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_Sep2022 Q3\"/>
    </mc:Choice>
  </mc:AlternateContent>
  <xr:revisionPtr revIDLastSave="0" documentId="13_ncr:1_{76358F40-02FD-44FA-8F9A-E070377E9701}" xr6:coauthVersionLast="47" xr6:coauthVersionMax="47" xr10:uidLastSave="{00000000-0000-0000-0000-000000000000}"/>
  <bookViews>
    <workbookView xWindow="-120" yWindow="-120" windowWidth="21840" windowHeight="13140" tabRatio="569" activeTab="5" xr2:uid="{E68FEA64-E029-425B-86A7-C89818E701B9}"/>
  </bookViews>
  <sheets>
    <sheet name=" P2-5 TH" sheetId="1" r:id="rId1"/>
    <sheet name="P6-7 three-month" sheetId="9" r:id="rId2"/>
    <sheet name="P8-9 nine-month" sheetId="10" r:id="rId3"/>
    <sheet name="10" sheetId="15" r:id="rId4"/>
    <sheet name="11" sheetId="16" r:id="rId5"/>
    <sheet name="12-15" sheetId="1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localSheetId="5" hidden="1">[1]DETAIL!#REF!</definedName>
    <definedName name="_" hidden="1">[1]DETAIL!#REF!</definedName>
    <definedName name="____a10" localSheetId="5" hidden="1">{"sales",#N/A,FALSE,"SALES"}</definedName>
    <definedName name="____a10" hidden="1">{"sales",#N/A,FALSE,"SALES"}</definedName>
    <definedName name="___a1" localSheetId="5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hidden="1">{"sales",#N/A,FALSE,"SALES"}</definedName>
    <definedName name="___a2" localSheetId="5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hidden="1">{"income",#N/A,FALSE,"INCOME"}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KEY1" hidden="1">[2]Accure!#REF!</definedName>
    <definedName name="___pp30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_123Graph_XROI" hidden="1">#REF!</definedName>
    <definedName name="__a1" localSheetId="5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hidden="1">{"sales",#N/A,FALSE,"SALES"}</definedName>
    <definedName name="__a2" localSheetId="5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hidden="1">{"income",#N/A,FALSE,"INCOME"}</definedName>
    <definedName name="__a6" localSheetId="5" hidden="1">{"index",#N/A,FALSE,"INDEX"}</definedName>
    <definedName name="__a6" hidden="1">{"index",#N/A,FALSE,"INDEX"}</definedName>
    <definedName name="__a7" localSheetId="5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hidden="1">{"revable",#N/A,FALSE,"REVABLE"}</definedName>
    <definedName name="__KEY1" hidden="1">[2]Accure!#REF!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pp30" hidden="1">#REF!</definedName>
    <definedName name="__SG_ACC_CAT_ACCOUNT__" hidden="1">[3]SGXLHIDDENSHEET!$S$1:$S$70</definedName>
    <definedName name="__SG_ACC_CAT_TYPE__" hidden="1">[3]SGXLHIDDENSHEET!$U$1:$U$10</definedName>
    <definedName name="__TB1206" hidden="1">#REF!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21___0_0_F" hidden="1">[1]DETAIL!#REF!</definedName>
    <definedName name="_24__0_0_F" hidden="1">[1]DETAIL!#REF!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[1]DETAIL!#REF!</definedName>
    <definedName name="_31F" hidden="1">[1]DETAIL!#REF!</definedName>
    <definedName name="_34_0_0_F" hidden="1">[1]DETAIL!#REF!</definedName>
    <definedName name="_a1" localSheetId="5" hidden="1">{"cashflow",#N/A,FALSE,"CASHFLOW "}</definedName>
    <definedName name="_a1" hidden="1">{"cashflow",#N/A,FALSE,"CASHFLOW "}</definedName>
    <definedName name="_a2" localSheetId="5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hidden="1">{"hilight3",#N/A,FALSE,"HILIGHT3"}</definedName>
    <definedName name="_a5" localSheetId="5" hidden="1">{"income",#N/A,FALSE,"INCOME"}</definedName>
    <definedName name="_a5" hidden="1">{"income",#N/A,FALSE,"INCOME"}</definedName>
    <definedName name="_a6" localSheetId="5" hidden="1">{"index",#N/A,FALSE,"INDEX"}</definedName>
    <definedName name="_a6" hidden="1">{"index",#N/A,FALSE,"INDEX"}</definedName>
    <definedName name="_a7" localSheetId="5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hidden="1">{"revable",#N/A,FALSE,"REVABLE"}</definedName>
    <definedName name="_Dist_Values" hidden="1">#REF!</definedName>
    <definedName name="_Fill" hidden="1">#REF!</definedName>
    <definedName name="_xlnm._FilterDatabase" hidden="1">#REF!</definedName>
    <definedName name="_Key1" localSheetId="0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hidden="1">#REF!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Parse_In" hidden="1">'[4]Trial Balance'!#REF!</definedName>
    <definedName name="_Parse_Out" localSheetId="0" hidden="1">#REF!</definedName>
    <definedName name="_Parse_Out" localSheetId="5" hidden="1">#REF!</definedName>
    <definedName name="_Parse_Out" localSheetId="2" hidden="1">#REF!</definedName>
    <definedName name="_Parse_Out" hidden="1">[5]total!#REF!</definedName>
    <definedName name="_pp30" hidden="1">#REF!</definedName>
    <definedName name="_Sort" localSheetId="0" hidden="1">#REF!</definedName>
    <definedName name="_Sort" localSheetId="5" hidden="1">#REF!</definedName>
    <definedName name="_Sort" localSheetId="2" hidden="1">#REF!</definedName>
    <definedName name="_Sort" hidden="1">#REF!</definedName>
    <definedName name="_TB1206" hidden="1">#REF!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0" hidden="1">{"cap_structure",#N/A,FALSE,"Graph-Mkt Cap";"price",#N/A,FALSE,"Graph-Price";"ebit",#N/A,FALSE,"Graph-EBITDA";"ebitda",#N/A,FALSE,"Graph-EBITDA"}</definedName>
    <definedName name="aaa" localSheetId="5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AAAA" hidden="1">#REF!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" localSheetId="5" hidden="1">{"balance",#N/A,FALSE,"BALANCE"}</definedName>
    <definedName name="aaaaaaaaaaaaaaaaaaa" hidden="1">{"balance",#N/A,FALSE,"BALANCE"}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oe_1" localSheetId="5" hidden="1">{"'Model'!$A$1:$N$53"}</definedName>
    <definedName name="aoe_1" hidden="1">{"'Model'!$A$1:$N$53"}</definedName>
    <definedName name="as_1" localSheetId="5" hidden="1">{"'Model'!$A$1:$N$53"}</definedName>
    <definedName name="as_1" hidden="1">{"'Model'!$A$1:$N$53"}</definedName>
    <definedName name="AS2HasNoAutoHeaderFooter" hidden="1">" "</definedName>
    <definedName name="AS2StaticLS" hidden="1">#REF!</definedName>
    <definedName name="AS2TickmarkLS" hidden="1">#REF!</definedName>
    <definedName name="asdf" localSheetId="5" hidden="1">#REF!</definedName>
    <definedName name="asdf" localSheetId="2" hidden="1">#REF!</definedName>
    <definedName name="asdf" hidden="1">#REF!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_1" localSheetId="5" hidden="1">{"'Model'!$A$1:$N$53"}</definedName>
    <definedName name="b_1" hidden="1">{"'Model'!$A$1:$N$53"}</definedName>
    <definedName name="bbb" localSheetId="0" hidden="1">{"inputs raw data",#N/A,TRUE,"INPUT"}</definedName>
    <definedName name="bbb" localSheetId="5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eau_1" localSheetId="5" hidden="1">{"'Model'!$A$1:$N$53"}</definedName>
    <definedName name="beau_1" hidden="1">{"'Model'!$A$1:$N$53"}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BWorkbookPriority" hidden="1">-170780926</definedName>
    <definedName name="cip" hidden="1">#REF!</definedName>
    <definedName name="CIP_Mar12" hidden="1">#REF!</definedName>
    <definedName name="Code" hidden="1">#REF!</definedName>
    <definedName name="data1" hidden="1">#REF!</definedName>
    <definedName name="data2" hidden="1">#REF!</definedName>
    <definedName name="data3" hidden="1">#REF!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scount" hidden="1">#REF!</definedName>
    <definedName name="display_area_2" hidden="1">#REF!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fff" hidden="1">#REF!</definedName>
    <definedName name="fghjkl" localSheetId="5" hidden="1">{"'ITOCHU8'!$E$228:$S$350"}</definedName>
    <definedName name="fghjkl" hidden="1">{"'ITOCHU8'!$E$228:$S$350"}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TML_Control_1" localSheetId="5" hidden="1">{"'Sheet1'!$A$1:$AA$147"}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jjj" localSheetId="5" hidden="1">{"'ITOCHU8'!$E$228:$S$350"}</definedName>
    <definedName name="jjj" hidden="1">{"'ITOCHU8'!$E$228:$S$350"}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kkkkkkk" hidden="1">[6]Accrue!#REF!</definedName>
    <definedName name="l_1" localSheetId="5" hidden="1">{"'Model'!$A$1:$N$53"}</definedName>
    <definedName name="l_1" hidden="1">{"'Model'!$A$1:$N$53"}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_1" localSheetId="5" hidden="1">{"'Model'!$A$1:$N$53"}</definedName>
    <definedName name="n_1" hidden="1">{"'Model'!$A$1:$N$53"}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_1" localSheetId="5" hidden="1">{"'Model'!$A$1:$N$53"}</definedName>
    <definedName name="nn_1" hidden="1">{"'Model'!$A$1:$N$53"}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Oo" localSheetId="5" hidden="1">{"Sensitivity1",#N/A,FALSE,"Sensitivity";"Sensitivity2",#N/A,FALSE,"Sensitivity"}</definedName>
    <definedName name="oOo" hidden="1">{"Sensitivity1",#N/A,FALSE,"Sensitivity";"Sensitivity2",#N/A,FALSE,"Sensitivity"}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Table" hidden="1">#REF!</definedName>
    <definedName name="PART" localSheetId="5" hidden="1">{"REVISED",#N/A,FALSE,"Sheet1"}</definedName>
    <definedName name="PART" hidden="1">{"REVISED",#N/A,FALSE,"Sheet1"}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p" localSheetId="5" hidden="1">{"Book Income",#N/A,FALSE,"B&amp;T";"Taxable Income",#N/A,FALSE,"B&amp;T"}</definedName>
    <definedName name="pp" hidden="1">{"Book Income",#N/A,FALSE,"B&amp;T";"Taxable Income",#N/A,FALSE,"B&amp;T"}</definedName>
    <definedName name="pratds" localSheetId="5" hidden="1">#REF!,#REF!,#REF!</definedName>
    <definedName name="pratds" hidden="1">#REF!,#REF!,#REF!</definedName>
    <definedName name="_xlnm.Print_Area" localSheetId="0">' P2-5 TH'!$A$1:$L$204</definedName>
    <definedName name="_xlnm.Print_Area" localSheetId="5">'12-15'!$A$1:$L$226</definedName>
    <definedName name="_xlnm.Print_Area" localSheetId="1">'P6-7 three-month'!$A$1:$K$94</definedName>
    <definedName name="_xlnm.Print_Area" localSheetId="2">'P8-9 nine-month'!$A$1:$L$96</definedName>
    <definedName name="ProdForm" localSheetId="5" hidden="1">#REF!</definedName>
    <definedName name="ProdForm" hidden="1">#REF!</definedName>
    <definedName name="Product" localSheetId="5" hidden="1">#REF!</definedName>
    <definedName name="Product" hidden="1">#REF!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localSheetId="5" hidden="1">#REF!</definedName>
    <definedName name="q" localSheetId="2" hidden="1">#REF!</definedName>
    <definedName name="q" hidden="1">#REF!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CArea" hidden="1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_1" localSheetId="5" hidden="1">{"'Model'!$A$1:$N$53"}</definedName>
    <definedName name="s_1" hidden="1">{"'Model'!$A$1:$N$53"}</definedName>
    <definedName name="SAPBEXhrIndnt" hidden="1">2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rt" hidden="1">#REF!</definedName>
    <definedName name="SpecialPrice" hidden="1">#REF!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_1" localSheetId="5" hidden="1">{"'Model'!$A$1:$N$53"}</definedName>
    <definedName name="t_1" hidden="1">{"'Model'!$A$1:$N$53"}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_1" localSheetId="5" hidden="1">{"'Model'!$A$1:$N$53"}</definedName>
    <definedName name="tun_1" hidden="1">{"'Model'!$A$1:$N$53"}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1" localSheetId="5" hidden="1">{"'Model'!$A$1:$N$53"}</definedName>
    <definedName name="u_1" hidden="1">{"'Model'!$A$1:$N$53"}</definedName>
    <definedName name="vvv" hidden="1">82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localSheetId="0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fbb9fadebcd24b64a325a2d15d1942b9_634412483365781250" hidden="1">#REF!</definedName>
    <definedName name="WWfbb9fadebcd24b64a325a2d15d1942b9_634412671217031250" hidden="1">#REF!</definedName>
    <definedName name="XREF_COLUMN_2" hidden="1">[7]Test!#REF!</definedName>
    <definedName name="XRefActiveRow" localSheetId="5" hidden="1">#REF!</definedName>
    <definedName name="XRefActiveRow" hidden="1">#REF!</definedName>
    <definedName name="XRefCopy1" hidden="1">[7]Test!#REF!</definedName>
    <definedName name="XRefCopy2" hidden="1">[7]Test!#REF!</definedName>
    <definedName name="XRefCopy2Row" hidden="1">[8]XREF!#REF!</definedName>
    <definedName name="XRefCopy3" hidden="1">[7]Test!#REF!</definedName>
    <definedName name="XRefCopy3Row" localSheetId="5" hidden="1">#REF!</definedName>
    <definedName name="XRefCopy3Row" hidden="1">#REF!</definedName>
    <definedName name="XRefCopy4" hidden="1">[7]Test!#REF!</definedName>
    <definedName name="XRefCopy5" hidden="1">[7]Test!#REF!</definedName>
    <definedName name="XRefCopy5Row" localSheetId="5" hidden="1">#REF!</definedName>
    <definedName name="XRefCopy5Row" hidden="1">#REF!</definedName>
    <definedName name="XRefCopy6" hidden="1">[7]Test!#REF!</definedName>
    <definedName name="XRefCopy6Row" localSheetId="5" hidden="1">#REF!</definedName>
    <definedName name="XRefCopy6Row" hidden="1">#REF!</definedName>
    <definedName name="XRefCopy7" hidden="1">[7]Test!#REF!</definedName>
    <definedName name="XRefCopy7Row" localSheetId="5" hidden="1">#REF!</definedName>
    <definedName name="XRefCopy7Row" hidden="1">#REF!</definedName>
    <definedName name="XRefPaste1" hidden="1">[7]Test!#REF!</definedName>
    <definedName name="XRefPaste1Row" localSheetId="5" hidden="1">#REF!</definedName>
    <definedName name="XRefPaste1Row" hidden="1">#REF!</definedName>
    <definedName name="XRefPaste2" hidden="1">[7]Test!#REF!</definedName>
    <definedName name="XRefPaste2Row" localSheetId="5" hidden="1">#REF!</definedName>
    <definedName name="XRefPaste2Row" hidden="1">#REF!</definedName>
    <definedName name="XRefPaste3" hidden="1">[7]Test!#REF!</definedName>
    <definedName name="XRefPaste3Row" localSheetId="5" hidden="1">#REF!</definedName>
    <definedName name="XRefPaste3Row" hidden="1">#REF!</definedName>
    <definedName name="XRefPaste4" hidden="1">[7]Test!#REF!</definedName>
    <definedName name="XRefPaste4Row" localSheetId="5" hidden="1">#REF!</definedName>
    <definedName name="XRefPaste4Row" hidden="1">#REF!</definedName>
    <definedName name="xxx" hidden="1">128</definedName>
    <definedName name="Z_04124116_8C66_4C39_9F46_99B81A75BF3A_.wvu.PrintArea" localSheetId="0" hidden="1">' P2-5 TH'!$A$1:$L$204</definedName>
    <definedName name="Z_04124116_8C66_4C39_9F46_99B81A75BF3A_.wvu.PrintArea" localSheetId="5" hidden="1">'12-15'!$A$1:$L$213</definedName>
    <definedName name="Z_0CCEA51C_6B5A_492A_905D_2F185A7C043A_.wvu.PrintArea" localSheetId="5" hidden="1">#REF!</definedName>
    <definedName name="Z_0CCEA51C_6B5A_492A_905D_2F185A7C043A_.wvu.PrintArea" hidden="1">#REF!</definedName>
    <definedName name="Z_21BF408F_67C5_4845_8195_7D3AA8CDBCA5_.wvu.PrintArea" localSheetId="0" hidden="1">' P2-5 TH'!$A$1:$L$204</definedName>
    <definedName name="Z_21BF408F_67C5_4845_8195_7D3AA8CDBCA5_.wvu.PrintArea" localSheetId="5" hidden="1">'12-15'!$A$1:$L$213</definedName>
    <definedName name="Z_9EBF229D_1CF3_49D7_8C71_8239F3A24C72_.wvu.PrintArea" localSheetId="0" hidden="1">' P2-5 TH'!$A$1:$L$204</definedName>
    <definedName name="Z_9EBF229D_1CF3_49D7_8C71_8239F3A24C72_.wvu.PrintArea" localSheetId="5" hidden="1">'12-15'!$A$1:$L$213</definedName>
    <definedName name="Z_A23FAAEB_1BB4_4194_881D_176B38EA551B_.wvu.PrintArea" localSheetId="0" hidden="1">' P2-5 TH'!$A$1:$L$204</definedName>
    <definedName name="Z_A23FAAEB_1BB4_4194_881D_176B38EA551B_.wvu.PrintArea" localSheetId="5" hidden="1">'12-15'!$A$1:$L$213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F2A16C02_FC24_4170_A375_859826BD5134_.wvu.PrintArea" localSheetId="0" hidden="1">' P2-5 TH'!$A$1:$L$204</definedName>
    <definedName name="Z_F2A16C02_FC24_4170_A375_859826BD5134_.wvu.PrintArea" localSheetId="5" hidden="1">'12-15'!$A$1:$L$213</definedName>
    <definedName name="ฟ_1" localSheetId="5" hidden="1">{"'Model'!$A$1:$N$53"}</definedName>
    <definedName name="ฟ_1" hidden="1">{"'Model'!$A$1:$N$53"}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9" i="17" l="1"/>
  <c r="J169" i="17"/>
  <c r="H169" i="17"/>
  <c r="F169" i="17"/>
  <c r="L149" i="17"/>
  <c r="J149" i="17"/>
  <c r="H149" i="17"/>
  <c r="F149" i="17"/>
  <c r="A226" i="17"/>
  <c r="A59" i="17"/>
  <c r="A112" i="17" s="1"/>
  <c r="A174" i="17" s="1"/>
  <c r="A57" i="17"/>
  <c r="A110" i="17" s="1"/>
  <c r="A172" i="17" s="1"/>
  <c r="L43" i="17"/>
  <c r="L80" i="17" s="1"/>
  <c r="L85" i="17" s="1"/>
  <c r="J43" i="17"/>
  <c r="J80" i="17" s="1"/>
  <c r="J85" i="17" s="1"/>
  <c r="H43" i="17"/>
  <c r="H80" i="17" s="1"/>
  <c r="H85" i="17" s="1"/>
  <c r="F43" i="17"/>
  <c r="F80" i="17" s="1"/>
  <c r="F85" i="17" s="1"/>
  <c r="AD33" i="15"/>
  <c r="H182" i="17" l="1"/>
  <c r="H187" i="17" s="1"/>
  <c r="F182" i="17"/>
  <c r="F187" i="17" s="1"/>
  <c r="J182" i="17"/>
  <c r="J187" i="17" s="1"/>
  <c r="L182" i="17"/>
  <c r="L187" i="17" s="1"/>
  <c r="W17" i="16"/>
  <c r="Y17" i="16" s="1"/>
  <c r="AF35" i="15"/>
  <c r="AH20" i="15"/>
  <c r="AH22" i="15" s="1"/>
  <c r="AB20" i="15"/>
  <c r="AB22" i="15" s="1"/>
  <c r="U29" i="16"/>
  <c r="S29" i="16"/>
  <c r="Q29" i="16"/>
  <c r="O29" i="16"/>
  <c r="M29" i="16"/>
  <c r="K29" i="16"/>
  <c r="I29" i="16"/>
  <c r="W27" i="16"/>
  <c r="Y27" i="16" s="1"/>
  <c r="Y26" i="16"/>
  <c r="Y25" i="16"/>
  <c r="Y24" i="16"/>
  <c r="Y23" i="16"/>
  <c r="W21" i="16"/>
  <c r="U19" i="16"/>
  <c r="S19" i="16"/>
  <c r="Q19" i="16"/>
  <c r="O19" i="16"/>
  <c r="M19" i="16"/>
  <c r="K19" i="16"/>
  <c r="I19" i="16"/>
  <c r="G19" i="16"/>
  <c r="G21" i="16" s="1"/>
  <c r="G29" i="16" s="1"/>
  <c r="E19" i="16"/>
  <c r="E21" i="16" s="1"/>
  <c r="Y15" i="16"/>
  <c r="Y13" i="16"/>
  <c r="A3" i="16"/>
  <c r="A1" i="16"/>
  <c r="Z35" i="15"/>
  <c r="X35" i="15"/>
  <c r="V35" i="15"/>
  <c r="T35" i="15"/>
  <c r="R35" i="15"/>
  <c r="P35" i="15"/>
  <c r="N35" i="15"/>
  <c r="L35" i="15"/>
  <c r="J35" i="15"/>
  <c r="H35" i="15"/>
  <c r="F35" i="15"/>
  <c r="AB33" i="15"/>
  <c r="AD32" i="15"/>
  <c r="AH32" i="15" s="1"/>
  <c r="AD31" i="15"/>
  <c r="AH31" i="15" s="1"/>
  <c r="AD29" i="15"/>
  <c r="AH29" i="15" s="1"/>
  <c r="AD28" i="15"/>
  <c r="AH28" i="15" s="1"/>
  <c r="AD27" i="15"/>
  <c r="AH27" i="15" s="1"/>
  <c r="AD26" i="15"/>
  <c r="AH26" i="15" s="1"/>
  <c r="AB24" i="15"/>
  <c r="AF22" i="15"/>
  <c r="AD22" i="15"/>
  <c r="Z22" i="15"/>
  <c r="X22" i="15"/>
  <c r="V22" i="15"/>
  <c r="T22" i="15"/>
  <c r="R22" i="15"/>
  <c r="P22" i="15"/>
  <c r="N22" i="15"/>
  <c r="L22" i="15"/>
  <c r="H22" i="15"/>
  <c r="F22" i="15"/>
  <c r="W29" i="16" l="1"/>
  <c r="W19" i="16"/>
  <c r="Y19" i="16" s="1"/>
  <c r="AH33" i="15"/>
  <c r="AB35" i="15"/>
  <c r="Y21" i="16"/>
  <c r="Y29" i="16" s="1"/>
  <c r="E29" i="16"/>
  <c r="AD24" i="15"/>
  <c r="AD35" i="15" l="1"/>
  <c r="AH24" i="15"/>
  <c r="AH35" i="15" s="1"/>
  <c r="J90" i="10" l="1"/>
  <c r="F90" i="10"/>
  <c r="I89" i="9"/>
  <c r="E89" i="9"/>
  <c r="G84" i="9" l="1"/>
  <c r="G77" i="9"/>
  <c r="G68" i="9"/>
  <c r="G22" i="9"/>
  <c r="G25" i="9" s="1"/>
  <c r="G36" i="9" s="1"/>
  <c r="G39" i="9" s="1"/>
  <c r="G70" i="9" s="1"/>
  <c r="K84" i="9"/>
  <c r="K77" i="9"/>
  <c r="K68" i="9"/>
  <c r="K22" i="9"/>
  <c r="K25" i="9" s="1"/>
  <c r="K36" i="9" s="1"/>
  <c r="K39" i="9" s="1"/>
  <c r="K70" i="9" s="1"/>
  <c r="H85" i="10"/>
  <c r="H78" i="10"/>
  <c r="H69" i="10"/>
  <c r="H53" i="10"/>
  <c r="H22" i="10"/>
  <c r="H25" i="10" s="1"/>
  <c r="H37" i="10" s="1"/>
  <c r="H40" i="10" s="1"/>
  <c r="H71" i="10" s="1"/>
  <c r="L85" i="10"/>
  <c r="L78" i="10"/>
  <c r="L69" i="10"/>
  <c r="L53" i="10"/>
  <c r="L22" i="10"/>
  <c r="L25" i="10" s="1"/>
  <c r="L37" i="10" s="1"/>
  <c r="L40" i="10" s="1"/>
  <c r="L71" i="10" s="1"/>
  <c r="J22" i="10" l="1"/>
  <c r="J25" i="10" s="1"/>
  <c r="J37" i="10" s="1"/>
  <c r="J85" i="10" l="1"/>
  <c r="F85" i="10"/>
  <c r="J78" i="10"/>
  <c r="F78" i="10"/>
  <c r="J69" i="10"/>
  <c r="F69" i="10"/>
  <c r="J40" i="10"/>
  <c r="F22" i="10"/>
  <c r="I84" i="9"/>
  <c r="E84" i="9"/>
  <c r="I77" i="9"/>
  <c r="E77" i="9"/>
  <c r="I68" i="9"/>
  <c r="E68" i="9"/>
  <c r="I22" i="9"/>
  <c r="I25" i="9" s="1"/>
  <c r="I36" i="9" s="1"/>
  <c r="I39" i="9" s="1"/>
  <c r="E22" i="9"/>
  <c r="E25" i="9" s="1"/>
  <c r="E36" i="9" s="1"/>
  <c r="E39" i="9" s="1"/>
  <c r="J71" i="10" l="1"/>
  <c r="F25" i="10"/>
  <c r="F37" i="10" s="1"/>
  <c r="I70" i="9"/>
  <c r="E70" i="9"/>
  <c r="F40" i="10" l="1"/>
  <c r="F71" i="10" s="1"/>
  <c r="F29" i="1" l="1"/>
  <c r="A45" i="9" l="1"/>
  <c r="A46" i="10" s="1"/>
  <c r="A96" i="10" s="1"/>
  <c r="A94" i="9" l="1"/>
  <c r="J53" i="10"/>
  <c r="F53" i="10"/>
  <c r="A49" i="10"/>
  <c r="A48" i="10"/>
  <c r="A47" i="10"/>
  <c r="L184" i="1" l="1"/>
  <c r="L187" i="1" s="1"/>
  <c r="H184" i="1"/>
  <c r="H187" i="1" s="1"/>
  <c r="J184" i="1"/>
  <c r="J187" i="1" s="1"/>
  <c r="L139" i="1"/>
  <c r="J139" i="1"/>
  <c r="H139" i="1"/>
  <c r="F139" i="1"/>
  <c r="L127" i="1"/>
  <c r="H127" i="1"/>
  <c r="J127" i="1"/>
  <c r="F127" i="1"/>
  <c r="A101" i="1"/>
  <c r="A154" i="1" s="1"/>
  <c r="A99" i="1"/>
  <c r="A152" i="1" s="1"/>
  <c r="L80" i="1"/>
  <c r="H80" i="1"/>
  <c r="J80" i="1"/>
  <c r="F80" i="1"/>
  <c r="A53" i="1"/>
  <c r="L29" i="1"/>
  <c r="H29" i="1"/>
  <c r="J29" i="1"/>
  <c r="J141" i="1" l="1"/>
  <c r="J189" i="1" s="1"/>
  <c r="L141" i="1"/>
  <c r="L189" i="1" s="1"/>
  <c r="H141" i="1"/>
  <c r="H189" i="1" s="1"/>
  <c r="H82" i="1"/>
  <c r="L82" i="1"/>
  <c r="J82" i="1"/>
  <c r="A204" i="1"/>
  <c r="F184" i="1"/>
  <c r="F187" i="1" s="1"/>
  <c r="F82" i="1"/>
  <c r="F141" i="1"/>
  <c r="F189" i="1" l="1"/>
</calcChain>
</file>

<file path=xl/sharedStrings.xml><?xml version="1.0" encoding="utf-8"?>
<sst xmlns="http://schemas.openxmlformats.org/spreadsheetml/2006/main" count="709" uniqueCount="326">
  <si>
    <t>บริษัท ธนบุรี เฮลท์แคร์ กรุ๊ป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</si>
  <si>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</si>
  <si>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</si>
  <si>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</si>
  <si>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</si>
  <si>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</si>
  <si>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 xml:space="preserve"> 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</si>
  <si>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</si>
  <si>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</si>
  <si>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</si>
  <si>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</si>
  <si>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</si>
  <si>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</si>
  <si>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</si>
  <si>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</si>
  <si>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 (สุทธิ)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</si>
  <si>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</si>
  <si>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</si>
  <si>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</si>
  <si>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</si>
  <si>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>สินทรัพย์ไม่หมุนเวียนที่ถือไว้เพื่อขาย</t>
  </si>
  <si>
    <t xml:space="preserve">สินทรัพย์หมุนเวียนอื่น </t>
  </si>
  <si>
    <t>รวมสินทรัพย์หมุนเวียน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</si>
  <si>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</si>
  <si>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</si>
  <si>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</si>
  <si>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</si>
  <si>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</si>
  <si>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</si>
  <si>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</si>
  <si>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</si>
  <si>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</si>
  <si>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</si>
  <si>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</si>
  <si>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เงินจองสิทธิการเช่าที่ดิน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</si>
  <si>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</si>
  <si>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</si>
  <si>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</si>
  <si>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</si>
  <si>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</si>
  <si>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</si>
  <si>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</si>
  <si>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</si>
  <si>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</si>
  <si>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</si>
  <si>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</si>
  <si>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</si>
  <si>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ภาษีเงินได้ค้างจ่าย</t>
  </si>
  <si>
    <t>หนี้สินหมุนเวียนอื่น</t>
  </si>
  <si>
    <t>- ภาษีเงินได้หัก ณ ที่จ่ายค้างจ่าย</t>
  </si>
  <si>
    <t>- 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</si>
  <si>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</si>
  <si>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</si>
  <si>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</si>
  <si>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</si>
  <si>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</si>
  <si>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</si>
  <si>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</si>
  <si>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</si>
  <si>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</si>
  <si>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</si>
  <si>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</si>
  <si>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</si>
  <si>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</si>
  <si>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</si>
  <si>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</si>
  <si>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</si>
  <si>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</si>
  <si>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</si>
  <si>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</si>
  <si>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</si>
  <si>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</si>
  <si>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</si>
  <si>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</si>
  <si>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</si>
  <si>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</si>
  <si>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</si>
  <si>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</si>
  <si>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</si>
  <si>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</si>
  <si>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</si>
  <si>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</si>
  <si>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</si>
  <si>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</si>
  <si>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</si>
  <si>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</si>
  <si>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</si>
  <si>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</si>
  <si>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</si>
  <si>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</si>
  <si>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</si>
  <si>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</si>
  <si>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</si>
  <si>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กำไรขาดทุนเบ็ดเสร็จอื่น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</si>
  <si>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</si>
  <si>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</si>
  <si>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สุทธิจากภาษี</t>
  </si>
  <si>
    <t>กำไรเบ็ดเสร็จรวมสำหรับงวด</t>
  </si>
  <si>
    <t>จำนวนหุ้นสามัญเฉลี่ยถ่วงน้ำหนัก (หุ้น)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</si>
  <si>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</si>
  <si>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</si>
  <si>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</si>
  <si>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ส่วนแบ่งกำไรขาดทุน</t>
  </si>
  <si>
    <t>จัดสรรแล้ว</t>
  </si>
  <si>
    <t>ส่วนเกิน(ขาด)ทุน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</si>
  <si>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</si>
  <si>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</si>
  <si>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</si>
  <si>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</si>
  <si>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</si>
  <si>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</si>
  <si>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</si>
  <si>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</si>
  <si>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</si>
  <si>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</si>
  <si>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</si>
  <si>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</si>
  <si>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</si>
  <si>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ส่วนของ</t>
  </si>
  <si>
    <t>เต็มมูลค่าแล้ว</t>
  </si>
  <si>
    <t>หุ้นสามัญ</t>
  </si>
  <si>
    <t>ตามกฎหมาย</t>
  </si>
  <si>
    <t>หุ้นทุนซื้อคืน</t>
  </si>
  <si>
    <t>ยังไม่ได้จัดสรร</t>
  </si>
  <si>
    <t>เพิ่มในบริษัทย่อย</t>
  </si>
  <si>
    <t>ตามวิธีส่วนได้เสีย</t>
  </si>
  <si>
    <t>ขาดทุนเบ็ดเสร็จอื่น</t>
  </si>
  <si>
    <t>บริษัทใหญ่</t>
  </si>
  <si>
    <t>เจ้าของ</t>
  </si>
  <si>
    <t>การเปลี่ยนแปลงในส่วนของเจ้าของสำหรับงวด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</si>
  <si>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</si>
  <si>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</si>
  <si>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</si>
  <si>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- ภาษีเงินได้เกี่ยวกับองค์ประกอบของ</t>
  </si>
  <si>
    <t>กำไร(ขาดทุน)เบ็ดเสร็จอื่นสำหรับงวด</t>
  </si>
  <si>
    <t xml:space="preserve">   จัดสรรแล้ว - ทุนสำรองหุ้นทุนซื้อคืน</t>
  </si>
  <si>
    <t>ในกิจการร่วมค้า</t>
  </si>
  <si>
    <t>รายการที่จะไม่จัดประเภทรายการใหม่ไปยัง</t>
  </si>
  <si>
    <t>กำไรหรือขาดทุนในภายหลัง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</si>
  <si>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</si>
  <si>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</si>
  <si>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</si>
  <si>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</si>
  <si>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สินค้าเสื่อมสภาพ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</si>
  <si>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</si>
  <si>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</si>
  <si>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ค่าเสื่อมราคา</t>
  </si>
  <si>
    <t>ค่าตัดจำหน่าย</t>
  </si>
  <si>
    <t>กำไรจากการจำหน่ายสินทรัพย์ไม่หมุนเวียนที่ถือไว้เพื่อขาย</t>
  </si>
  <si>
    <t>เงินปันผลรับ</t>
  </si>
  <si>
    <t>รายได้ดอกเบี้ยรับ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</si>
  <si>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</si>
  <si>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</si>
  <si>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</si>
  <si>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</si>
  <si>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 xml:space="preserve">   ทางการแพทย์ครบวงจร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</si>
  <si>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</si>
  <si>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</si>
  <si>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</si>
  <si>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</si>
  <si>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เงินสดรับดอกเบี้ยรับ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</si>
  <si>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</si>
  <si>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</si>
  <si>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</si>
  <si>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</si>
  <si>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กระแสเงินสดจากกิจกรรมลงทุน</t>
  </si>
  <si>
    <t>สินทรัพย์ทางการเงินที่วัดมูลค่าด้วยมูลค่ายุติธรรม</t>
  </si>
  <si>
    <t>- เงินสดจ่าย</t>
  </si>
  <si>
    <t>- เงินสดรับ</t>
  </si>
  <si>
    <t>เงินลงทุนในบริษัทย่อย - เงินสดจ่าย</t>
  </si>
  <si>
    <t>เงินสดจ่ายเพื่อซื้อ - ที่ดิน อาคารและอุปกรณ์</t>
  </si>
  <si>
    <t>เงินสดรับจากการจำหน่ายที่ดินภายใต้สินทรัพย์</t>
  </si>
  <si>
    <t>ไม่หมุนเวียนที่ถือไว้เพื่อขาย</t>
  </si>
  <si>
    <t>เงินสดรับจากการจำหน่ายที่ดิน อาคารและอุปกรณ์ (สุทธิ)</t>
  </si>
  <si>
    <t>และสินทรัพย์ไม่มีตัวตน (สุทธิ)</t>
  </si>
  <si>
    <t>เงินให้กู้ยืมระยะสั้นแก่บริษัทที่เกี่ยวข้องกัน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</si>
  <si>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</si>
  <si>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</si>
  <si>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กระแสเงินสดจากกิจกรรมจัดหาเงิน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</si>
  <si>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</si>
  <si>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</si>
  <si>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</si>
  <si>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</si>
  <si>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</si>
  <si>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</si>
  <si>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</si>
  <si>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</si>
  <si>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</si>
  <si>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ลูกหนี้จากการขายสินทรัพย์ถาวร</t>
  </si>
  <si>
    <t>เจ้าหนี้จากการซื้อที่ดิน อาคารและอุปกรณ์ระหว่างงวด</t>
  </si>
  <si>
    <t>เจ้าหนี้จากการซื้อสินทรัพย์ไม่มีตัวตนระหว่างงวด</t>
  </si>
  <si>
    <t>เงินปันผลค้างจ่าย</t>
  </si>
  <si>
    <t>เงินประกันค่าก่อสร้าง</t>
  </si>
  <si>
    <t>การเปลี่ยนแปลงในหนี้สินที่เกิดจากกิจกรรมจัดหาเงิน</t>
  </si>
  <si>
    <t>- ณ วันที่ 1 มกราคม</t>
  </si>
  <si>
    <t>- เพิ่มขึ้นระหว่างงวด</t>
  </si>
  <si>
    <t>- กระแสเงินสดจ่าย</t>
  </si>
  <si>
    <t>ขาดทุนจากการตัดจำหน่ายสินทรัพย์ไม่มีตัวตน</t>
  </si>
  <si>
    <t>ของเงินสดและรายการเทียบเท่าเงินสด</t>
  </si>
  <si>
    <t>เงินที่วัดมูลค่าด้วยมูลค่ายุติธรรมผ่านกำไรหรือขาดทุน</t>
  </si>
  <si>
    <t>พ.ศ. 2564</t>
  </si>
  <si>
    <t>ยอดคงเหลือต้นงวด ณ วันที่ 1 มกราคม พ.ศ. 2564</t>
  </si>
  <si>
    <t>15 ข)</t>
  </si>
  <si>
    <t>ผ่านกำไรหรือขาดทุน - เงินสดรับ</t>
  </si>
  <si>
    <t>- หนี้สินจากการซื้อเครื่องมือและอุปกรณ์ทางการแพทย์</t>
  </si>
  <si>
    <t>หนี้สินจากการซื้อเครื่องมือและอุปกรณ์ทางการแพทย์</t>
  </si>
  <si>
    <t>เจ้าหนี้ระยะยาวจากการซื้อสินทรัพย์ไม่มีตัวตน</t>
  </si>
  <si>
    <t>การแบ่งปันกำไร(ขาดทุน)</t>
  </si>
  <si>
    <t>การแบ่งปันกำไร(ขาดทุน)เบ็ดเสร็จรวม</t>
  </si>
  <si>
    <t>มูลค่ายุติธรรมผ่านกำไรขาดทุนเบ็ดเสร็จอื่น</t>
  </si>
  <si>
    <t>เงินกู้ยืมระยะสั้นจากกิจการที่เกี่ยวข้องกัน</t>
  </si>
  <si>
    <t>ส่วนเกิน(ขาด)ทุนจากการลงทุนเพิ่มในบริษัทย่อย</t>
  </si>
  <si>
    <t>ภาษีเงินได้</t>
  </si>
  <si>
    <t>รายการที่จะไม่จัดประเภทรายการใหม่</t>
  </si>
  <si>
    <t>ไปยังกำไรหรือขาดทุนในภายหลัง</t>
  </si>
  <si>
    <t>ส่วนได้เสียที่ไม่มีอำนาจควบคุมลดลงจาก</t>
  </si>
  <si>
    <t>การจ่ายเงินปันผลของบริษัทย่อย</t>
  </si>
  <si>
    <t>กำไรที่รับรู้จากการตีมูลค่ายุติธรรมของสินทรัพย์ทางการ</t>
  </si>
  <si>
    <t xml:space="preserve">งบกระแสเงินสด </t>
  </si>
  <si>
    <t>ผ่านกำไรขาดทุนเบ็ดเสร็จอื่น</t>
  </si>
  <si>
    <t>เงินสดจ่ายค่าสิทธิการเช่าที่ดิน</t>
  </si>
  <si>
    <t>เงินสดรับจากการจำหน่ายเงินลงทุนในกิจการร่วมค้าภายใต้</t>
  </si>
  <si>
    <t>เงินสดจ่ายหุ้นทุนซื้อคืน</t>
  </si>
  <si>
    <t>- 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</si>
  <si>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</si>
  <si>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</si>
  <si>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</si>
  <si>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</si>
  <si>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ผู้เป็นเจ้าของของบริษัท (บาท)</t>
  </si>
  <si>
    <t>จากสถาบันการเงินเพิ่มขึ้น</t>
  </si>
  <si>
    <t>จ่ายชำระหนี้สินจากการซื้อเครื่องมือและอุปกรณ์ทางการแพทย์</t>
  </si>
  <si>
    <t>- การเปลี่ยนแปลงสัญญาเช่าและการประเมินหนี้สินตามสัญญาเช่าใหม่</t>
  </si>
  <si>
    <t>- ดอกเบี้ยจ่าย</t>
  </si>
  <si>
    <t>กำไรขาดทุนเบ็ดเสร็จรวมสำหรับงวด</t>
  </si>
  <si>
    <t>การวัดมูลค่าใหม่ของภาระผูกพันผลประโยชน์พนักงาน</t>
  </si>
  <si>
    <t>(ไม่รวมผลกระทบของการซื้อและการจำหน่ายบริษัทย่อย)</t>
  </si>
  <si>
    <t>โอนเงินจ่ายล่วงหน้าค่าสินทรัพย์ไปเป็น</t>
  </si>
  <si>
    <t>- ที่ดิน อาคารและอุปกรณ์</t>
  </si>
  <si>
    <t>- สินทรัพย์ไม่มีตัวตน</t>
  </si>
  <si>
    <t>- ยกเลิกสัญญาเช่าระหว่างงวด</t>
  </si>
  <si>
    <t>เงินสดได้มาจากกิจกรรมดำเนินงาน</t>
  </si>
  <si>
    <t>หนี้สินจากการซื้อเครื่องมือและอุปกรณ์ทางการแพทย์ระหว่างงวด</t>
  </si>
  <si>
    <t xml:space="preserve"> 30 กันยายน</t>
  </si>
  <si>
    <t>30 กันยายน</t>
  </si>
  <si>
    <t>ยอดคงเหลือปลายงวด ณ วันที่ 30 กันยายน พ.ศ. 2564</t>
  </si>
  <si>
    <t>- ณ วันที่ 30 กันยายน</t>
  </si>
  <si>
    <t>กำไรจากอัตราแลกเปลี่ยนที่ยังไม่เกิดขึ้นจริง</t>
  </si>
  <si>
    <t>(กำไร)ขาดทุนสุทธิจากการจำหน่ายที่ดิน อาคารและอุปกรณ์</t>
  </si>
  <si>
    <t>เงินฝากสถาบันการเงินติดภาระค้ำประกัน(เพิ่มขึ้น)ลดลง</t>
  </si>
  <si>
    <t>กำไรสำหรับงวด</t>
  </si>
  <si>
    <t>โอนสินทรัพย์สิทธิการใช้ไปเป็นที่ดิน อาคารและอุปกรณ์ (สุทธิ)</t>
  </si>
  <si>
    <t xml:space="preserve">- ผลขาดทุนด้านเครดิตที่คาดว่าจะเกิดขึ้น </t>
  </si>
  <si>
    <t xml:space="preserve">   - ลูกหนี้การค้าและลูกหนี้อื่น</t>
  </si>
  <si>
    <t>กำไรจากการจำหน่ายอสังหาริมทรัพย์เพื่อการลงทุน</t>
  </si>
  <si>
    <t>ขาดทุนจากการตัดจำหน่ายสินทรัพย์สิทธิการใช้</t>
  </si>
  <si>
    <t>กำไรต่อหุ้น</t>
  </si>
  <si>
    <t>กำไรต่อหุ้นขั้นพื้นฐานส่วนของ</t>
  </si>
  <si>
    <t>ส่วนแบ่งกำไร(ขาดทุน)จากเงินลงทุน</t>
  </si>
  <si>
    <t>ส่วนแบ่ง(กำไร)ขาดทุนจากเงินลงทุนในกิจการร่วมค้า</t>
  </si>
  <si>
    <t>- กำไรสุทธิจากอัตราแลกเปลี่ยน</t>
  </si>
  <si>
    <t>กำไรก่อนภาษีเงินได้</t>
  </si>
  <si>
    <t>ขาดทุนจากการตัดจำหน่ายสินทรัพย์หมุนเวียนอื่น</t>
  </si>
  <si>
    <t>เงินลงทุนในบริษัทร่วม - เงินสดจ่าย</t>
  </si>
  <si>
    <t>เงินสดรับจากการจำหน่ายอสังหาริมทรัพย์เพื่อการลงทุน</t>
  </si>
  <si>
    <t>เงินสดสุทธิได้มาจากกิจกรรมดำเนินงาน</t>
  </si>
  <si>
    <t xml:space="preserve">   - เงินให้กู้ยืมระยะสั้นแก่กิจการที่เกี่ยวข้องกัน</t>
  </si>
  <si>
    <t>โอนสินทรัพย์ไม่หมุนเวียนที่ถือไว้เพื่อขายไปเป็นอสังหาริมทรัพย์</t>
  </si>
  <si>
    <t>เพื่อการลงทุน</t>
  </si>
  <si>
    <t>เงินให้กู้ยืมระยะสั้นแก่กิจการที่เกี่ยวข้องกัน (สุทธิ)</t>
  </si>
  <si>
    <t>ณ วันที่ 30 กันยายน พ.ศ. 2565</t>
  </si>
  <si>
    <t>สำหรับงวดเก้าเดือนสิ้นสุดวันที่ 30 กันยายน พ.ศ. 2565</t>
  </si>
  <si>
    <t>พ.ศ. 2565</t>
  </si>
  <si>
    <t>ยอดคงเหลือต้นงวด ณ วันที่ 1 มกราคม พ.ศ. 2565</t>
  </si>
  <si>
    <t>สำหรับงวดสามเดือนสิ้นสุดวันที่ 30 กันยายน พ.ศ. 2565</t>
  </si>
  <si>
    <t xml:space="preserve">        -</t>
  </si>
  <si>
    <t xml:space="preserve">       -</t>
  </si>
  <si>
    <t>ส่วนเกินมูลค่าหุ้นทุนซื้อคืน</t>
  </si>
  <si>
    <t>ยอดคงเหลือปลายงวด ณ วันที่ 30 กันยายน พ.ศ. 2565</t>
  </si>
  <si>
    <t>23 ค)</t>
  </si>
  <si>
    <t>23 ง)</t>
  </si>
  <si>
    <t>14 ข)</t>
  </si>
  <si>
    <t>9,13</t>
  </si>
  <si>
    <t>ส่วนแบ่งขาดทุนจากเงินลงทุนในกิจการร่วมค้า</t>
  </si>
  <si>
    <t xml:space="preserve">              -</t>
  </si>
  <si>
    <t>กำไร(ขาดทุน)ที่ยังไม่รับรู้</t>
  </si>
  <si>
    <t>จากการตีมูลค่ายุติธรรม</t>
  </si>
  <si>
    <t>ที่ไม่มี</t>
  </si>
  <si>
    <t>หุ้นสามัญซื้อคืน</t>
  </si>
  <si>
    <t>ของสินทรัพย์ทางการเงิน</t>
  </si>
  <si>
    <t>อำนาจควบคุม</t>
  </si>
  <si>
    <t>จ่ายเงินปันผล</t>
  </si>
  <si>
    <t>ลดทุนหุ้นสามัญ</t>
  </si>
  <si>
    <t>จําหน่ายหุ้นทุนซื้อคืน</t>
  </si>
  <si>
    <t>จัดสรรกำไรสะสมเป็นเงินสำรองหุ้นทุนซื้อคืน</t>
  </si>
  <si>
    <t>การลดสัดส่วนเงินลงทุนในบริษัทย่อย</t>
  </si>
  <si>
    <t>กำไร(ขาดทุน)ที่ยัง</t>
  </si>
  <si>
    <t>ไม่รับรู้จากการตี</t>
  </si>
  <si>
    <t>มูลค่ายุติธรรมของ</t>
  </si>
  <si>
    <t>สินทรัพย์ทางการเงิน</t>
  </si>
  <si>
    <t>หุ้นสามัญ 847,467,400 หุ้น (พ.ศ. 2564 : 849,080,000 หุ้น)</t>
  </si>
  <si>
    <t xml:space="preserve">   มูลค่าที่ตราไว้หุ้นละ 1 บาท</t>
  </si>
  <si>
    <t>หุ้นสามัญ 847,467,400 หุ้น  (พ.ศ. 2564 : 849,080,000 หุ้น)</t>
  </si>
  <si>
    <t>- เงินจ่ายล่วงหน้าค่าวัคซีน</t>
  </si>
  <si>
    <t>กำไรจากการจำหน่ายเงินลงทุนในบริษัทย่อย</t>
  </si>
  <si>
    <t>กำไรจากการโอนเปลี่ยนประเภทเงินลงทุน</t>
  </si>
  <si>
    <t>กำไรจากการยกเลิกและเปลี่ยนแปลงสัญญาเช่าสินทรัพย์สิทธิการใช้</t>
  </si>
  <si>
    <t>9, 13, 14 ข), 15 ก)</t>
  </si>
  <si>
    <t>เงินลงทุนระยะสั้นกับสถาบันการเงิน(เพิ่มขึ้น)ลดลง</t>
  </si>
  <si>
    <t>เงินสดรับจากการจำหน่ายเงินลงทุนในบริษัทย่อย</t>
  </si>
  <si>
    <t>เงินลงทุนระยะยาวอื่น - เงินสดจ่าย</t>
  </si>
  <si>
    <r>
      <rPr>
        <sz val="13"/>
        <color theme="0"/>
        <rFont val="Browallia New"/>
        <family val="2"/>
      </rPr>
      <t>เงินสดจ่ายเพื่อซื้อ</t>
    </r>
    <r>
      <rPr>
        <sz val="13"/>
        <color theme="1"/>
        <rFont val="Browallia New"/>
        <family val="2"/>
      </rPr>
      <t xml:space="preserve"> - สินทรัพย์ไม่มีตัวตน</t>
    </r>
  </si>
  <si>
    <t>เงินสดจ่ายจากการได้มาซึ่งสิทธิการเช่าที่ดิน</t>
  </si>
  <si>
    <t>เงินให้กู้ยืมระยะสั้นแก่บริษัทอื่น - เงินสดจ่าย</t>
  </si>
  <si>
    <r>
      <rPr>
        <sz val="13"/>
        <color theme="0"/>
        <rFont val="Browallia New"/>
        <family val="2"/>
      </rPr>
      <t>เงินสดจ่ายชำระหนี้สินตามสัญญาเช่า</t>
    </r>
    <r>
      <rPr>
        <sz val="13"/>
        <color theme="1"/>
        <rFont val="Browallia New"/>
        <family val="2"/>
      </rPr>
      <t xml:space="preserve"> - ดอกเบี้ย</t>
    </r>
  </si>
  <si>
    <t>เจ้าหนี้เงินจองสิทธิการเช่าที่ดิน</t>
  </si>
  <si>
    <t>เจ้าหนี้จากการได้มาซึ่งสิทธิการเช่าที่ดิน</t>
  </si>
  <si>
    <t>โอนเปลี่ยนประเภทเงินลงทุนในบริษัทย่อยไปเป็นสินทรัพย์</t>
  </si>
  <si>
    <t>ทางการเงินที่วัดมูลค่าด้วยมูลค่ายุติธรรม</t>
  </si>
  <si>
    <t>- กำไรจากการเปลี่ยนแปลงสัญญาเช่าสินทรัพย์สิทธิการใช้</t>
  </si>
  <si>
    <t>หมายเหตุประกอบข้อมูลทางการเงินในหน้า 16 ถึง 50 เป็นส่วนหนึ่งของข้อมูลทางการเงินระหว่างกาลนี้</t>
  </si>
  <si>
    <t>การแบ่งปันกำไร</t>
  </si>
  <si>
    <t>การแบ่งปันกำไรเบ็ดเสร็จรวม</t>
  </si>
  <si>
    <t>กำไรเบ็ดเสร็จอื่นสำหรับงวด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</si>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</sst>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_)\ \ \ ;_(@_)"/>
    <numFmt numFmtId="166" formatCode="_(* #,##0.00_);_(* \(#,##0.00\);_(* &quot;-&quot;??_);_(@_)"/>
    <numFmt numFmtId="167" formatCode="_(* #,##0_);_(* \(#,##0\);_(* &quot;-&quot;???\ _);_(@_)"/>
    <numFmt numFmtId="168" formatCode="_(* #,##0_);_(* \(#,##0\);_(* &quot;-&quot;_);_(@_)"/>
    <numFmt numFmtId="169" formatCode="#,##0;\ \ \(#,##0\)"/>
    <numFmt numFmtId="170" formatCode="_(* #,##0.00_);_(* \(#,##0.00\);_(* &quot;-&quot;??_)\ \ \ ;_(@_)"/>
    <numFmt numFmtId="171" formatCode="_(* #,##0_);_(* \(#,##0\);_(* &quot;-&quot;_)\ \ \ \ \ \ \ ;_(@_)"/>
    <numFmt numFmtId="172" formatCode="_(* #,##0_);_(* \(#,##0\);_(* &quot;-&quot;???_)\ ;_(@_)"/>
    <numFmt numFmtId="173" formatCode="_(* #,##0_);_(* \(#,##0\);_(* &quot;-&quot;????_);_(@_)"/>
    <numFmt numFmtId="174" formatCode="_(* #,##0.000_);_(* \(#,##0.000\);_(* &quot;-&quot;???\ _);_(@_)"/>
    <numFmt numFmtId="175" formatCode="_(* #,##0.00_);_(* \(#,##0.00\);_(* &quot;-&quot;???\ _);_(@_)"/>
    <numFmt numFmtId="176" formatCode="_(* #,##0_);_(* \(#,##0\);_(* &quot;-&quot;???\ _)\ ;_(@_)"/>
  </numFmts>
  <fonts count="29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Browallia New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b/>
      <sz val="13"/>
      <color theme="1" tint="4.9989318521683403E-2"/>
      <name val="Browallia New"/>
      <family val="2"/>
    </font>
    <font>
      <sz val="13"/>
      <color theme="1" tint="4.9989318521683403E-2"/>
      <name val="Browallia New"/>
      <family val="2"/>
    </font>
    <font>
      <b/>
      <u/>
      <sz val="13"/>
      <color theme="1" tint="4.9989318521683403E-2"/>
      <name val="Browallia New"/>
      <family val="2"/>
    </font>
    <font>
      <sz val="11"/>
      <color theme="1"/>
      <name val="Browallia New"/>
      <family val="2"/>
    </font>
    <font>
      <b/>
      <sz val="12"/>
      <name val="Browallia New"/>
      <family val="2"/>
    </font>
    <font>
      <sz val="10"/>
      <color theme="1"/>
      <name val="Arial"/>
      <family val="2"/>
    </font>
    <font>
      <u/>
      <sz val="13"/>
      <color theme="1"/>
      <name val="Browallia New"/>
      <family val="2"/>
    </font>
    <font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2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0" fontId="15" fillId="0" borderId="0"/>
    <xf numFmtId="0" fontId="26" fillId="0" borderId="0"/>
  </cellStyleXfs>
  <cellXfs count="475">
    <xf numFmtId="0" fontId="0" fillId="0" borderId="0" xfId="0"/>
    <xf numFmtId="0" fontId="2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2" borderId="0" xfId="2" applyNumberFormat="1" applyFont="1" applyFill="1" applyAlignment="1">
      <alignment horizontal="center" vertical="center"/>
    </xf>
    <xf numFmtId="168" fontId="3" fillId="2" borderId="0" xfId="2" applyNumberFormat="1" applyFont="1" applyFill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0" fontId="3" fillId="0" borderId="0" xfId="1" quotePrefix="1" applyFont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center" vertical="center"/>
    </xf>
    <xf numFmtId="167" fontId="3" fillId="2" borderId="2" xfId="2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5" fontId="3" fillId="2" borderId="0" xfId="2" applyNumberFormat="1" applyFont="1" applyFill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7" fontId="3" fillId="2" borderId="0" xfId="2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7" fontId="3" fillId="0" borderId="2" xfId="2" applyNumberFormat="1" applyFont="1" applyBorder="1" applyAlignment="1">
      <alignment vertical="center"/>
    </xf>
    <xf numFmtId="167" fontId="3" fillId="2" borderId="2" xfId="2" applyNumberFormat="1" applyFont="1" applyFill="1" applyBorder="1" applyAlignment="1">
      <alignment vertical="center"/>
    </xf>
    <xf numFmtId="165" fontId="3" fillId="0" borderId="0" xfId="2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3" fillId="2" borderId="3" xfId="1" applyNumberFormat="1" applyFont="1" applyFill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3" fillId="0" borderId="2" xfId="1" applyNumberFormat="1" applyFont="1" applyBorder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165" fontId="3" fillId="2" borderId="2" xfId="2" applyNumberFormat="1" applyFont="1" applyFill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7" fontId="3" fillId="2" borderId="4" xfId="2" applyNumberFormat="1" applyFont="1" applyFill="1" applyBorder="1" applyAlignment="1">
      <alignment horizontal="right" vertical="center"/>
    </xf>
    <xf numFmtId="167" fontId="3" fillId="0" borderId="4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4" fontId="3" fillId="2" borderId="1" xfId="2" applyNumberFormat="1" applyFont="1" applyFill="1" applyBorder="1" applyAlignment="1">
      <alignment horizontal="center" vertical="center"/>
    </xf>
    <xf numFmtId="166" fontId="3" fillId="2" borderId="0" xfId="2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164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164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16" fillId="0" borderId="0" xfId="10" quotePrefix="1" applyFont="1"/>
    <xf numFmtId="0" fontId="16" fillId="0" borderId="0" xfId="10" applyFont="1"/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164" fontId="18" fillId="0" borderId="0" xfId="1" applyNumberFormat="1" applyFont="1" applyAlignment="1">
      <alignment vertical="center"/>
    </xf>
    <xf numFmtId="164" fontId="18" fillId="0" borderId="0" xfId="1" applyNumberFormat="1" applyFont="1" applyAlignment="1">
      <alignment horizontal="center" vertical="center"/>
    </xf>
    <xf numFmtId="165" fontId="17" fillId="0" borderId="0" xfId="1" applyNumberFormat="1" applyFont="1" applyAlignment="1">
      <alignment horizontal="center" vertical="center"/>
    </xf>
    <xf numFmtId="165" fontId="17" fillId="0" borderId="0" xfId="1" applyNumberFormat="1" applyFont="1" applyAlignment="1">
      <alignment horizontal="right" vertical="center"/>
    </xf>
    <xf numFmtId="165" fontId="17" fillId="0" borderId="0" xfId="1" applyNumberFormat="1" applyFont="1" applyAlignment="1">
      <alignment vertical="center"/>
    </xf>
    <xf numFmtId="165" fontId="18" fillId="0" borderId="0" xfId="1" applyNumberFormat="1" applyFont="1" applyAlignment="1">
      <alignment vertical="center"/>
    </xf>
    <xf numFmtId="168" fontId="17" fillId="0" borderId="0" xfId="1" applyNumberFormat="1" applyFont="1" applyAlignment="1">
      <alignment horizontal="right" vertical="center"/>
    </xf>
    <xf numFmtId="165" fontId="17" fillId="0" borderId="0" xfId="1" quotePrefix="1" applyNumberFormat="1" applyFont="1" applyAlignment="1">
      <alignment horizontal="right" vertical="center"/>
    </xf>
    <xf numFmtId="164" fontId="17" fillId="0" borderId="0" xfId="1" applyNumberFormat="1" applyFont="1" applyAlignment="1">
      <alignment horizontal="center" vertical="center"/>
    </xf>
    <xf numFmtId="165" fontId="17" fillId="0" borderId="1" xfId="1" applyNumberFormat="1" applyFont="1" applyBorder="1" applyAlignment="1">
      <alignment horizontal="right" vertical="center"/>
    </xf>
    <xf numFmtId="168" fontId="17" fillId="0" borderId="1" xfId="1" applyNumberFormat="1" applyFont="1" applyBorder="1" applyAlignment="1">
      <alignment horizontal="right" vertical="center"/>
    </xf>
    <xf numFmtId="165" fontId="18" fillId="0" borderId="0" xfId="1" applyNumberFormat="1" applyFont="1" applyAlignment="1">
      <alignment horizontal="center" vertical="center"/>
    </xf>
    <xf numFmtId="164" fontId="17" fillId="0" borderId="0" xfId="1" applyNumberFormat="1" applyFont="1" applyAlignment="1">
      <alignment vertical="center"/>
    </xf>
    <xf numFmtId="165" fontId="18" fillId="0" borderId="0" xfId="2" applyNumberFormat="1" applyFont="1" applyFill="1" applyAlignment="1">
      <alignment vertical="center"/>
    </xf>
    <xf numFmtId="165" fontId="18" fillId="2" borderId="0" xfId="2" applyNumberFormat="1" applyFont="1" applyFill="1" applyAlignment="1">
      <alignment vertical="center"/>
    </xf>
    <xf numFmtId="165" fontId="18" fillId="2" borderId="0" xfId="1" applyNumberFormat="1" applyFont="1" applyFill="1" applyAlignment="1">
      <alignment vertical="center"/>
    </xf>
    <xf numFmtId="165" fontId="18" fillId="2" borderId="1" xfId="1" applyNumberFormat="1" applyFont="1" applyFill="1" applyBorder="1" applyAlignment="1">
      <alignment vertical="center"/>
    </xf>
    <xf numFmtId="165" fontId="18" fillId="2" borderId="3" xfId="2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172" fontId="2" fillId="0" borderId="0" xfId="1" applyNumberFormat="1" applyFont="1" applyAlignment="1">
      <alignment horizontal="left" vertical="center"/>
    </xf>
    <xf numFmtId="38" fontId="3" fillId="0" borderId="1" xfId="1" applyNumberFormat="1" applyFont="1" applyBorder="1" applyAlignment="1">
      <alignment horizontal="centerContinuous" vertical="center"/>
    </xf>
    <xf numFmtId="38" fontId="3" fillId="0" borderId="1" xfId="1" applyNumberFormat="1" applyFont="1" applyBorder="1" applyAlignment="1">
      <alignment horizontal="center" vertical="center"/>
    </xf>
    <xf numFmtId="172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horizontal="centerContinuous" vertical="center"/>
    </xf>
    <xf numFmtId="38" fontId="3" fillId="0" borderId="0" xfId="1" applyNumberFormat="1" applyFont="1" applyAlignment="1">
      <alignment horizontal="center" vertical="center"/>
    </xf>
    <xf numFmtId="172" fontId="3" fillId="0" borderId="0" xfId="1" applyNumberFormat="1" applyFont="1" applyAlignment="1">
      <alignment horizontal="center" vertical="center"/>
    </xf>
    <xf numFmtId="172" fontId="3" fillId="0" borderId="0" xfId="1" applyNumberFormat="1" applyFont="1" applyAlignment="1">
      <alignment vertical="center"/>
    </xf>
    <xf numFmtId="172" fontId="3" fillId="0" borderId="0" xfId="1" applyNumberFormat="1" applyFont="1" applyAlignment="1">
      <alignment horizontal="right" vertical="center"/>
    </xf>
    <xf numFmtId="173" fontId="3" fillId="0" borderId="0" xfId="1" applyNumberFormat="1" applyFont="1" applyAlignment="1">
      <alignment vertical="center"/>
    </xf>
    <xf numFmtId="172" fontId="3" fillId="0" borderId="1" xfId="1" applyNumberFormat="1" applyFont="1" applyBorder="1" applyAlignment="1">
      <alignment vertical="center"/>
    </xf>
    <xf numFmtId="165" fontId="18" fillId="0" borderId="0" xfId="2" applyNumberFormat="1" applyFont="1" applyFill="1" applyBorder="1" applyAlignment="1">
      <alignment horizontal="right" vertical="center"/>
    </xf>
    <xf numFmtId="165" fontId="18" fillId="0" borderId="0" xfId="2" applyNumberFormat="1" applyFont="1" applyFill="1" applyAlignment="1">
      <alignment horizontal="right" vertical="center"/>
    </xf>
    <xf numFmtId="0" fontId="19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right" vertical="center"/>
    </xf>
    <xf numFmtId="165" fontId="16" fillId="0" borderId="0" xfId="1" applyNumberFormat="1" applyFont="1" applyFill="1" applyAlignment="1">
      <alignment horizontal="right" vertical="center"/>
    </xf>
    <xf numFmtId="0" fontId="19" fillId="0" borderId="0" xfId="1" quotePrefix="1" applyFont="1" applyAlignment="1">
      <alignment horizontal="left" vertical="center"/>
    </xf>
    <xf numFmtId="0" fontId="19" fillId="0" borderId="0" xfId="1" applyFont="1" applyAlignment="1">
      <alignment horizontal="left" vertical="center"/>
    </xf>
    <xf numFmtId="164" fontId="16" fillId="0" borderId="0" xfId="1" applyNumberFormat="1" applyFont="1" applyAlignment="1">
      <alignment horizontal="centerContinuous" vertical="center"/>
    </xf>
    <xf numFmtId="0" fontId="19" fillId="0" borderId="1" xfId="1" applyFont="1" applyBorder="1" applyAlignment="1">
      <alignment vertical="center"/>
    </xf>
    <xf numFmtId="0" fontId="19" fillId="0" borderId="1" xfId="1" applyFont="1" applyBorder="1" applyAlignment="1">
      <alignment horizontal="left" vertical="center"/>
    </xf>
    <xf numFmtId="164" fontId="16" fillId="0" borderId="1" xfId="1" applyNumberFormat="1" applyFont="1" applyBorder="1" applyAlignment="1">
      <alignment horizontal="centerContinuous" vertical="center"/>
    </xf>
    <xf numFmtId="165" fontId="16" fillId="0" borderId="1" xfId="1" applyNumberFormat="1" applyFont="1" applyBorder="1" applyAlignment="1">
      <alignment horizontal="right" vertical="center"/>
    </xf>
    <xf numFmtId="165" fontId="16" fillId="0" borderId="1" xfId="1" applyNumberFormat="1" applyFont="1" applyFill="1" applyBorder="1" applyAlignment="1">
      <alignment horizontal="right" vertical="center"/>
    </xf>
    <xf numFmtId="165" fontId="19" fillId="0" borderId="0" xfId="1" applyNumberFormat="1" applyFont="1" applyAlignment="1">
      <alignment horizontal="center" vertical="center"/>
    </xf>
    <xf numFmtId="165" fontId="19" fillId="0" borderId="0" xfId="1" applyNumberFormat="1" applyFont="1" applyAlignment="1">
      <alignment horizontal="right" vertical="center"/>
    </xf>
    <xf numFmtId="165" fontId="19" fillId="0" borderId="0" xfId="1" applyNumberFormat="1" applyFont="1" applyFill="1" applyAlignment="1">
      <alignment horizontal="right" vertical="center"/>
    </xf>
    <xf numFmtId="165" fontId="19" fillId="0" borderId="0" xfId="1" quotePrefix="1" applyNumberFormat="1" applyFont="1" applyAlignment="1">
      <alignment horizontal="right" vertical="center"/>
    </xf>
    <xf numFmtId="165" fontId="19" fillId="0" borderId="0" xfId="1" quotePrefix="1" applyNumberFormat="1" applyFont="1" applyFill="1" applyAlignment="1">
      <alignment horizontal="right" vertical="center"/>
    </xf>
    <xf numFmtId="164" fontId="16" fillId="0" borderId="0" xfId="1" applyNumberFormat="1" applyFont="1" applyAlignment="1">
      <alignment vertical="center"/>
    </xf>
    <xf numFmtId="164" fontId="20" fillId="0" borderId="0" xfId="1" applyNumberFormat="1" applyFont="1" applyAlignment="1">
      <alignment horizontal="right" vertical="center"/>
    </xf>
    <xf numFmtId="165" fontId="20" fillId="0" borderId="0" xfId="1" applyNumberFormat="1" applyFont="1" applyAlignment="1">
      <alignment horizontal="right" vertical="center"/>
    </xf>
    <xf numFmtId="165" fontId="19" fillId="0" borderId="1" xfId="1" applyNumberFormat="1" applyFont="1" applyBorder="1" applyAlignment="1">
      <alignment horizontal="right" vertical="center"/>
    </xf>
    <xf numFmtId="165" fontId="19" fillId="0" borderId="1" xfId="1" applyNumberFormat="1" applyFont="1" applyFill="1" applyBorder="1" applyAlignment="1">
      <alignment horizontal="right" vertical="center"/>
    </xf>
    <xf numFmtId="165" fontId="19" fillId="2" borderId="0" xfId="1" applyNumberFormat="1" applyFont="1" applyFill="1" applyAlignment="1">
      <alignment horizontal="right" vertical="center"/>
    </xf>
    <xf numFmtId="169" fontId="16" fillId="0" borderId="0" xfId="2" applyNumberFormat="1" applyFont="1" applyFill="1" applyAlignment="1">
      <alignment horizontal="left" vertical="center"/>
    </xf>
    <xf numFmtId="164" fontId="16" fillId="0" borderId="0" xfId="1" applyNumberFormat="1" applyFont="1" applyAlignment="1">
      <alignment horizontal="left" vertical="center"/>
    </xf>
    <xf numFmtId="167" fontId="16" fillId="2" borderId="0" xfId="2" applyNumberFormat="1" applyFont="1" applyFill="1" applyAlignment="1">
      <alignment horizontal="right" vertical="center"/>
    </xf>
    <xf numFmtId="167" fontId="16" fillId="0" borderId="0" xfId="1" applyNumberFormat="1" applyFont="1" applyAlignment="1">
      <alignment horizontal="right" vertical="center"/>
    </xf>
    <xf numFmtId="167" fontId="16" fillId="0" borderId="0" xfId="2" applyNumberFormat="1" applyFont="1" applyFill="1" applyAlignment="1">
      <alignment horizontal="right" vertical="center"/>
    </xf>
    <xf numFmtId="167" fontId="16" fillId="2" borderId="0" xfId="2" applyNumberFormat="1" applyFont="1" applyFill="1" applyAlignment="1">
      <alignment horizontal="center" vertical="center"/>
    </xf>
    <xf numFmtId="167" fontId="16" fillId="0" borderId="0" xfId="2" applyNumberFormat="1" applyFont="1" applyFill="1" applyAlignment="1">
      <alignment horizontal="center" vertical="center"/>
    </xf>
    <xf numFmtId="167" fontId="16" fillId="2" borderId="2" xfId="2" applyNumberFormat="1" applyFont="1" applyFill="1" applyBorder="1" applyAlignment="1">
      <alignment horizontal="right" vertical="center"/>
    </xf>
    <xf numFmtId="167" fontId="16" fillId="0" borderId="2" xfId="2" applyNumberFormat="1" applyFont="1" applyFill="1" applyBorder="1" applyAlignment="1">
      <alignment horizontal="right" vertical="center"/>
    </xf>
    <xf numFmtId="167" fontId="16" fillId="2" borderId="2" xfId="2" applyNumberFormat="1" applyFont="1" applyFill="1" applyBorder="1" applyAlignment="1">
      <alignment horizontal="center" vertical="center"/>
    </xf>
    <xf numFmtId="167" fontId="16" fillId="0" borderId="2" xfId="2" applyNumberFormat="1" applyFont="1" applyFill="1" applyBorder="1" applyAlignment="1">
      <alignment horizontal="center" vertical="center"/>
    </xf>
    <xf numFmtId="165" fontId="16" fillId="2" borderId="0" xfId="1" applyNumberFormat="1" applyFont="1" applyFill="1" applyAlignment="1">
      <alignment horizontal="right" vertical="center"/>
    </xf>
    <xf numFmtId="165" fontId="16" fillId="2" borderId="0" xfId="2" applyNumberFormat="1" applyFont="1" applyFill="1" applyAlignment="1">
      <alignment horizontal="right" vertical="center"/>
    </xf>
    <xf numFmtId="165" fontId="16" fillId="0" borderId="0" xfId="2" applyNumberFormat="1" applyFont="1" applyFill="1" applyAlignment="1">
      <alignment horizontal="right" vertical="center"/>
    </xf>
    <xf numFmtId="167" fontId="16" fillId="2" borderId="1" xfId="2" applyNumberFormat="1" applyFont="1" applyFill="1" applyBorder="1" applyAlignment="1">
      <alignment horizontal="right" vertical="center"/>
    </xf>
    <xf numFmtId="167" fontId="16" fillId="0" borderId="1" xfId="2" applyNumberFormat="1" applyFont="1" applyFill="1" applyBorder="1" applyAlignment="1">
      <alignment horizontal="right" vertical="center"/>
    </xf>
    <xf numFmtId="165" fontId="16" fillId="2" borderId="1" xfId="2" applyNumberFormat="1" applyFont="1" applyFill="1" applyBorder="1" applyAlignment="1">
      <alignment horizontal="right" vertical="center"/>
    </xf>
    <xf numFmtId="165" fontId="16" fillId="0" borderId="1" xfId="2" applyNumberFormat="1" applyFont="1" applyFill="1" applyBorder="1" applyAlignment="1">
      <alignment horizontal="right" vertical="center"/>
    </xf>
    <xf numFmtId="0" fontId="16" fillId="0" borderId="0" xfId="1" quotePrefix="1" applyFont="1" applyFill="1" applyAlignment="1">
      <alignment vertical="center"/>
    </xf>
    <xf numFmtId="164" fontId="16" fillId="0" borderId="0" xfId="1" applyNumberFormat="1" applyFont="1" applyFill="1" applyAlignment="1">
      <alignment horizontal="left" vertical="center"/>
    </xf>
    <xf numFmtId="167" fontId="16" fillId="0" borderId="1" xfId="2" applyNumberFormat="1" applyFont="1" applyFill="1" applyBorder="1" applyAlignment="1">
      <alignment horizontal="center" vertical="center"/>
    </xf>
    <xf numFmtId="167" fontId="16" fillId="0" borderId="1" xfId="1" applyNumberFormat="1" applyFont="1" applyFill="1" applyBorder="1" applyAlignment="1">
      <alignment horizontal="right" vertical="center"/>
    </xf>
    <xf numFmtId="167" fontId="16" fillId="0" borderId="2" xfId="1" applyNumberFormat="1" applyFont="1" applyFill="1" applyBorder="1" applyAlignment="1">
      <alignment horizontal="right" vertical="center"/>
    </xf>
    <xf numFmtId="169" fontId="16" fillId="0" borderId="1" xfId="2" applyNumberFormat="1" applyFont="1" applyFill="1" applyBorder="1" applyAlignment="1">
      <alignment horizontal="left" vertical="center"/>
    </xf>
    <xf numFmtId="169" fontId="19" fillId="0" borderId="1" xfId="2" applyNumberFormat="1" applyFont="1" applyFill="1" applyBorder="1" applyAlignment="1">
      <alignment horizontal="left" vertical="center"/>
    </xf>
    <xf numFmtId="164" fontId="16" fillId="0" borderId="1" xfId="1" applyNumberFormat="1" applyFont="1" applyBorder="1" applyAlignment="1">
      <alignment horizontal="left" vertical="center"/>
    </xf>
    <xf numFmtId="164" fontId="16" fillId="0" borderId="1" xfId="1" applyNumberFormat="1" applyFont="1" applyBorder="1" applyAlignment="1">
      <alignment vertical="center"/>
    </xf>
    <xf numFmtId="0" fontId="19" fillId="0" borderId="0" xfId="1" applyFont="1" applyAlignment="1">
      <alignment horizontal="left" vertical="top"/>
    </xf>
    <xf numFmtId="164" fontId="16" fillId="0" borderId="0" xfId="1" applyNumberFormat="1" applyFont="1" applyAlignment="1">
      <alignment horizontal="centerContinuous" vertical="top"/>
    </xf>
    <xf numFmtId="165" fontId="19" fillId="0" borderId="0" xfId="1" applyNumberFormat="1" applyFont="1" applyAlignment="1">
      <alignment horizontal="center" vertical="top"/>
    </xf>
    <xf numFmtId="0" fontId="16" fillId="0" borderId="0" xfId="1" applyFont="1" applyAlignment="1">
      <alignment vertical="top"/>
    </xf>
    <xf numFmtId="165" fontId="19" fillId="0" borderId="0" xfId="1" applyNumberFormat="1" applyFont="1" applyAlignment="1">
      <alignment horizontal="right" vertical="top"/>
    </xf>
    <xf numFmtId="165" fontId="19" fillId="0" borderId="0" xfId="1" applyNumberFormat="1" applyFont="1" applyFill="1" applyAlignment="1">
      <alignment horizontal="right" vertical="top"/>
    </xf>
    <xf numFmtId="165" fontId="19" fillId="0" borderId="1" xfId="1" applyNumberFormat="1" applyFont="1" applyBorder="1" applyAlignment="1">
      <alignment horizontal="right" vertical="top"/>
    </xf>
    <xf numFmtId="165" fontId="19" fillId="0" borderId="1" xfId="1" applyNumberFormat="1" applyFont="1" applyFill="1" applyBorder="1" applyAlignment="1">
      <alignment horizontal="right" vertical="top"/>
    </xf>
    <xf numFmtId="169" fontId="19" fillId="0" borderId="0" xfId="2" applyNumberFormat="1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167" fontId="16" fillId="2" borderId="0" xfId="1" applyNumberFormat="1" applyFont="1" applyFill="1" applyAlignment="1">
      <alignment horizontal="right" vertical="center"/>
    </xf>
    <xf numFmtId="167" fontId="16" fillId="0" borderId="0" xfId="1" applyNumberFormat="1" applyFont="1" applyFill="1" applyAlignment="1">
      <alignment horizontal="right" vertical="center"/>
    </xf>
    <xf numFmtId="0" fontId="19" fillId="0" borderId="0" xfId="0" applyFont="1" applyAlignment="1">
      <alignment vertical="center"/>
    </xf>
    <xf numFmtId="167" fontId="16" fillId="2" borderId="2" xfId="1" applyNumberFormat="1" applyFont="1" applyFill="1" applyBorder="1" applyAlignment="1">
      <alignment horizontal="right" vertical="center"/>
    </xf>
    <xf numFmtId="0" fontId="19" fillId="0" borderId="0" xfId="1" quotePrefix="1" applyFont="1" applyAlignment="1">
      <alignment vertical="center"/>
    </xf>
    <xf numFmtId="164" fontId="19" fillId="0" borderId="0" xfId="1" applyNumberFormat="1" applyFont="1" applyAlignment="1">
      <alignment horizontal="left" vertical="center"/>
    </xf>
    <xf numFmtId="165" fontId="16" fillId="2" borderId="1" xfId="1" applyNumberFormat="1" applyFont="1" applyFill="1" applyBorder="1" applyAlignment="1">
      <alignment horizontal="right" vertical="center"/>
    </xf>
    <xf numFmtId="165" fontId="16" fillId="2" borderId="3" xfId="1" applyNumberFormat="1" applyFont="1" applyFill="1" applyBorder="1" applyAlignment="1">
      <alignment horizontal="right" vertical="center"/>
    </xf>
    <xf numFmtId="165" fontId="16" fillId="0" borderId="3" xfId="1" applyNumberFormat="1" applyFont="1" applyFill="1" applyBorder="1" applyAlignment="1">
      <alignment horizontal="right" vertical="center"/>
    </xf>
    <xf numFmtId="167" fontId="16" fillId="2" borderId="3" xfId="2" applyNumberFormat="1" applyFont="1" applyFill="1" applyBorder="1" applyAlignment="1">
      <alignment horizontal="right" vertical="center"/>
    </xf>
    <xf numFmtId="167" fontId="16" fillId="0" borderId="3" xfId="2" applyNumberFormat="1" applyFont="1" applyFill="1" applyBorder="1" applyAlignment="1">
      <alignment horizontal="right" vertical="center"/>
    </xf>
    <xf numFmtId="167" fontId="16" fillId="2" borderId="1" xfId="2" applyNumberFormat="1" applyFont="1" applyFill="1" applyBorder="1" applyAlignment="1">
      <alignment horizontal="center" vertical="center"/>
    </xf>
    <xf numFmtId="167" fontId="16" fillId="2" borderId="3" xfId="1" applyNumberFormat="1" applyFont="1" applyFill="1" applyBorder="1" applyAlignment="1">
      <alignment horizontal="right" vertical="center"/>
    </xf>
    <xf numFmtId="167" fontId="16" fillId="0" borderId="3" xfId="1" applyNumberFormat="1" applyFont="1" applyFill="1" applyBorder="1" applyAlignment="1">
      <alignment horizontal="right" vertical="center"/>
    </xf>
    <xf numFmtId="0" fontId="16" fillId="2" borderId="0" xfId="1" applyFont="1" applyFill="1" applyAlignment="1">
      <alignment vertical="center"/>
    </xf>
    <xf numFmtId="0" fontId="16" fillId="0" borderId="0" xfId="1" applyFont="1" applyFill="1" applyAlignment="1">
      <alignment vertical="center"/>
    </xf>
    <xf numFmtId="174" fontId="16" fillId="0" borderId="0" xfId="1" applyNumberFormat="1" applyFont="1" applyAlignment="1">
      <alignment horizontal="right" vertical="center"/>
    </xf>
    <xf numFmtId="165" fontId="16" fillId="2" borderId="3" xfId="2" applyNumberFormat="1" applyFont="1" applyFill="1" applyBorder="1" applyAlignment="1">
      <alignment horizontal="right" vertical="center"/>
    </xf>
    <xf numFmtId="170" fontId="16" fillId="0" borderId="0" xfId="1" applyNumberFormat="1" applyFont="1" applyAlignment="1">
      <alignment horizontal="right" vertical="center"/>
    </xf>
    <xf numFmtId="165" fontId="16" fillId="0" borderId="3" xfId="2" applyNumberFormat="1" applyFont="1" applyFill="1" applyBorder="1" applyAlignment="1">
      <alignment horizontal="right" vertical="center"/>
    </xf>
    <xf numFmtId="169" fontId="16" fillId="0" borderId="1" xfId="1" applyNumberFormat="1" applyFont="1" applyBorder="1" applyAlignment="1">
      <alignment horizontal="left" vertical="center"/>
    </xf>
    <xf numFmtId="0" fontId="16" fillId="0" borderId="1" xfId="1" applyFont="1" applyBorder="1" applyAlignment="1">
      <alignment vertical="center"/>
    </xf>
    <xf numFmtId="167" fontId="16" fillId="2" borderId="1" xfId="1" applyNumberFormat="1" applyFont="1" applyFill="1" applyBorder="1" applyAlignment="1">
      <alignment horizontal="right" vertical="center"/>
    </xf>
    <xf numFmtId="0" fontId="21" fillId="0" borderId="0" xfId="1" applyFont="1" applyFill="1" applyAlignment="1">
      <alignment vertical="center"/>
    </xf>
    <xf numFmtId="0" fontId="22" fillId="0" borderId="0" xfId="1" applyFont="1" applyFill="1" applyAlignment="1">
      <alignment vertical="center"/>
    </xf>
    <xf numFmtId="0" fontId="22" fillId="0" borderId="0" xfId="1" applyFont="1" applyFill="1" applyAlignment="1">
      <alignment horizontal="center" vertical="center"/>
    </xf>
    <xf numFmtId="165" fontId="22" fillId="0" borderId="0" xfId="1" applyNumberFormat="1" applyFont="1" applyFill="1" applyAlignment="1">
      <alignment horizontal="right" vertical="center"/>
    </xf>
    <xf numFmtId="0" fontId="21" fillId="0" borderId="0" xfId="1" quotePrefix="1" applyFont="1" applyFill="1" applyAlignment="1">
      <alignment horizontal="left" vertical="center"/>
    </xf>
    <xf numFmtId="0" fontId="21" fillId="0" borderId="0" xfId="1" applyFont="1" applyFill="1" applyAlignment="1">
      <alignment horizontal="left" vertical="center"/>
    </xf>
    <xf numFmtId="164" fontId="22" fillId="0" borderId="0" xfId="1" applyNumberFormat="1" applyFont="1" applyFill="1" applyAlignment="1">
      <alignment horizontal="centerContinuous" vertical="center"/>
    </xf>
    <xf numFmtId="0" fontId="21" fillId="0" borderId="1" xfId="1" applyFont="1" applyFill="1" applyBorder="1" applyAlignment="1">
      <alignment vertical="center"/>
    </xf>
    <xf numFmtId="0" fontId="21" fillId="0" borderId="1" xfId="1" applyFont="1" applyFill="1" applyBorder="1" applyAlignment="1">
      <alignment horizontal="left" vertical="center"/>
    </xf>
    <xf numFmtId="164" fontId="22" fillId="0" borderId="1" xfId="1" applyNumberFormat="1" applyFont="1" applyFill="1" applyBorder="1" applyAlignment="1">
      <alignment horizontal="centerContinuous" vertical="center"/>
    </xf>
    <xf numFmtId="0" fontId="22" fillId="0" borderId="1" xfId="1" applyFont="1" applyFill="1" applyBorder="1" applyAlignment="1">
      <alignment horizontal="center" vertical="center"/>
    </xf>
    <xf numFmtId="165" fontId="22" fillId="0" borderId="1" xfId="1" applyNumberFormat="1" applyFont="1" applyFill="1" applyBorder="1" applyAlignment="1">
      <alignment horizontal="right" vertical="center"/>
    </xf>
    <xf numFmtId="164" fontId="22" fillId="0" borderId="0" xfId="1" applyNumberFormat="1" applyFont="1" applyFill="1" applyAlignment="1">
      <alignment horizontal="left" vertical="center"/>
    </xf>
    <xf numFmtId="164" fontId="22" fillId="0" borderId="0" xfId="1" applyNumberFormat="1" applyFont="1" applyFill="1" applyAlignment="1">
      <alignment vertical="center"/>
    </xf>
    <xf numFmtId="165" fontId="21" fillId="0" borderId="0" xfId="1" applyNumberFormat="1" applyFont="1" applyFill="1" applyAlignment="1">
      <alignment horizontal="center" vertical="center"/>
    </xf>
    <xf numFmtId="165" fontId="21" fillId="0" borderId="0" xfId="1" applyNumberFormat="1" applyFont="1" applyFill="1" applyAlignment="1">
      <alignment horizontal="right" vertical="center"/>
    </xf>
    <xf numFmtId="165" fontId="21" fillId="0" borderId="0" xfId="1" quotePrefix="1" applyNumberFormat="1" applyFont="1" applyFill="1" applyAlignment="1">
      <alignment horizontal="right" vertical="center"/>
    </xf>
    <xf numFmtId="164" fontId="21" fillId="0" borderId="0" xfId="1" applyNumberFormat="1" applyFont="1" applyFill="1" applyAlignment="1">
      <alignment horizontal="center" vertical="center"/>
    </xf>
    <xf numFmtId="164" fontId="23" fillId="0" borderId="0" xfId="1" applyNumberFormat="1" applyFont="1" applyFill="1" applyAlignment="1">
      <alignment horizontal="right" vertical="center"/>
    </xf>
    <xf numFmtId="165" fontId="23" fillId="0" borderId="0" xfId="1" applyNumberFormat="1" applyFont="1" applyFill="1" applyAlignment="1">
      <alignment horizontal="right" vertical="center"/>
    </xf>
    <xf numFmtId="0" fontId="21" fillId="0" borderId="1" xfId="1" applyFont="1" applyFill="1" applyBorder="1" applyAlignment="1">
      <alignment horizontal="center" vertical="center"/>
    </xf>
    <xf numFmtId="165" fontId="21" fillId="0" borderId="1" xfId="1" applyNumberFormat="1" applyFont="1" applyFill="1" applyBorder="1" applyAlignment="1">
      <alignment horizontal="right" vertical="center"/>
    </xf>
    <xf numFmtId="0" fontId="21" fillId="0" borderId="0" xfId="1" applyFont="1" applyFill="1" applyAlignment="1">
      <alignment horizontal="center" vertical="center"/>
    </xf>
    <xf numFmtId="165" fontId="21" fillId="2" borderId="0" xfId="1" applyNumberFormat="1" applyFont="1" applyFill="1" applyAlignment="1">
      <alignment horizontal="right" vertical="center"/>
    </xf>
    <xf numFmtId="169" fontId="22" fillId="0" borderId="0" xfId="2" applyNumberFormat="1" applyFont="1" applyFill="1" applyAlignment="1">
      <alignment horizontal="left" vertical="center"/>
    </xf>
    <xf numFmtId="167" fontId="22" fillId="2" borderId="0" xfId="2" applyNumberFormat="1" applyFont="1" applyFill="1" applyAlignment="1">
      <alignment horizontal="right" vertical="center"/>
    </xf>
    <xf numFmtId="167" fontId="22" fillId="0" borderId="0" xfId="1" applyNumberFormat="1" applyFont="1" applyFill="1" applyAlignment="1">
      <alignment horizontal="right" vertical="center"/>
    </xf>
    <xf numFmtId="167" fontId="22" fillId="0" borderId="0" xfId="2" applyNumberFormat="1" applyFont="1" applyFill="1" applyAlignment="1">
      <alignment horizontal="right" vertical="center"/>
    </xf>
    <xf numFmtId="167" fontId="22" fillId="2" borderId="2" xfId="2" applyNumberFormat="1" applyFont="1" applyFill="1" applyBorder="1" applyAlignment="1">
      <alignment horizontal="right" vertical="center"/>
    </xf>
    <xf numFmtId="167" fontId="22" fillId="0" borderId="2" xfId="2" applyNumberFormat="1" applyFont="1" applyFill="1" applyBorder="1" applyAlignment="1">
      <alignment horizontal="right" vertical="center"/>
    </xf>
    <xf numFmtId="167" fontId="22" fillId="2" borderId="2" xfId="2" applyNumberFormat="1" applyFont="1" applyFill="1" applyBorder="1" applyAlignment="1">
      <alignment horizontal="center" vertical="center"/>
    </xf>
    <xf numFmtId="167" fontId="22" fillId="0" borderId="2" xfId="2" applyNumberFormat="1" applyFont="1" applyFill="1" applyBorder="1" applyAlignment="1">
      <alignment horizontal="center" vertical="center"/>
    </xf>
    <xf numFmtId="165" fontId="22" fillId="2" borderId="0" xfId="1" applyNumberFormat="1" applyFont="1" applyFill="1" applyAlignment="1">
      <alignment horizontal="right" vertical="center"/>
    </xf>
    <xf numFmtId="165" fontId="22" fillId="2" borderId="0" xfId="2" applyNumberFormat="1" applyFont="1" applyFill="1" applyAlignment="1">
      <alignment horizontal="right" vertical="center"/>
    </xf>
    <xf numFmtId="165" fontId="22" fillId="0" borderId="0" xfId="2" applyNumberFormat="1" applyFont="1" applyFill="1" applyAlignment="1">
      <alignment horizontal="right" vertical="center"/>
    </xf>
    <xf numFmtId="167" fontId="22" fillId="2" borderId="1" xfId="2" applyNumberFormat="1" applyFont="1" applyFill="1" applyBorder="1" applyAlignment="1">
      <alignment horizontal="right" vertical="center"/>
    </xf>
    <xf numFmtId="167" fontId="22" fillId="0" borderId="1" xfId="2" applyNumberFormat="1" applyFont="1" applyFill="1" applyBorder="1" applyAlignment="1">
      <alignment horizontal="right" vertical="center"/>
    </xf>
    <xf numFmtId="165" fontId="22" fillId="2" borderId="1" xfId="2" applyNumberFormat="1" applyFont="1" applyFill="1" applyBorder="1" applyAlignment="1">
      <alignment horizontal="right" vertical="center"/>
    </xf>
    <xf numFmtId="165" fontId="22" fillId="0" borderId="1" xfId="2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4" fontId="22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167" fontId="22" fillId="0" borderId="0" xfId="0" applyNumberFormat="1" applyFont="1" applyFill="1" applyAlignment="1">
      <alignment horizontal="right" vertical="center"/>
    </xf>
    <xf numFmtId="167" fontId="22" fillId="0" borderId="0" xfId="2" applyNumberFormat="1" applyFont="1" applyFill="1" applyBorder="1" applyAlignment="1">
      <alignment horizontal="right" vertical="center"/>
    </xf>
    <xf numFmtId="0" fontId="22" fillId="0" borderId="0" xfId="1" quotePrefix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67" fontId="22" fillId="2" borderId="1" xfId="1" applyNumberFormat="1" applyFont="1" applyFill="1" applyBorder="1" applyAlignment="1">
      <alignment horizontal="right" vertical="center"/>
    </xf>
    <xf numFmtId="167" fontId="22" fillId="0" borderId="1" xfId="1" applyNumberFormat="1" applyFont="1" applyFill="1" applyBorder="1" applyAlignment="1">
      <alignment horizontal="right" vertical="center"/>
    </xf>
    <xf numFmtId="165" fontId="22" fillId="2" borderId="1" xfId="1" applyNumberFormat="1" applyFont="1" applyFill="1" applyBorder="1" applyAlignment="1">
      <alignment horizontal="right" vertical="center"/>
    </xf>
    <xf numFmtId="169" fontId="22" fillId="0" borderId="1" xfId="2" applyNumberFormat="1" applyFont="1" applyFill="1" applyBorder="1" applyAlignment="1">
      <alignment horizontal="left" vertical="center"/>
    </xf>
    <xf numFmtId="169" fontId="21" fillId="0" borderId="1" xfId="2" applyNumberFormat="1" applyFont="1" applyFill="1" applyBorder="1" applyAlignment="1">
      <alignment horizontal="left" vertical="center"/>
    </xf>
    <xf numFmtId="164" fontId="22" fillId="0" borderId="1" xfId="1" applyNumberFormat="1" applyFont="1" applyFill="1" applyBorder="1" applyAlignment="1">
      <alignment horizontal="left" vertical="center"/>
    </xf>
    <xf numFmtId="164" fontId="22" fillId="0" borderId="1" xfId="1" applyNumberFormat="1" applyFont="1" applyFill="1" applyBorder="1" applyAlignment="1">
      <alignment vertical="center"/>
    </xf>
    <xf numFmtId="169" fontId="21" fillId="0" borderId="0" xfId="2" applyNumberFormat="1" applyFont="1" applyFill="1" applyAlignment="1">
      <alignment horizontal="left" vertical="center"/>
    </xf>
    <xf numFmtId="0" fontId="22" fillId="0" borderId="0" xfId="0" quotePrefix="1" applyFont="1" applyFill="1" applyAlignment="1">
      <alignment vertical="center"/>
    </xf>
    <xf numFmtId="167" fontId="22" fillId="2" borderId="0" xfId="2" applyNumberFormat="1" applyFont="1" applyFill="1" applyAlignment="1">
      <alignment horizontal="center" vertical="center"/>
    </xf>
    <xf numFmtId="167" fontId="22" fillId="0" borderId="0" xfId="2" applyNumberFormat="1" applyFont="1" applyFill="1" applyAlignment="1">
      <alignment horizontal="center" vertical="center"/>
    </xf>
    <xf numFmtId="167" fontId="22" fillId="2" borderId="0" xfId="1" applyNumberFormat="1" applyFont="1" applyFill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164" fontId="21" fillId="0" borderId="0" xfId="0" applyNumberFormat="1" applyFont="1" applyFill="1" applyAlignment="1">
      <alignment horizontal="left" vertical="center"/>
    </xf>
    <xf numFmtId="165" fontId="22" fillId="2" borderId="3" xfId="1" applyNumberFormat="1" applyFont="1" applyFill="1" applyBorder="1" applyAlignment="1">
      <alignment horizontal="right" vertical="center"/>
    </xf>
    <xf numFmtId="165" fontId="22" fillId="0" borderId="3" xfId="1" applyNumberFormat="1" applyFont="1" applyFill="1" applyBorder="1" applyAlignment="1">
      <alignment horizontal="right" vertical="center"/>
    </xf>
    <xf numFmtId="0" fontId="22" fillId="2" borderId="0" xfId="1" applyFont="1" applyFill="1" applyAlignment="1">
      <alignment vertical="center"/>
    </xf>
    <xf numFmtId="164" fontId="22" fillId="0" borderId="0" xfId="0" applyNumberFormat="1" applyFont="1" applyFill="1" applyAlignment="1">
      <alignment vertical="center"/>
    </xf>
    <xf numFmtId="165" fontId="22" fillId="2" borderId="3" xfId="2" applyNumberFormat="1" applyFont="1" applyFill="1" applyBorder="1" applyAlignment="1">
      <alignment horizontal="right" vertical="center"/>
    </xf>
    <xf numFmtId="165" fontId="22" fillId="0" borderId="3" xfId="2" applyNumberFormat="1" applyFont="1" applyFill="1" applyBorder="1" applyAlignment="1">
      <alignment horizontal="right" vertical="center"/>
    </xf>
    <xf numFmtId="167" fontId="22" fillId="2" borderId="1" xfId="2" applyNumberFormat="1" applyFont="1" applyFill="1" applyBorder="1" applyAlignment="1">
      <alignment horizontal="center" vertical="center"/>
    </xf>
    <xf numFmtId="167" fontId="22" fillId="0" borderId="1" xfId="2" applyNumberFormat="1" applyFont="1" applyFill="1" applyBorder="1" applyAlignment="1">
      <alignment horizontal="center" vertical="center"/>
    </xf>
    <xf numFmtId="170" fontId="22" fillId="0" borderId="0" xfId="1" applyNumberFormat="1" applyFont="1" applyFill="1" applyAlignment="1">
      <alignment horizontal="right" vertical="center"/>
    </xf>
    <xf numFmtId="169" fontId="22" fillId="0" borderId="1" xfId="1" applyNumberFormat="1" applyFont="1" applyFill="1" applyBorder="1" applyAlignment="1">
      <alignment horizontal="left" vertical="center"/>
    </xf>
    <xf numFmtId="0" fontId="22" fillId="0" borderId="1" xfId="1" applyFont="1" applyFill="1" applyBorder="1" applyAlignment="1">
      <alignment vertical="center"/>
    </xf>
    <xf numFmtId="165" fontId="18" fillId="0" borderId="0" xfId="2" applyNumberFormat="1" applyFont="1" applyFill="1" applyAlignment="1">
      <alignment horizontal="center" vertical="center"/>
    </xf>
    <xf numFmtId="165" fontId="18" fillId="0" borderId="1" xfId="2" applyNumberFormat="1" applyFont="1" applyFill="1" applyBorder="1" applyAlignment="1">
      <alignment horizontal="right" vertical="center"/>
    </xf>
    <xf numFmtId="165" fontId="18" fillId="0" borderId="3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Alignment="1">
      <alignment vertical="center"/>
    </xf>
    <xf numFmtId="172" fontId="3" fillId="0" borderId="1" xfId="2" applyNumberFormat="1" applyFont="1" applyFill="1" applyBorder="1" applyAlignment="1">
      <alignment horizontal="center" vertical="center"/>
    </xf>
    <xf numFmtId="175" fontId="16" fillId="0" borderId="3" xfId="2" applyNumberFormat="1" applyFont="1" applyFill="1" applyBorder="1" applyAlignment="1">
      <alignment horizontal="right" vertical="center"/>
    </xf>
    <xf numFmtId="170" fontId="22" fillId="0" borderId="3" xfId="2" applyNumberFormat="1" applyFont="1" applyFill="1" applyBorder="1" applyAlignment="1">
      <alignment horizontal="right" vertical="center"/>
    </xf>
    <xf numFmtId="175" fontId="22" fillId="0" borderId="4" xfId="2" applyNumberFormat="1" applyFont="1" applyFill="1" applyBorder="1" applyAlignment="1">
      <alignment horizontal="right" vertical="center"/>
    </xf>
    <xf numFmtId="43" fontId="16" fillId="0" borderId="0" xfId="1" applyNumberFormat="1" applyFont="1" applyAlignment="1">
      <alignment vertical="center"/>
    </xf>
    <xf numFmtId="170" fontId="22" fillId="2" borderId="3" xfId="2" applyNumberFormat="1" applyFont="1" applyFill="1" applyBorder="1" applyAlignment="1">
      <alignment horizontal="right" vertical="center"/>
    </xf>
    <xf numFmtId="0" fontId="14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24" fillId="0" borderId="0" xfId="0" applyFont="1"/>
    <xf numFmtId="165" fontId="14" fillId="0" borderId="0" xfId="1" applyNumberFormat="1" applyFont="1" applyAlignment="1">
      <alignment vertical="center"/>
    </xf>
    <xf numFmtId="0" fontId="14" fillId="0" borderId="1" xfId="1" applyFont="1" applyBorder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24" fillId="0" borderId="2" xfId="0" applyFont="1" applyBorder="1"/>
    <xf numFmtId="165" fontId="14" fillId="0" borderId="2" xfId="1" applyNumberFormat="1" applyFont="1" applyBorder="1" applyAlignment="1">
      <alignment vertical="center"/>
    </xf>
    <xf numFmtId="165" fontId="14" fillId="0" borderId="1" xfId="1" applyNumberFormat="1" applyFont="1" applyBorder="1" applyAlignment="1">
      <alignment vertical="center"/>
    </xf>
    <xf numFmtId="0" fontId="25" fillId="0" borderId="0" xfId="1" applyFont="1" applyAlignment="1">
      <alignment vertical="center"/>
    </xf>
    <xf numFmtId="165" fontId="17" fillId="0" borderId="0" xfId="2" applyNumberFormat="1" applyFont="1" applyFill="1" applyAlignment="1">
      <alignment horizontal="right" vertical="center"/>
    </xf>
    <xf numFmtId="164" fontId="17" fillId="0" borderId="0" xfId="2" applyNumberFormat="1" applyFont="1" applyFill="1" applyAlignment="1">
      <alignment horizontal="right" vertical="center"/>
    </xf>
    <xf numFmtId="165" fontId="17" fillId="0" borderId="2" xfId="1" applyNumberFormat="1" applyFont="1" applyBorder="1" applyAlignment="1">
      <alignment horizontal="center" vertical="center"/>
    </xf>
    <xf numFmtId="165" fontId="17" fillId="0" borderId="2" xfId="2" applyNumberFormat="1" applyFont="1" applyFill="1" applyBorder="1" applyAlignment="1">
      <alignment horizontal="right" vertical="center"/>
    </xf>
    <xf numFmtId="165" fontId="17" fillId="0" borderId="1" xfId="2" applyNumberFormat="1" applyFont="1" applyFill="1" applyBorder="1" applyAlignment="1">
      <alignment horizontal="right" vertical="center"/>
    </xf>
    <xf numFmtId="164" fontId="17" fillId="0" borderId="1" xfId="2" applyNumberFormat="1" applyFont="1" applyFill="1" applyBorder="1" applyAlignment="1">
      <alignment horizontal="right" vertical="center"/>
    </xf>
    <xf numFmtId="0" fontId="17" fillId="0" borderId="0" xfId="1" applyFont="1" applyAlignment="1">
      <alignment horizontal="center" vertical="center"/>
    </xf>
    <xf numFmtId="167" fontId="18" fillId="0" borderId="0" xfId="2" applyNumberFormat="1" applyFont="1" applyFill="1" applyBorder="1" applyAlignment="1">
      <alignment horizontal="right" vertical="center"/>
    </xf>
    <xf numFmtId="167" fontId="18" fillId="0" borderId="0" xfId="2" applyNumberFormat="1" applyFont="1" applyFill="1" applyBorder="1" applyAlignment="1">
      <alignment horizontal="center" vertical="center"/>
    </xf>
    <xf numFmtId="167" fontId="18" fillId="0" borderId="0" xfId="5" applyNumberFormat="1" applyFont="1" applyAlignment="1">
      <alignment horizontal="center" vertical="center"/>
    </xf>
    <xf numFmtId="176" fontId="18" fillId="0" borderId="0" xfId="5" applyNumberFormat="1" applyFont="1" applyAlignment="1">
      <alignment horizontal="right" vertical="center"/>
    </xf>
    <xf numFmtId="167" fontId="18" fillId="0" borderId="1" xfId="5" applyNumberFormat="1" applyFont="1" applyBorder="1" applyAlignment="1">
      <alignment horizontal="center" vertical="center"/>
    </xf>
    <xf numFmtId="171" fontId="18" fillId="0" borderId="1" xfId="5" applyNumberFormat="1" applyFont="1" applyBorder="1" applyAlignment="1">
      <alignment horizontal="center" vertical="center"/>
    </xf>
    <xf numFmtId="167" fontId="18" fillId="0" borderId="2" xfId="2" applyNumberFormat="1" applyFont="1" applyFill="1" applyBorder="1" applyAlignment="1">
      <alignment horizontal="right" vertical="center"/>
    </xf>
    <xf numFmtId="165" fontId="18" fillId="0" borderId="1" xfId="1" applyNumberFormat="1" applyFont="1" applyBorder="1" applyAlignment="1">
      <alignment vertical="center"/>
    </xf>
    <xf numFmtId="167" fontId="18" fillId="2" borderId="0" xfId="2" applyNumberFormat="1" applyFont="1" applyFill="1" applyBorder="1" applyAlignment="1">
      <alignment horizontal="right" vertical="center"/>
    </xf>
    <xf numFmtId="167" fontId="18" fillId="2" borderId="0" xfId="2" applyNumberFormat="1" applyFont="1" applyFill="1" applyBorder="1" applyAlignment="1">
      <alignment horizontal="center" vertical="center"/>
    </xf>
    <xf numFmtId="167" fontId="18" fillId="2" borderId="0" xfId="5" applyNumberFormat="1" applyFont="1" applyFill="1" applyAlignment="1">
      <alignment horizontal="center" vertical="center"/>
    </xf>
    <xf numFmtId="164" fontId="18" fillId="0" borderId="0" xfId="1" quotePrefix="1" applyNumberFormat="1" applyFont="1" applyAlignment="1">
      <alignment vertical="center"/>
    </xf>
    <xf numFmtId="167" fontId="18" fillId="2" borderId="1" xfId="5" applyNumberFormat="1" applyFont="1" applyFill="1" applyBorder="1" applyAlignment="1">
      <alignment horizontal="center" vertical="center"/>
    </xf>
    <xf numFmtId="167" fontId="18" fillId="2" borderId="2" xfId="2" applyNumberFormat="1" applyFont="1" applyFill="1" applyBorder="1" applyAlignment="1">
      <alignment horizontal="right" vertical="center"/>
    </xf>
    <xf numFmtId="164" fontId="14" fillId="0" borderId="0" xfId="1" applyNumberFormat="1" applyFont="1" applyAlignment="1">
      <alignment horizontal="center" vertical="center"/>
    </xf>
    <xf numFmtId="165" fontId="14" fillId="0" borderId="0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Alignment="1">
      <alignment horizontal="right" vertical="center"/>
    </xf>
    <xf numFmtId="0" fontId="3" fillId="0" borderId="2" xfId="1" applyFont="1" applyBorder="1" applyAlignment="1">
      <alignment vertical="center"/>
    </xf>
    <xf numFmtId="164" fontId="14" fillId="0" borderId="2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center"/>
    </xf>
    <xf numFmtId="0" fontId="14" fillId="0" borderId="2" xfId="1" applyFont="1" applyBorder="1" applyAlignment="1">
      <alignment vertical="center"/>
    </xf>
    <xf numFmtId="165" fontId="14" fillId="0" borderId="2" xfId="2" applyNumberFormat="1" applyFont="1" applyFill="1" applyBorder="1" applyAlignment="1">
      <alignment horizontal="right" vertical="center"/>
    </xf>
    <xf numFmtId="165" fontId="14" fillId="0" borderId="1" xfId="2" applyNumberFormat="1" applyFont="1" applyFill="1" applyBorder="1" applyAlignment="1">
      <alignment horizontal="right" vertical="center"/>
    </xf>
    <xf numFmtId="172" fontId="2" fillId="0" borderId="0" xfId="2" applyNumberFormat="1" applyFont="1" applyFill="1" applyAlignment="1">
      <alignment horizontal="left" vertical="center"/>
    </xf>
    <xf numFmtId="172" fontId="3" fillId="0" borderId="0" xfId="2" applyNumberFormat="1" applyFont="1" applyFill="1" applyAlignment="1">
      <alignment horizontal="center" vertical="center"/>
    </xf>
    <xf numFmtId="172" fontId="25" fillId="0" borderId="0" xfId="2" applyNumberFormat="1" applyFont="1" applyFill="1" applyAlignment="1">
      <alignment horizontal="center" vertical="center"/>
    </xf>
    <xf numFmtId="172" fontId="25" fillId="0" borderId="0" xfId="1" applyNumberFormat="1" applyFont="1" applyAlignment="1">
      <alignment horizontal="center" vertical="center"/>
    </xf>
    <xf numFmtId="172" fontId="25" fillId="0" borderId="0" xfId="2" applyNumberFormat="1" applyFont="1" applyFill="1" applyAlignment="1">
      <alignment vertical="center"/>
    </xf>
    <xf numFmtId="172" fontId="14" fillId="0" borderId="0" xfId="2" applyNumberFormat="1" applyFont="1" applyFill="1" applyAlignment="1">
      <alignment vertical="center"/>
    </xf>
    <xf numFmtId="172" fontId="25" fillId="0" borderId="0" xfId="1" applyNumberFormat="1" applyFont="1" applyAlignment="1">
      <alignment horizontal="right" vertical="center"/>
    </xf>
    <xf numFmtId="172" fontId="14" fillId="0" borderId="0" xfId="1" applyNumberFormat="1" applyFont="1" applyAlignment="1">
      <alignment vertical="center"/>
    </xf>
    <xf numFmtId="172" fontId="25" fillId="0" borderId="0" xfId="1" applyNumberFormat="1" applyFont="1" applyAlignment="1">
      <alignment vertical="center"/>
    </xf>
    <xf numFmtId="172" fontId="25" fillId="0" borderId="0" xfId="2" applyNumberFormat="1" applyFont="1" applyFill="1" applyAlignment="1">
      <alignment horizontal="right" vertical="center"/>
    </xf>
    <xf numFmtId="168" fontId="25" fillId="0" borderId="0" xfId="1" applyNumberFormat="1" applyFont="1" applyAlignment="1">
      <alignment horizontal="right" vertical="center"/>
    </xf>
    <xf numFmtId="172" fontId="25" fillId="0" borderId="0" xfId="2" quotePrefix="1" applyNumberFormat="1" applyFont="1" applyFill="1" applyAlignment="1">
      <alignment horizontal="right" vertical="center"/>
    </xf>
    <xf numFmtId="165" fontId="25" fillId="0" borderId="2" xfId="1" applyNumberFormat="1" applyFont="1" applyBorder="1" applyAlignment="1">
      <alignment horizontal="center" vertical="center"/>
    </xf>
    <xf numFmtId="164" fontId="25" fillId="0" borderId="0" xfId="1" applyNumberFormat="1" applyFont="1" applyAlignment="1">
      <alignment horizontal="center" vertical="center"/>
    </xf>
    <xf numFmtId="172" fontId="25" fillId="0" borderId="1" xfId="2" applyNumberFormat="1" applyFont="1" applyFill="1" applyBorder="1" applyAlignment="1">
      <alignment horizontal="right" vertical="center"/>
    </xf>
    <xf numFmtId="168" fontId="25" fillId="0" borderId="1" xfId="1" applyNumberFormat="1" applyFont="1" applyBorder="1" applyAlignment="1">
      <alignment horizontal="right" vertical="center"/>
    </xf>
    <xf numFmtId="173" fontId="14" fillId="0" borderId="0" xfId="0" applyNumberFormat="1" applyFont="1" applyAlignment="1">
      <alignment horizontal="right" vertical="center"/>
    </xf>
    <xf numFmtId="173" fontId="14" fillId="0" borderId="0" xfId="0" applyNumberFormat="1" applyFont="1" applyAlignment="1" applyProtection="1">
      <alignment horizontal="right" vertical="center"/>
      <protection locked="0"/>
    </xf>
    <xf numFmtId="167" fontId="14" fillId="0" borderId="0" xfId="5" applyNumberFormat="1" applyFont="1" applyAlignment="1">
      <alignment horizontal="center" vertical="center"/>
    </xf>
    <xf numFmtId="167" fontId="14" fillId="0" borderId="0" xfId="1" applyNumberFormat="1" applyFont="1" applyAlignment="1">
      <alignment horizontal="right" vertical="center"/>
    </xf>
    <xf numFmtId="172" fontId="14" fillId="0" borderId="2" xfId="2" applyNumberFormat="1" applyFont="1" applyFill="1" applyBorder="1" applyAlignment="1">
      <alignment vertical="center"/>
    </xf>
    <xf numFmtId="172" fontId="14" fillId="0" borderId="1" xfId="2" applyNumberFormat="1" applyFont="1" applyFill="1" applyBorder="1" applyAlignment="1">
      <alignment horizontal="center" vertical="center"/>
    </xf>
    <xf numFmtId="173" fontId="14" fillId="0" borderId="1" xfId="1" applyNumberFormat="1" applyFont="1" applyBorder="1" applyAlignment="1">
      <alignment horizontal="right" vertical="center"/>
    </xf>
    <xf numFmtId="172" fontId="14" fillId="0" borderId="3" xfId="1" applyNumberFormat="1" applyFont="1" applyBorder="1" applyAlignment="1">
      <alignment vertical="center"/>
    </xf>
    <xf numFmtId="172" fontId="14" fillId="0" borderId="0" xfId="1" applyNumberFormat="1" applyFont="1" applyAlignment="1">
      <alignment horizontal="right" vertical="center"/>
    </xf>
    <xf numFmtId="172" fontId="14" fillId="0" borderId="0" xfId="2" applyNumberFormat="1" applyFont="1" applyFill="1" applyAlignment="1">
      <alignment horizontal="right" vertical="center"/>
    </xf>
    <xf numFmtId="173" fontId="14" fillId="0" borderId="0" xfId="1" applyNumberFormat="1" applyFont="1" applyAlignment="1">
      <alignment vertical="center"/>
    </xf>
    <xf numFmtId="164" fontId="14" fillId="0" borderId="0" xfId="2" applyNumberFormat="1" applyFont="1" applyFill="1" applyAlignment="1">
      <alignment vertical="center"/>
    </xf>
    <xf numFmtId="173" fontId="14" fillId="2" borderId="0" xfId="0" applyNumberFormat="1" applyFont="1" applyFill="1" applyAlignment="1">
      <alignment horizontal="right" vertical="center"/>
    </xf>
    <xf numFmtId="167" fontId="14" fillId="2" borderId="0" xfId="5" applyNumberFormat="1" applyFont="1" applyFill="1" applyAlignment="1">
      <alignment horizontal="center" vertical="center"/>
    </xf>
    <xf numFmtId="172" fontId="14" fillId="2" borderId="0" xfId="2" applyNumberFormat="1" applyFont="1" applyFill="1" applyAlignment="1">
      <alignment vertical="center"/>
    </xf>
    <xf numFmtId="172" fontId="14" fillId="2" borderId="2" xfId="2" applyNumberFormat="1" applyFont="1" applyFill="1" applyBorder="1" applyAlignment="1">
      <alignment vertical="center"/>
    </xf>
    <xf numFmtId="172" fontId="14" fillId="2" borderId="1" xfId="2" applyNumberFormat="1" applyFont="1" applyFill="1" applyBorder="1" applyAlignment="1">
      <alignment horizontal="center" vertical="center"/>
    </xf>
    <xf numFmtId="173" fontId="14" fillId="2" borderId="1" xfId="1" applyNumberFormat="1" applyFont="1" applyFill="1" applyBorder="1" applyAlignment="1">
      <alignment horizontal="right" vertical="center"/>
    </xf>
    <xf numFmtId="172" fontId="14" fillId="2" borderId="3" xfId="1" applyNumberFormat="1" applyFont="1" applyFill="1" applyBorder="1" applyAlignment="1">
      <alignment vertical="center"/>
    </xf>
    <xf numFmtId="172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72" fontId="3" fillId="0" borderId="1" xfId="2" applyNumberFormat="1" applyFont="1" applyFill="1" applyBorder="1" applyAlignment="1">
      <alignment vertical="center"/>
    </xf>
    <xf numFmtId="165" fontId="16" fillId="2" borderId="2" xfId="2" applyNumberFormat="1" applyFont="1" applyFill="1" applyBorder="1" applyAlignment="1">
      <alignment horizontal="right" vertical="center"/>
    </xf>
    <xf numFmtId="165" fontId="16" fillId="0" borderId="2" xfId="2" applyNumberFormat="1" applyFont="1" applyFill="1" applyBorder="1" applyAlignment="1">
      <alignment horizontal="right" vertical="center"/>
    </xf>
    <xf numFmtId="175" fontId="16" fillId="2" borderId="3" xfId="2" applyNumberFormat="1" applyFont="1" applyFill="1" applyBorder="1" applyAlignment="1">
      <alignment horizontal="right" vertical="center"/>
    </xf>
    <xf numFmtId="0" fontId="16" fillId="0" borderId="0" xfId="1" applyFont="1" applyAlignment="1">
      <alignment horizontal="center" vertical="center"/>
    </xf>
    <xf numFmtId="168" fontId="16" fillId="0" borderId="0" xfId="1" applyNumberFormat="1" applyFont="1" applyAlignment="1">
      <alignment horizontal="centerContinuous" vertical="center"/>
    </xf>
    <xf numFmtId="0" fontId="16" fillId="0" borderId="1" xfId="1" applyFont="1" applyBorder="1" applyAlignment="1">
      <alignment horizontal="center" vertical="center"/>
    </xf>
    <xf numFmtId="168" fontId="16" fillId="0" borderId="1" xfId="1" applyNumberFormat="1" applyFont="1" applyBorder="1" applyAlignment="1">
      <alignment horizontal="centerContinuous" vertical="center"/>
    </xf>
    <xf numFmtId="165" fontId="19" fillId="0" borderId="0" xfId="1" applyNumberFormat="1" applyFont="1" applyAlignment="1">
      <alignment vertical="center"/>
    </xf>
    <xf numFmtId="164" fontId="19" fillId="0" borderId="0" xfId="1" applyNumberFormat="1" applyFont="1" applyAlignment="1">
      <alignment horizontal="center" vertical="center"/>
    </xf>
    <xf numFmtId="165" fontId="20" fillId="0" borderId="0" xfId="1" applyNumberFormat="1" applyFont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9" fillId="0" borderId="0" xfId="6" applyFont="1" applyAlignment="1">
      <alignment vertical="center"/>
    </xf>
    <xf numFmtId="164" fontId="19" fillId="0" borderId="0" xfId="1" applyNumberFormat="1" applyFont="1" applyAlignment="1">
      <alignment vertical="center"/>
    </xf>
    <xf numFmtId="168" fontId="16" fillId="2" borderId="0" xfId="1" applyNumberFormat="1" applyFont="1" applyFill="1" applyAlignment="1">
      <alignment horizontal="center" vertical="center"/>
    </xf>
    <xf numFmtId="168" fontId="16" fillId="0" borderId="0" xfId="1" applyNumberFormat="1" applyFont="1" applyAlignment="1">
      <alignment horizontal="center" vertical="center"/>
    </xf>
    <xf numFmtId="168" fontId="16" fillId="0" borderId="0" xfId="1" applyNumberFormat="1" applyFont="1" applyAlignment="1">
      <alignment vertical="center"/>
    </xf>
    <xf numFmtId="0" fontId="16" fillId="0" borderId="0" xfId="6" applyFont="1" applyAlignment="1">
      <alignment vertical="center"/>
    </xf>
    <xf numFmtId="168" fontId="16" fillId="2" borderId="0" xfId="7" applyNumberFormat="1" applyFont="1" applyFill="1" applyAlignment="1">
      <alignment horizontal="right" vertical="center"/>
    </xf>
    <xf numFmtId="168" fontId="16" fillId="0" borderId="0" xfId="7" applyNumberFormat="1" applyFont="1" applyFill="1" applyAlignment="1">
      <alignment horizontal="right" vertical="center"/>
    </xf>
    <xf numFmtId="165" fontId="16" fillId="2" borderId="0" xfId="2" applyNumberFormat="1" applyFont="1" applyFill="1" applyAlignment="1">
      <alignment horizontal="center" vertical="center"/>
    </xf>
    <xf numFmtId="165" fontId="16" fillId="0" borderId="0" xfId="2" applyNumberFormat="1" applyFont="1" applyFill="1" applyAlignment="1">
      <alignment horizontal="center" vertical="center"/>
    </xf>
    <xf numFmtId="167" fontId="16" fillId="2" borderId="0" xfId="7" applyNumberFormat="1" applyFont="1" applyFill="1" applyAlignment="1">
      <alignment horizontal="right" vertical="center"/>
    </xf>
    <xf numFmtId="167" fontId="16" fillId="0" borderId="0" xfId="7" applyNumberFormat="1" applyFont="1" applyFill="1" applyAlignment="1">
      <alignment horizontal="right" vertical="center"/>
    </xf>
    <xf numFmtId="168" fontId="16" fillId="0" borderId="0" xfId="0" applyNumberFormat="1" applyFont="1" applyAlignment="1">
      <alignment horizontal="center" vertical="center"/>
    </xf>
    <xf numFmtId="167" fontId="16" fillId="0" borderId="0" xfId="0" applyNumberFormat="1" applyFont="1" applyAlignment="1">
      <alignment horizontal="center" vertical="center"/>
    </xf>
    <xf numFmtId="167" fontId="16" fillId="0" borderId="0" xfId="0" applyNumberFormat="1" applyFont="1" applyAlignment="1">
      <alignment horizontal="right" vertical="center"/>
    </xf>
    <xf numFmtId="0" fontId="16" fillId="0" borderId="0" xfId="1" quotePrefix="1" applyFont="1" applyAlignment="1">
      <alignment vertical="center"/>
    </xf>
    <xf numFmtId="164" fontId="16" fillId="2" borderId="0" xfId="1" applyNumberFormat="1" applyFont="1" applyFill="1" applyAlignment="1">
      <alignment vertical="center"/>
    </xf>
    <xf numFmtId="167" fontId="16" fillId="2" borderId="0" xfId="7" applyNumberFormat="1" applyFont="1" applyFill="1" applyBorder="1" applyAlignment="1">
      <alignment horizontal="right" vertical="center"/>
    </xf>
    <xf numFmtId="167" fontId="16" fillId="0" borderId="0" xfId="7" applyNumberFormat="1" applyFont="1" applyFill="1" applyBorder="1" applyAlignment="1">
      <alignment horizontal="right" vertical="center"/>
    </xf>
    <xf numFmtId="167" fontId="16" fillId="2" borderId="0" xfId="7" applyNumberFormat="1" applyFont="1" applyFill="1" applyBorder="1" applyAlignment="1">
      <alignment horizontal="center" vertical="center"/>
    </xf>
    <xf numFmtId="167" fontId="16" fillId="0" borderId="0" xfId="7" applyNumberFormat="1" applyFont="1" applyFill="1" applyBorder="1" applyAlignment="1">
      <alignment horizontal="center" vertical="center"/>
    </xf>
    <xf numFmtId="0" fontId="16" fillId="0" borderId="0" xfId="1" applyFont="1" applyAlignment="1">
      <alignment horizontal="left" vertical="center"/>
    </xf>
    <xf numFmtId="168" fontId="16" fillId="2" borderId="0" xfId="1" applyNumberFormat="1" applyFont="1" applyFill="1" applyAlignment="1">
      <alignment vertical="center"/>
    </xf>
    <xf numFmtId="168" fontId="16" fillId="2" borderId="1" xfId="7" applyNumberFormat="1" applyFont="1" applyFill="1" applyBorder="1" applyAlignment="1">
      <alignment horizontal="right" vertical="center"/>
    </xf>
    <xf numFmtId="168" fontId="16" fillId="0" borderId="1" xfId="7" applyNumberFormat="1" applyFont="1" applyFill="1" applyBorder="1" applyAlignment="1">
      <alignment horizontal="right" vertical="center"/>
    </xf>
    <xf numFmtId="165" fontId="16" fillId="2" borderId="1" xfId="2" applyNumberFormat="1" applyFont="1" applyFill="1" applyBorder="1" applyAlignment="1">
      <alignment horizontal="center" vertical="center"/>
    </xf>
    <xf numFmtId="165" fontId="16" fillId="0" borderId="1" xfId="2" applyNumberFormat="1" applyFont="1" applyFill="1" applyBorder="1" applyAlignment="1">
      <alignment horizontal="center" vertical="center"/>
    </xf>
    <xf numFmtId="0" fontId="16" fillId="0" borderId="1" xfId="1" applyFont="1" applyBorder="1" applyAlignment="1">
      <alignment horizontal="left" vertical="center"/>
    </xf>
    <xf numFmtId="168" fontId="16" fillId="0" borderId="1" xfId="1" applyNumberFormat="1" applyFont="1" applyBorder="1" applyAlignment="1">
      <alignment horizontal="right" vertical="center"/>
    </xf>
    <xf numFmtId="168" fontId="16" fillId="0" borderId="1" xfId="1" applyNumberFormat="1" applyFont="1" applyBorder="1" applyAlignment="1">
      <alignment vertical="center"/>
    </xf>
    <xf numFmtId="0" fontId="19" fillId="0" borderId="0" xfId="1" applyFont="1" applyAlignment="1">
      <alignment horizontal="center" vertical="center"/>
    </xf>
    <xf numFmtId="168" fontId="19" fillId="2" borderId="0" xfId="1" applyNumberFormat="1" applyFont="1" applyFill="1" applyAlignment="1">
      <alignment horizontal="right" vertical="center"/>
    </xf>
    <xf numFmtId="168" fontId="19" fillId="0" borderId="0" xfId="1" applyNumberFormat="1" applyFont="1" applyAlignment="1">
      <alignment horizontal="center" vertical="center"/>
    </xf>
    <xf numFmtId="168" fontId="19" fillId="0" borderId="0" xfId="1" applyNumberFormat="1" applyFont="1" applyAlignment="1">
      <alignment horizontal="right" vertical="center"/>
    </xf>
    <xf numFmtId="168" fontId="19" fillId="0" borderId="0" xfId="1" applyNumberFormat="1" applyFont="1" applyAlignment="1">
      <alignment vertical="center"/>
    </xf>
    <xf numFmtId="164" fontId="27" fillId="0" borderId="0" xfId="1" applyNumberFormat="1" applyFont="1" applyAlignment="1">
      <alignment horizontal="center" vertical="center"/>
    </xf>
    <xf numFmtId="167" fontId="27" fillId="0" borderId="0" xfId="1" applyNumberFormat="1" applyFont="1" applyAlignment="1">
      <alignment horizontal="right" vertical="center"/>
    </xf>
    <xf numFmtId="168" fontId="27" fillId="0" borderId="0" xfId="0" applyNumberFormat="1" applyFont="1" applyAlignment="1">
      <alignment horizontal="center" vertical="center"/>
    </xf>
    <xf numFmtId="167" fontId="16" fillId="2" borderId="0" xfId="8" applyNumberFormat="1" applyFont="1" applyFill="1" applyAlignment="1">
      <alignment horizontal="right" vertical="center"/>
    </xf>
    <xf numFmtId="167" fontId="27" fillId="0" borderId="0" xfId="0" applyNumberFormat="1" applyFont="1" applyAlignment="1">
      <alignment horizontal="center" vertical="center"/>
    </xf>
    <xf numFmtId="167" fontId="16" fillId="0" borderId="0" xfId="8" applyNumberFormat="1" applyFont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168" fontId="16" fillId="2" borderId="0" xfId="8" applyNumberFormat="1" applyFont="1" applyFill="1" applyAlignment="1">
      <alignment horizontal="right" vertical="center"/>
    </xf>
    <xf numFmtId="168" fontId="16" fillId="0" borderId="0" xfId="8" applyNumberFormat="1" applyFont="1" applyAlignment="1">
      <alignment horizontal="right" vertical="center"/>
    </xf>
    <xf numFmtId="167" fontId="16" fillId="2" borderId="1" xfId="8" applyNumberFormat="1" applyFont="1" applyFill="1" applyBorder="1" applyAlignment="1">
      <alignment horizontal="right" vertical="center"/>
    </xf>
    <xf numFmtId="167" fontId="16" fillId="0" borderId="1" xfId="8" applyNumberFormat="1" applyFont="1" applyBorder="1" applyAlignment="1">
      <alignment horizontal="right" vertical="center"/>
    </xf>
    <xf numFmtId="168" fontId="27" fillId="0" borderId="0" xfId="1" applyNumberFormat="1" applyFont="1" applyAlignment="1">
      <alignment horizontal="center" vertical="center"/>
    </xf>
    <xf numFmtId="167" fontId="16" fillId="0" borderId="0" xfId="6" applyNumberFormat="1" applyFont="1" applyAlignment="1">
      <alignment horizontal="right" vertical="center"/>
    </xf>
    <xf numFmtId="167" fontId="16" fillId="0" borderId="0" xfId="6" applyNumberFormat="1" applyFont="1" applyAlignment="1">
      <alignment vertical="center"/>
    </xf>
    <xf numFmtId="167" fontId="16" fillId="2" borderId="0" xfId="6" applyNumberFormat="1" applyFont="1" applyFill="1" applyAlignment="1">
      <alignment horizontal="right" vertical="center"/>
    </xf>
    <xf numFmtId="168" fontId="16" fillId="2" borderId="0" xfId="1" applyNumberFormat="1" applyFont="1" applyFill="1" applyAlignment="1">
      <alignment horizontal="right" vertical="center"/>
    </xf>
    <xf numFmtId="168" fontId="16" fillId="0" borderId="0" xfId="1" applyNumberFormat="1" applyFont="1" applyAlignment="1">
      <alignment horizontal="right" vertical="center"/>
    </xf>
    <xf numFmtId="166" fontId="16" fillId="2" borderId="0" xfId="2" applyFont="1" applyFill="1" applyAlignment="1">
      <alignment horizontal="right" vertical="center"/>
    </xf>
    <xf numFmtId="166" fontId="16" fillId="0" borderId="0" xfId="2" applyFont="1" applyFill="1" applyAlignment="1">
      <alignment horizontal="right" vertical="center"/>
    </xf>
    <xf numFmtId="165" fontId="16" fillId="2" borderId="2" xfId="2" applyNumberFormat="1" applyFont="1" applyFill="1" applyBorder="1" applyAlignment="1">
      <alignment horizontal="center" vertical="center"/>
    </xf>
    <xf numFmtId="165" fontId="16" fillId="0" borderId="2" xfId="2" applyNumberFormat="1" applyFont="1" applyFill="1" applyBorder="1" applyAlignment="1">
      <alignment horizontal="center" vertical="center"/>
    </xf>
    <xf numFmtId="167" fontId="16" fillId="0" borderId="2" xfId="1" applyNumberFormat="1" applyFont="1" applyBorder="1" applyAlignment="1">
      <alignment horizontal="right" vertical="center"/>
    </xf>
    <xf numFmtId="168" fontId="16" fillId="2" borderId="1" xfId="8" applyNumberFormat="1" applyFont="1" applyFill="1" applyBorder="1" applyAlignment="1">
      <alignment horizontal="right" vertical="center"/>
    </xf>
    <xf numFmtId="168" fontId="16" fillId="0" borderId="1" xfId="8" applyNumberFormat="1" applyFont="1" applyBorder="1" applyAlignment="1">
      <alignment horizontal="right" vertical="center"/>
    </xf>
    <xf numFmtId="0" fontId="16" fillId="0" borderId="1" xfId="6" applyFont="1" applyBorder="1" applyAlignment="1">
      <alignment vertical="center"/>
    </xf>
    <xf numFmtId="164" fontId="19" fillId="0" borderId="1" xfId="1" applyNumberFormat="1" applyFont="1" applyBorder="1" applyAlignment="1">
      <alignment vertical="center"/>
    </xf>
    <xf numFmtId="168" fontId="16" fillId="0" borderId="1" xfId="7" applyNumberFormat="1" applyFont="1" applyBorder="1" applyAlignment="1">
      <alignment horizontal="right" vertical="center"/>
    </xf>
    <xf numFmtId="168" fontId="16" fillId="2" borderId="1" xfId="1" applyNumberFormat="1" applyFont="1" applyFill="1" applyBorder="1" applyAlignment="1">
      <alignment horizontal="right" vertical="center"/>
    </xf>
    <xf numFmtId="168" fontId="16" fillId="2" borderId="3" xfId="1" applyNumberFormat="1" applyFont="1" applyFill="1" applyBorder="1" applyAlignment="1">
      <alignment horizontal="center" vertical="center"/>
    </xf>
    <xf numFmtId="168" fontId="16" fillId="0" borderId="3" xfId="1" applyNumberFormat="1" applyFont="1" applyBorder="1" applyAlignment="1">
      <alignment horizontal="center" vertical="center"/>
    </xf>
    <xf numFmtId="165" fontId="16" fillId="0" borderId="0" xfId="2" applyNumberFormat="1" applyFont="1" applyAlignment="1">
      <alignment horizontal="center" vertical="center"/>
    </xf>
    <xf numFmtId="3" fontId="28" fillId="2" borderId="0" xfId="0" applyNumberFormat="1" applyFont="1" applyFill="1" applyAlignment="1">
      <alignment horizontal="justify" vertical="center" wrapText="1"/>
    </xf>
    <xf numFmtId="37" fontId="3" fillId="0" borderId="0" xfId="9" applyNumberFormat="1" applyFont="1" applyAlignment="1">
      <alignment vertical="center"/>
    </xf>
    <xf numFmtId="0" fontId="16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left" vertical="center"/>
    </xf>
    <xf numFmtId="37" fontId="19" fillId="0" borderId="0" xfId="9" applyNumberFormat="1" applyFont="1" applyAlignment="1">
      <alignment vertical="center"/>
    </xf>
    <xf numFmtId="2" fontId="16" fillId="0" borderId="0" xfId="9" applyNumberFormat="1" applyFont="1" applyAlignment="1">
      <alignment vertical="center"/>
    </xf>
    <xf numFmtId="2" fontId="16" fillId="0" borderId="0" xfId="9" quotePrefix="1" applyNumberFormat="1" applyFont="1" applyAlignment="1">
      <alignment vertical="center"/>
    </xf>
    <xf numFmtId="0" fontId="16" fillId="0" borderId="0" xfId="9" applyFont="1" applyAlignment="1">
      <alignment vertical="center"/>
    </xf>
    <xf numFmtId="37" fontId="16" fillId="0" borderId="0" xfId="9" applyNumberFormat="1" applyFont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165" fontId="19" fillId="0" borderId="1" xfId="1" applyNumberFormat="1" applyFont="1" applyBorder="1" applyAlignment="1">
      <alignment horizontal="center" vertical="center"/>
    </xf>
    <xf numFmtId="165" fontId="19" fillId="0" borderId="1" xfId="1" applyNumberFormat="1" applyFont="1" applyBorder="1" applyAlignment="1">
      <alignment horizontal="center" vertical="top"/>
    </xf>
    <xf numFmtId="165" fontId="21" fillId="0" borderId="1" xfId="1" applyNumberFormat="1" applyFont="1" applyFill="1" applyBorder="1" applyAlignment="1">
      <alignment horizontal="center" vertical="center"/>
    </xf>
    <xf numFmtId="165" fontId="17" fillId="0" borderId="1" xfId="1" applyNumberFormat="1" applyFont="1" applyBorder="1" applyAlignment="1">
      <alignment horizontal="center" vertical="center"/>
    </xf>
    <xf numFmtId="165" fontId="17" fillId="0" borderId="5" xfId="1" applyNumberFormat="1" applyFont="1" applyBorder="1" applyAlignment="1">
      <alignment horizontal="center" vertical="center"/>
    </xf>
    <xf numFmtId="172" fontId="25" fillId="0" borderId="1" xfId="1" applyNumberFormat="1" applyFont="1" applyBorder="1" applyAlignment="1">
      <alignment horizontal="center" vertical="center"/>
    </xf>
    <xf numFmtId="172" fontId="25" fillId="0" borderId="1" xfId="2" applyNumberFormat="1" applyFont="1" applyFill="1" applyBorder="1" applyAlignment="1">
      <alignment horizontal="center" vertical="center"/>
    </xf>
    <xf numFmtId="172" fontId="25" fillId="0" borderId="5" xfId="2" applyNumberFormat="1" applyFont="1" applyFill="1" applyBorder="1" applyAlignment="1">
      <alignment horizontal="center" vertical="center"/>
    </xf>
    <xf numFmtId="0" fontId="16" fillId="0" borderId="2" xfId="1" applyFont="1" applyBorder="1" applyAlignment="1">
      <alignment horizontal="left" vertical="center"/>
    </xf>
  </cellXfs>
  <cellStyles count="12">
    <cellStyle name="Comma 154" xfId="2" xr:uid="{A5B556C9-9F7E-40DC-ADEA-E798DF5339F6}"/>
    <cellStyle name="Comma 165" xfId="4" xr:uid="{5C2349AE-ABA2-4535-90CC-12AF0AFDEDFB}"/>
    <cellStyle name="Normal" xfId="0" builtinId="0"/>
    <cellStyle name="Normal 100 2" xfId="1" xr:uid="{E325CC4E-20B6-4D9C-84DB-E56288F57103}"/>
    <cellStyle name="Normal 188 5" xfId="5" xr:uid="{3B22A630-3794-4217-9B1E-B2FC79F5DDEF}"/>
    <cellStyle name="Normal 2" xfId="11" xr:uid="{C2C191E6-66DC-4CE6-8145-DD72EEE4A0DB}"/>
    <cellStyle name="Normal 272" xfId="3" xr:uid="{E6459CB6-1047-46A3-874A-AADDBCFBB287}"/>
    <cellStyle name="Normal 3" xfId="10" xr:uid="{CF1415DD-270A-4896-B327-F41A2CF7E678}"/>
    <cellStyle name="Normal_Lead schedule - TEC - 31-03-06 (After adjust V.10)" xfId="9" xr:uid="{FDE487A1-7D79-4FFB-B3D5-BE1B6AE23E0B}"/>
    <cellStyle name="Normal_Sheet1_งบการเงิน MP-RK รวม Y'49" xfId="6" xr:uid="{CE1B9AA9-7360-4568-ADD7-ABD74C199074}"/>
    <cellStyle name="เครื่องหมายจุลภาค_งบการเงิน MP-RK รวม Y'49" xfId="7" xr:uid="{DCC12808-642D-458C-9372-21D2F00FF989}"/>
    <cellStyle name="ปกติ_งบการเงิน MP-RK รวม Y'49" xfId="8" xr:uid="{E2D42614-ECAC-48D3-BEAD-756BE8384E7E}"/>
  </cellStyles>
  <dxfs count="0"/>
  <tableStyles count="0" defaultTableStyle="TableStyleMedium2" defaultPivotStyle="PivotStyleLight16"/>
  <colors>
    <mruColors>
      <color rgb="FFFAFAFA"/>
      <color rgb="FFCCFFFF"/>
      <color rgb="FFFFCCFF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tepawacharanon\Desktop\CCL%20Label\CCL%20Label_2008\31.12.08\ple\ORIX\12'02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S-Plant"/>
      <sheetName val="Office_plants"/>
      <sheetName val="Company Name"/>
      <sheetName val="วัดใต้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Table Name"/>
      <sheetName val="FR"/>
      <sheetName val="PNT-QUOT-#3"/>
      <sheetName val="PNT-P3"/>
      <sheetName val="data validation"/>
      <sheetName val="Sheet5"/>
      <sheetName val="ห้ามลบ"/>
      <sheetName val="Vender list"/>
      <sheetName val="L410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B 1-3"/>
      <sheetName val="report detial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ชลทิพย์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X1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_ee"/>
      <sheetName val="ee_unit type"/>
      <sheetName val="ee_build "/>
      <sheetName val="Master COA V21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発停サイクル表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ummary 31Mar'20"/>
      <sheetName val="2020"/>
      <sheetName val="ESS Performance 2020+2021"/>
      <sheetName val="Wkgs_BS Lead"/>
      <sheetName val="설계내역서"/>
      <sheetName val="MasterBrand"/>
      <sheetName val="data บัญชี"/>
      <sheetName val="ฐานข้อมูล"/>
      <sheetName val="Data (2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Parameters"/>
      <sheetName val="LS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Mapping account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 ANALYSIS FP"/>
      <sheetName val="TL"/>
      <sheetName val="Validation"/>
      <sheetName val="DataValidation_NotDelete"/>
      <sheetName val="マスタ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J01"/>
      <sheetName val="Drop Down Lists"/>
      <sheetName val="List of Rem Entries - IS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118508"/>
      <sheetName val="612004"/>
      <sheetName val="Prepaid"/>
      <sheetName val="Sheet6"/>
      <sheetName val="Rank"/>
      <sheetName val="Status Budget"/>
      <sheetName val="Spread"/>
      <sheetName val="5X"/>
      <sheetName val="Final Summary - Base"/>
      <sheetName val="1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7">
          <cell r="G7" t="str">
            <v>R-32 SUPPLY / RETURN PIPING WORK (GHARGER No.1)</v>
          </cell>
        </row>
      </sheetData>
      <sheetData sheetId="85">
        <row r="7">
          <cell r="G7" t="str">
            <v>R-32 SUPPLY / RETURN PIPING WORK (GHARGER No.1)</v>
          </cell>
        </row>
      </sheetData>
      <sheetData sheetId="86">
        <row r="7">
          <cell r="G7" t="str">
            <v>R-32 SUPPLY / RETURN PIPING WORK (GHARGER No.1)</v>
          </cell>
        </row>
      </sheetData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7">
          <cell r="G7" t="str">
            <v>R-32 SUPPLY / RETURN PIPING WORK (GHARGER No.1)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 refreshError="1"/>
      <sheetData sheetId="434">
        <row r="3">
          <cell r="BC3" t="str">
            <v>QUOTATION  NO.   :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>
        <row r="3">
          <cell r="BC3" t="str">
            <v>QUOTATION  NO.   :</v>
          </cell>
        </row>
      </sheetData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>
        <row r="3">
          <cell r="BC3" t="str">
            <v>QUOTATION  NO.   :</v>
          </cell>
        </row>
      </sheetData>
      <sheetData sheetId="618">
        <row r="3">
          <cell r="BC3" t="str">
            <v>QUOTATION  NO.   :</v>
          </cell>
        </row>
      </sheetData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COST"/>
      <sheetName val="HagR&amp;G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TB31.03.19"/>
      <sheetName val="K400"/>
      <sheetName val="ZD300"/>
      <sheetName val="ValueList"/>
      <sheetName val="SalesForecast (2)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DATA"/>
      <sheetName val="ห้องยา 1_1"/>
      <sheetName val="AWR_Short-term loans from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SCB 1 - Current"/>
      <sheetName val="SCB 2 - Current"/>
      <sheetName val="Discontinue_Item"/>
      <sheetName val="03中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PLA"/>
      <sheetName val="เป้าหมาย"/>
      <sheetName val="สรุปMerchandising-นำ"/>
      <sheetName val="นิคม(ตร)"/>
      <sheetName val="ธนาพงษ์"/>
      <sheetName val="[HKWP0399.xls]Sundry_Debtors:Ac"/>
      <sheetName val="[HKWP0399.xls][HKWP0399_xls]Sun"/>
      <sheetName val="PR4"/>
      <sheetName val="Thailand"/>
      <sheetName val="Rate"/>
      <sheetName val="3.5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pacific forms"/>
      <sheetName val="pactbformat"/>
      <sheetName val="HypMGMT-NaturalAcct"/>
      <sheetName val="Detail-Sep"/>
      <sheetName val="เงินกู้ธนชาติ"/>
      <sheetName val="หนี้ฟ้อง"/>
      <sheetName val="หลักประกัน"/>
      <sheetName val="พี่แพะ"/>
      <sheetName val="H300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ค่าเริ่มต้น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BW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Dettagli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">
          <cell r="A1" t="str">
            <v>บจก.เมืองพลสยามเมรัย</v>
          </cell>
        </row>
      </sheetData>
      <sheetData sheetId="376">
        <row r="2">
          <cell r="E2">
            <v>4781384.5</v>
          </cell>
        </row>
      </sheetData>
      <sheetData sheetId="377"/>
      <sheetData sheetId="378">
        <row r="1">
          <cell r="A1" t="str">
            <v>บจก.เมืองพลสยามเมรัย</v>
          </cell>
        </row>
      </sheetData>
      <sheetData sheetId="379">
        <row r="2">
          <cell r="E2">
            <v>4781384.5</v>
          </cell>
        </row>
      </sheetData>
      <sheetData sheetId="380"/>
      <sheetData sheetId="381">
        <row r="1">
          <cell r="A1" t="str">
            <v>บจก.เมืองพลสยามเมรัย</v>
          </cell>
        </row>
      </sheetData>
      <sheetData sheetId="382">
        <row r="2">
          <cell r="E2">
            <v>4781384.5</v>
          </cell>
        </row>
      </sheetData>
      <sheetData sheetId="383"/>
      <sheetData sheetId="384">
        <row r="1">
          <cell r="A1" t="str">
            <v>บจก.เมืองพลสยามเมรัย</v>
          </cell>
        </row>
      </sheetData>
      <sheetData sheetId="385">
        <row r="2">
          <cell r="E2">
            <v>4781384.5</v>
          </cell>
        </row>
      </sheetData>
      <sheetData sheetId="386"/>
      <sheetData sheetId="387">
        <row r="1">
          <cell r="A1" t="str">
            <v>บจก.เมืองพลสยามเมรัย</v>
          </cell>
        </row>
      </sheetData>
      <sheetData sheetId="388">
        <row r="2">
          <cell r="E2">
            <v>4781384.5</v>
          </cell>
        </row>
      </sheetData>
      <sheetData sheetId="389"/>
      <sheetData sheetId="390">
        <row r="1">
          <cell r="A1" t="str">
            <v>บจก.เมืองพลสยามเมรัย</v>
          </cell>
        </row>
      </sheetData>
      <sheetData sheetId="391">
        <row r="2">
          <cell r="E2">
            <v>4781384.5</v>
          </cell>
        </row>
      </sheetData>
      <sheetData sheetId="392"/>
      <sheetData sheetId="393"/>
      <sheetData sheetId="394"/>
      <sheetData sheetId="395"/>
      <sheetData sheetId="396">
        <row r="1">
          <cell r="A1" t="str">
            <v>บจก.เมืองพลสยามเมรัย</v>
          </cell>
        </row>
      </sheetData>
      <sheetData sheetId="397"/>
      <sheetData sheetId="398"/>
      <sheetData sheetId="399">
        <row r="2">
          <cell r="E2">
            <v>4781384.5</v>
          </cell>
        </row>
      </sheetData>
      <sheetData sheetId="400"/>
      <sheetData sheetId="401">
        <row r="1">
          <cell r="A1" t="str">
            <v>บจก.เมืองพลสยามเมรัย</v>
          </cell>
        </row>
      </sheetData>
      <sheetData sheetId="402">
        <row r="2">
          <cell r="E2">
            <v>4781384.5</v>
          </cell>
        </row>
      </sheetData>
      <sheetData sheetId="403"/>
      <sheetData sheetId="404">
        <row r="1">
          <cell r="A1" t="str">
            <v>บจก.เมืองพลสยามเมรัย</v>
          </cell>
        </row>
      </sheetData>
      <sheetData sheetId="405">
        <row r="2">
          <cell r="E2">
            <v>4781384.5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>
        <row r="1">
          <cell r="A1" t="str">
            <v>บจก.เมืองพลสยามเมรัย</v>
          </cell>
        </row>
      </sheetData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บจก.เมืองพลสยามเมรัย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">
          <cell r="A1" t="str">
            <v>บจก.เมืองพลสยามเมรัย</v>
          </cell>
        </row>
      </sheetData>
      <sheetData sheetId="523"/>
      <sheetData sheetId="524">
        <row r="1">
          <cell r="A1" t="str">
            <v>บจก.เมืองพลสยามเมรัย</v>
          </cell>
        </row>
      </sheetData>
      <sheetData sheetId="525">
        <row r="2">
          <cell r="E2">
            <v>4781384.5</v>
          </cell>
        </row>
      </sheetData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rial Balance"/>
      <sheetName val="DEP12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  <sheetName val="Library Procedures"/>
      <sheetName val="J2"/>
      <sheetName val="J1"/>
      <sheetName val="MOTO"/>
      <sheetName val="เงินกู้ธนชาติ"/>
      <sheetName val="UBSR"/>
      <sheetName val="BANK"/>
      <sheetName val="stat local"/>
      <sheetName val="TienLuong"/>
      <sheetName val="May-Apr 2009"/>
      <sheetName val="G300"/>
      <sheetName val="K-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Tickmarks"/>
      <sheetName val="Sample size"/>
      <sheetName val="NTFS"/>
      <sheetName val="NTF"/>
      <sheetName val="Package L5 2019"/>
      <sheetName val="Package L5 2018"/>
      <sheetName val="Package L5 2017"/>
      <sheetName val="Conso &amp; company 2017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  <sheetName val="Workdone"/>
      <sheetName val="NTFS 07"/>
      <sheetName val="Package A1 Q4-2019"/>
      <sheetName val="Package A1 Q1-2019"/>
      <sheetName val="Package A1 Q4-2018"/>
      <sheetName val="Package A1 2017"/>
      <sheetName val="Package A1 2016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0CCE-6406-4CE4-984C-7D458636A804}">
  <dimension ref="A1:L204"/>
  <sheetViews>
    <sheetView topLeftCell="A129" zoomScale="130" zoomScaleNormal="130" zoomScaleSheetLayoutView="115" workbookViewId="0">
      <selection activeCell="C135" sqref="C135"/>
    </sheetView>
  </sheetViews>
  <sheetFormatPr defaultColWidth="8.28515625" defaultRowHeight="21.75" customHeight="1"/>
  <cols>
    <col min="1" max="2" width="1.42578125" style="10" customWidth="1"/>
    <col min="3" max="3" width="38" style="11" customWidth="1"/>
    <col min="4" max="4" width="7.140625" style="3" customWidth="1"/>
    <col min="5" max="5" width="0.85546875" style="11" customWidth="1"/>
    <col min="6" max="6" width="13.7109375" style="14" customWidth="1"/>
    <col min="7" max="7" width="0.85546875" style="14" customWidth="1"/>
    <col min="8" max="8" width="13.28515625" style="14" bestFit="1" customWidth="1"/>
    <col min="9" max="9" width="0.85546875" style="14" customWidth="1"/>
    <col min="10" max="10" width="13.7109375" style="14" customWidth="1"/>
    <col min="11" max="11" width="0.85546875" style="14" customWidth="1"/>
    <col min="12" max="12" width="13.28515625" style="14" bestFit="1" customWidth="1"/>
    <col min="13" max="16384" width="8.285156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4"/>
      <c r="G1" s="4"/>
      <c r="H1" s="4"/>
      <c r="I1" s="4"/>
      <c r="J1" s="4"/>
      <c r="K1" s="4"/>
      <c r="L1" s="4"/>
    </row>
    <row r="2" spans="1:12" s="5" customFormat="1" ht="21.75" customHeight="1">
      <c r="A2" s="1" t="s">
        <v>1</v>
      </c>
      <c r="B2" s="1"/>
      <c r="C2" s="2"/>
      <c r="D2" s="3"/>
      <c r="E2" s="2"/>
      <c r="F2" s="4"/>
      <c r="G2" s="4"/>
      <c r="H2" s="4"/>
      <c r="I2" s="4"/>
      <c r="J2" s="4"/>
      <c r="K2" s="4"/>
      <c r="L2" s="4"/>
    </row>
    <row r="3" spans="1:12" s="5" customFormat="1" ht="21.75" customHeight="1">
      <c r="A3" s="6" t="s">
        <v>269</v>
      </c>
      <c r="B3" s="6"/>
      <c r="C3" s="7"/>
      <c r="D3" s="8"/>
      <c r="E3" s="7"/>
      <c r="F3" s="9"/>
      <c r="G3" s="9"/>
      <c r="H3" s="9"/>
      <c r="I3" s="9"/>
      <c r="J3" s="9"/>
      <c r="K3" s="9"/>
      <c r="L3" s="9"/>
    </row>
    <row r="4" spans="1:12" ht="21" customHeight="1">
      <c r="C4" s="2"/>
      <c r="E4" s="2"/>
      <c r="F4" s="4"/>
      <c r="G4" s="4"/>
      <c r="H4" s="4"/>
      <c r="I4" s="4"/>
      <c r="J4" s="4"/>
      <c r="K4" s="4"/>
      <c r="L4" s="4"/>
    </row>
    <row r="5" spans="1:12" ht="20.100000000000001" customHeight="1">
      <c r="F5" s="465" t="s">
        <v>2</v>
      </c>
      <c r="G5" s="465"/>
      <c r="H5" s="465"/>
      <c r="I5" s="12"/>
      <c r="J5" s="465" t="s">
        <v>3</v>
      </c>
      <c r="K5" s="465"/>
      <c r="L5" s="465"/>
    </row>
    <row r="6" spans="1:12" ht="20.100000000000001" customHeight="1">
      <c r="F6" s="13" t="s">
        <v>4</v>
      </c>
      <c r="G6" s="13"/>
      <c r="H6" s="13" t="s">
        <v>5</v>
      </c>
      <c r="J6" s="13" t="s">
        <v>4</v>
      </c>
      <c r="K6" s="13"/>
      <c r="L6" s="13" t="s">
        <v>5</v>
      </c>
    </row>
    <row r="7" spans="1:12" ht="20.100000000000001" customHeight="1">
      <c r="F7" s="13" t="s">
        <v>242</v>
      </c>
      <c r="G7" s="13"/>
      <c r="H7" s="13" t="s">
        <v>6</v>
      </c>
      <c r="I7" s="12"/>
      <c r="J7" s="13" t="s">
        <v>242</v>
      </c>
      <c r="K7" s="13"/>
      <c r="L7" s="13" t="s">
        <v>6</v>
      </c>
    </row>
    <row r="8" spans="1:12" ht="20.100000000000001" customHeight="1">
      <c r="D8" s="15"/>
      <c r="E8" s="16"/>
      <c r="F8" s="13" t="s">
        <v>271</v>
      </c>
      <c r="G8" s="13"/>
      <c r="H8" s="13" t="s">
        <v>200</v>
      </c>
      <c r="I8" s="12"/>
      <c r="J8" s="13" t="s">
        <v>271</v>
      </c>
      <c r="K8" s="13"/>
      <c r="L8" s="13" t="s">
        <v>200</v>
      </c>
    </row>
    <row r="9" spans="1:12" ht="20.100000000000001" customHeight="1">
      <c r="D9" s="17" t="s">
        <v>7</v>
      </c>
      <c r="E9" s="16"/>
      <c r="F9" s="18" t="s">
        <v>8</v>
      </c>
      <c r="G9" s="19"/>
      <c r="H9" s="18" t="s">
        <v>8</v>
      </c>
      <c r="I9" s="12"/>
      <c r="J9" s="18" t="s">
        <v>8</v>
      </c>
      <c r="K9" s="19"/>
      <c r="L9" s="18" t="s">
        <v>8</v>
      </c>
    </row>
    <row r="10" spans="1:12" ht="6" customHeight="1">
      <c r="A10" s="20"/>
      <c r="B10" s="20"/>
      <c r="C10" s="20"/>
      <c r="F10" s="21"/>
      <c r="H10" s="22"/>
      <c r="J10" s="23"/>
    </row>
    <row r="11" spans="1:12" ht="20.100000000000001" customHeight="1">
      <c r="A11" s="20" t="s">
        <v>9</v>
      </c>
      <c r="B11" s="20"/>
      <c r="C11" s="20"/>
      <c r="F11" s="21"/>
      <c r="H11" s="22"/>
      <c r="J11" s="23"/>
    </row>
    <row r="12" spans="1:12" ht="6" customHeight="1">
      <c r="A12" s="20"/>
      <c r="B12" s="20"/>
      <c r="C12" s="20"/>
      <c r="F12" s="21"/>
      <c r="H12" s="22"/>
      <c r="J12" s="23"/>
    </row>
    <row r="13" spans="1:12" ht="20.100000000000001" customHeight="1">
      <c r="A13" s="20" t="s">
        <v>10</v>
      </c>
      <c r="B13" s="20"/>
      <c r="C13" s="10"/>
      <c r="F13" s="23"/>
      <c r="J13" s="23"/>
    </row>
    <row r="14" spans="1:12" ht="6" customHeight="1">
      <c r="A14" s="20"/>
      <c r="B14" s="20"/>
      <c r="C14" s="10"/>
      <c r="F14" s="23"/>
      <c r="J14" s="23"/>
    </row>
    <row r="15" spans="1:12" ht="20.100000000000001" customHeight="1">
      <c r="A15" s="10" t="s">
        <v>11</v>
      </c>
      <c r="C15" s="10"/>
      <c r="F15" s="24">
        <v>1415832555</v>
      </c>
      <c r="G15" s="22"/>
      <c r="H15" s="25">
        <v>1482290959</v>
      </c>
      <c r="I15" s="26"/>
      <c r="J15" s="27">
        <v>1108320017</v>
      </c>
      <c r="K15" s="26"/>
      <c r="L15" s="25">
        <v>1171196167</v>
      </c>
    </row>
    <row r="16" spans="1:12" ht="20.100000000000001" customHeight="1">
      <c r="A16" s="10" t="s">
        <v>12</v>
      </c>
      <c r="C16" s="10"/>
      <c r="F16" s="24">
        <v>37230</v>
      </c>
      <c r="G16" s="22"/>
      <c r="H16" s="25">
        <v>185360</v>
      </c>
      <c r="I16" s="26"/>
      <c r="J16" s="27">
        <v>0</v>
      </c>
      <c r="K16" s="26"/>
      <c r="L16" s="28" t="s">
        <v>275</v>
      </c>
    </row>
    <row r="17" spans="1:12" ht="20.100000000000001" customHeight="1">
      <c r="A17" s="10" t="s">
        <v>13</v>
      </c>
      <c r="C17" s="10"/>
      <c r="F17" s="24"/>
      <c r="G17" s="22"/>
      <c r="H17" s="25"/>
      <c r="I17" s="26"/>
      <c r="J17" s="29"/>
      <c r="K17" s="26"/>
      <c r="L17" s="28"/>
    </row>
    <row r="18" spans="1:12" ht="20.100000000000001" customHeight="1">
      <c r="B18" s="10" t="s">
        <v>14</v>
      </c>
      <c r="C18" s="10"/>
      <c r="D18" s="3">
        <v>9</v>
      </c>
      <c r="F18" s="24">
        <v>48631938</v>
      </c>
      <c r="G18" s="22"/>
      <c r="H18" s="25">
        <v>48491568</v>
      </c>
      <c r="I18" s="26"/>
      <c r="J18" s="29">
        <v>15317328</v>
      </c>
      <c r="K18" s="26"/>
      <c r="L18" s="28">
        <v>15287929</v>
      </c>
    </row>
    <row r="19" spans="1:12" ht="20.100000000000001" customHeight="1">
      <c r="A19" s="10" t="s">
        <v>13</v>
      </c>
      <c r="C19" s="10"/>
      <c r="F19" s="24"/>
      <c r="G19" s="22"/>
      <c r="H19" s="25"/>
      <c r="I19" s="26"/>
      <c r="J19" s="29"/>
      <c r="K19" s="26"/>
      <c r="L19" s="28"/>
    </row>
    <row r="20" spans="1:12" ht="20.100000000000001" customHeight="1">
      <c r="B20" s="10" t="s">
        <v>209</v>
      </c>
      <c r="C20" s="10"/>
      <c r="D20" s="3">
        <v>9</v>
      </c>
      <c r="F20" s="24">
        <v>5341500</v>
      </c>
      <c r="G20" s="22"/>
      <c r="H20" s="25">
        <v>5180100</v>
      </c>
      <c r="I20" s="26"/>
      <c r="J20" s="29">
        <v>5341500</v>
      </c>
      <c r="K20" s="26"/>
      <c r="L20" s="28">
        <v>5180100</v>
      </c>
    </row>
    <row r="21" spans="1:12" ht="20.100000000000001" customHeight="1">
      <c r="A21" s="10" t="s">
        <v>15</v>
      </c>
      <c r="C21" s="10"/>
      <c r="D21" s="3">
        <v>10</v>
      </c>
      <c r="F21" s="24">
        <v>2461061217</v>
      </c>
      <c r="G21" s="22"/>
      <c r="H21" s="25">
        <v>3183060935</v>
      </c>
      <c r="I21" s="26"/>
      <c r="J21" s="27">
        <v>837403642</v>
      </c>
      <c r="K21" s="26"/>
      <c r="L21" s="25">
        <v>1726993088</v>
      </c>
    </row>
    <row r="22" spans="1:12" ht="20.100000000000001" customHeight="1">
      <c r="A22" s="10" t="s">
        <v>268</v>
      </c>
      <c r="C22" s="10"/>
      <c r="D22" s="97" t="s">
        <v>278</v>
      </c>
      <c r="F22" s="27">
        <v>0</v>
      </c>
      <c r="G22" s="22"/>
      <c r="H22" s="28" t="s">
        <v>274</v>
      </c>
      <c r="I22" s="26"/>
      <c r="J22" s="29">
        <v>4931159242</v>
      </c>
      <c r="K22" s="26"/>
      <c r="L22" s="28">
        <v>5213959242</v>
      </c>
    </row>
    <row r="23" spans="1:12" ht="20.100000000000001" customHeight="1">
      <c r="A23" s="10" t="s">
        <v>16</v>
      </c>
      <c r="C23" s="10"/>
      <c r="D23" s="3">
        <v>11</v>
      </c>
      <c r="F23" s="24">
        <v>1147368009</v>
      </c>
      <c r="G23" s="22"/>
      <c r="H23" s="28">
        <v>1416232970</v>
      </c>
      <c r="I23" s="26"/>
      <c r="J23" s="27">
        <v>124105371</v>
      </c>
      <c r="K23" s="26"/>
      <c r="L23" s="31">
        <v>183459259</v>
      </c>
    </row>
    <row r="24" spans="1:12" ht="20.100000000000001" customHeight="1">
      <c r="A24" s="10" t="s">
        <v>17</v>
      </c>
      <c r="C24" s="10"/>
      <c r="F24" s="24"/>
      <c r="G24" s="22"/>
      <c r="H24" s="25"/>
      <c r="I24" s="26"/>
      <c r="J24" s="27"/>
      <c r="K24" s="26"/>
      <c r="L24" s="25"/>
    </row>
    <row r="25" spans="1:12" ht="20.100000000000001" customHeight="1">
      <c r="B25" s="10" t="s">
        <v>18</v>
      </c>
      <c r="C25" s="10"/>
      <c r="D25" s="3">
        <v>12</v>
      </c>
      <c r="F25" s="24">
        <v>842442780</v>
      </c>
      <c r="G25" s="22"/>
      <c r="H25" s="25">
        <v>840764572</v>
      </c>
      <c r="I25" s="26"/>
      <c r="J25" s="27">
        <v>0</v>
      </c>
      <c r="K25" s="26"/>
      <c r="L25" s="28" t="s">
        <v>275</v>
      </c>
    </row>
    <row r="26" spans="1:12" ht="20.100000000000001" customHeight="1">
      <c r="A26" s="10" t="s">
        <v>19</v>
      </c>
      <c r="C26" s="10"/>
      <c r="F26" s="24">
        <v>32631229</v>
      </c>
      <c r="G26" s="22"/>
      <c r="H26" s="25">
        <v>24578329</v>
      </c>
      <c r="I26" s="26"/>
      <c r="J26" s="27">
        <v>0</v>
      </c>
      <c r="K26" s="26"/>
      <c r="L26" s="28" t="s">
        <v>275</v>
      </c>
    </row>
    <row r="27" spans="1:12" ht="20.100000000000001" customHeight="1">
      <c r="A27" s="10" t="s">
        <v>21</v>
      </c>
      <c r="C27" s="10"/>
      <c r="F27" s="34">
        <v>12735354</v>
      </c>
      <c r="G27" s="22"/>
      <c r="H27" s="35">
        <v>17605902</v>
      </c>
      <c r="I27" s="26"/>
      <c r="J27" s="36">
        <v>8358491</v>
      </c>
      <c r="K27" s="26"/>
      <c r="L27" s="35">
        <v>5127567</v>
      </c>
    </row>
    <row r="28" spans="1:12" ht="6" customHeight="1">
      <c r="C28" s="10"/>
      <c r="F28" s="24"/>
      <c r="G28" s="22"/>
      <c r="H28" s="37"/>
      <c r="I28" s="22"/>
      <c r="J28" s="24"/>
      <c r="K28" s="22"/>
      <c r="L28" s="37"/>
    </row>
    <row r="29" spans="1:12" ht="20.100000000000001" customHeight="1">
      <c r="A29" s="20" t="s">
        <v>22</v>
      </c>
      <c r="B29" s="20"/>
      <c r="C29" s="20"/>
      <c r="F29" s="34">
        <f>SUM(F15:F27)</f>
        <v>5966081812</v>
      </c>
      <c r="G29" s="37"/>
      <c r="H29" s="38">
        <f>SUM(H15:H27)</f>
        <v>7018390695</v>
      </c>
      <c r="I29" s="22"/>
      <c r="J29" s="34">
        <f>SUM(J15:J27)</f>
        <v>7030005591</v>
      </c>
      <c r="K29" s="22"/>
      <c r="L29" s="38">
        <f>SUM(L15:L27)</f>
        <v>8321203352</v>
      </c>
    </row>
    <row r="30" spans="1:12" ht="20.100000000000001" customHeight="1">
      <c r="A30" s="20"/>
      <c r="B30" s="20"/>
      <c r="C30" s="20"/>
      <c r="F30" s="37"/>
      <c r="G30" s="37"/>
      <c r="H30" s="37"/>
      <c r="I30" s="22"/>
      <c r="J30" s="37"/>
      <c r="K30" s="22"/>
      <c r="L30" s="37"/>
    </row>
    <row r="31" spans="1:12" ht="18" customHeight="1">
      <c r="A31" s="11"/>
      <c r="C31" s="10"/>
      <c r="F31" s="39"/>
      <c r="G31" s="22"/>
      <c r="H31" s="39"/>
      <c r="I31" s="22"/>
      <c r="J31" s="39"/>
      <c r="K31" s="22"/>
      <c r="L31" s="39"/>
    </row>
    <row r="32" spans="1:12" ht="18" customHeight="1">
      <c r="A32" s="11"/>
      <c r="C32" s="10"/>
      <c r="F32" s="39"/>
      <c r="G32" s="22"/>
      <c r="H32" s="39"/>
      <c r="I32" s="22"/>
      <c r="J32" s="39"/>
      <c r="K32" s="22"/>
      <c r="L32" s="39"/>
    </row>
    <row r="33" spans="1:12" ht="18" customHeight="1">
      <c r="A33" s="11"/>
      <c r="C33" s="10"/>
      <c r="F33" s="39"/>
      <c r="G33" s="22"/>
      <c r="H33" s="39"/>
      <c r="I33" s="22"/>
      <c r="J33" s="39"/>
      <c r="K33" s="22"/>
      <c r="L33" s="39"/>
    </row>
    <row r="34" spans="1:12" ht="18" customHeight="1">
      <c r="A34" s="11"/>
      <c r="C34" s="10"/>
      <c r="F34" s="39"/>
      <c r="G34" s="22"/>
      <c r="H34" s="39"/>
      <c r="I34" s="22"/>
      <c r="J34" s="39"/>
      <c r="K34" s="22"/>
      <c r="L34" s="39"/>
    </row>
    <row r="35" spans="1:12" ht="18" customHeight="1">
      <c r="A35" s="11"/>
      <c r="C35" s="10"/>
      <c r="F35" s="39"/>
      <c r="G35" s="22"/>
      <c r="H35" s="39"/>
      <c r="I35" s="22"/>
      <c r="J35" s="39"/>
      <c r="K35" s="22"/>
      <c r="L35" s="39"/>
    </row>
    <row r="36" spans="1:12" ht="18" customHeight="1">
      <c r="A36" s="11"/>
      <c r="C36" s="10"/>
      <c r="F36" s="39"/>
      <c r="G36" s="22"/>
      <c r="H36" s="39"/>
      <c r="I36" s="22"/>
      <c r="J36" s="39"/>
      <c r="K36" s="22"/>
      <c r="L36" s="39"/>
    </row>
    <row r="37" spans="1:12" ht="18" customHeight="1">
      <c r="A37" s="11"/>
      <c r="C37" s="10"/>
      <c r="F37" s="39"/>
      <c r="G37" s="22"/>
      <c r="H37" s="39"/>
      <c r="I37" s="22"/>
      <c r="J37" s="39"/>
      <c r="K37" s="22"/>
      <c r="L37" s="39"/>
    </row>
    <row r="38" spans="1:12" ht="18" customHeight="1">
      <c r="A38" s="11"/>
      <c r="C38" s="10"/>
      <c r="F38" s="39"/>
      <c r="G38" s="22"/>
      <c r="H38" s="39"/>
      <c r="I38" s="22"/>
      <c r="J38" s="39"/>
      <c r="K38" s="22"/>
      <c r="L38" s="39"/>
    </row>
    <row r="39" spans="1:12" ht="18" customHeight="1">
      <c r="A39" s="11"/>
      <c r="C39" s="10"/>
      <c r="F39" s="39"/>
      <c r="G39" s="22"/>
      <c r="H39" s="39"/>
      <c r="I39" s="22"/>
      <c r="J39" s="39"/>
      <c r="K39" s="22"/>
      <c r="L39" s="39"/>
    </row>
    <row r="40" spans="1:12" ht="18" customHeight="1">
      <c r="A40" s="11"/>
      <c r="C40" s="10"/>
      <c r="F40" s="39"/>
      <c r="G40" s="22"/>
      <c r="H40" s="39"/>
      <c r="I40" s="22"/>
      <c r="J40" s="39"/>
      <c r="K40" s="22"/>
      <c r="L40" s="39"/>
    </row>
    <row r="41" spans="1:12" ht="21" customHeight="1">
      <c r="A41" s="11"/>
      <c r="C41" s="10"/>
      <c r="F41" s="39"/>
      <c r="G41" s="22"/>
      <c r="H41" s="39"/>
      <c r="I41" s="22"/>
      <c r="J41" s="39"/>
      <c r="K41" s="22"/>
      <c r="L41" s="39"/>
    </row>
    <row r="42" spans="1:12" ht="21" customHeight="1">
      <c r="A42" s="11"/>
      <c r="C42" s="10"/>
      <c r="F42" s="39"/>
      <c r="G42" s="22"/>
      <c r="H42" s="39"/>
      <c r="I42" s="22"/>
      <c r="J42" s="39"/>
      <c r="K42" s="22"/>
      <c r="L42" s="39"/>
    </row>
    <row r="43" spans="1:12" ht="21" customHeight="1">
      <c r="A43" s="11"/>
      <c r="C43" s="10"/>
      <c r="F43" s="39"/>
      <c r="G43" s="22"/>
      <c r="H43" s="39"/>
      <c r="I43" s="22"/>
      <c r="J43" s="39"/>
      <c r="K43" s="22"/>
      <c r="L43" s="39"/>
    </row>
    <row r="44" spans="1:12" ht="21" customHeight="1">
      <c r="A44" s="11"/>
      <c r="C44" s="10"/>
      <c r="F44" s="39"/>
      <c r="G44" s="22"/>
      <c r="H44" s="39"/>
      <c r="I44" s="22"/>
      <c r="J44" s="39"/>
      <c r="K44" s="22"/>
      <c r="L44" s="39"/>
    </row>
    <row r="45" spans="1:12" ht="21" customHeight="1">
      <c r="A45" s="11"/>
      <c r="C45" s="10"/>
      <c r="F45" s="39"/>
      <c r="G45" s="22"/>
      <c r="H45" s="39"/>
      <c r="I45" s="22"/>
      <c r="J45" s="39"/>
      <c r="K45" s="22"/>
      <c r="L45" s="39"/>
    </row>
    <row r="46" spans="1:12" ht="21" customHeight="1">
      <c r="A46" s="11"/>
      <c r="C46" s="10"/>
      <c r="F46" s="39"/>
      <c r="G46" s="22"/>
      <c r="H46" s="39"/>
      <c r="I46" s="22"/>
      <c r="J46" s="39"/>
      <c r="K46" s="22"/>
      <c r="L46" s="39"/>
    </row>
    <row r="47" spans="1:12" ht="21" customHeight="1">
      <c r="A47" s="11"/>
      <c r="C47" s="10"/>
      <c r="F47" s="39"/>
      <c r="G47" s="22"/>
      <c r="H47" s="39"/>
      <c r="I47" s="22"/>
      <c r="J47" s="39"/>
      <c r="K47" s="22"/>
      <c r="L47" s="39"/>
    </row>
    <row r="48" spans="1:12" ht="21" customHeight="1">
      <c r="A48" s="11"/>
      <c r="C48" s="10"/>
      <c r="F48" s="39"/>
      <c r="G48" s="22"/>
      <c r="H48" s="39"/>
      <c r="I48" s="22"/>
      <c r="J48" s="39"/>
      <c r="K48" s="22"/>
      <c r="L48" s="39"/>
    </row>
    <row r="49" spans="1:12" ht="5.25" customHeight="1">
      <c r="A49" s="20"/>
      <c r="B49" s="20"/>
      <c r="C49" s="20"/>
      <c r="F49" s="37"/>
      <c r="G49" s="37"/>
      <c r="H49" s="37"/>
      <c r="I49" s="22"/>
      <c r="J49" s="37"/>
      <c r="K49" s="22"/>
      <c r="L49" s="37"/>
    </row>
    <row r="50" spans="1:12" ht="21.75" customHeight="1">
      <c r="A50" s="417" t="s">
        <v>319</v>
      </c>
      <c r="B50" s="40"/>
      <c r="C50" s="41"/>
      <c r="D50" s="8"/>
      <c r="E50" s="41"/>
      <c r="F50" s="42"/>
      <c r="G50" s="42"/>
      <c r="H50" s="42"/>
      <c r="I50" s="42"/>
      <c r="J50" s="42"/>
      <c r="K50" s="42"/>
      <c r="L50" s="42"/>
    </row>
    <row r="51" spans="1:12" s="5" customFormat="1" ht="21.75" customHeight="1">
      <c r="A51" s="1" t="s">
        <v>0</v>
      </c>
      <c r="B51" s="1"/>
      <c r="C51" s="2"/>
      <c r="D51" s="3"/>
      <c r="E51" s="2"/>
      <c r="F51" s="4"/>
      <c r="G51" s="4"/>
      <c r="H51" s="4"/>
      <c r="I51" s="4"/>
      <c r="J51" s="4"/>
      <c r="K51" s="4"/>
      <c r="L51" s="4"/>
    </row>
    <row r="52" spans="1:12" s="5" customFormat="1" ht="21.75" customHeight="1">
      <c r="A52" s="1" t="s">
        <v>1</v>
      </c>
      <c r="B52" s="1"/>
      <c r="C52" s="2"/>
      <c r="D52" s="3"/>
      <c r="E52" s="2"/>
      <c r="F52" s="4"/>
      <c r="G52" s="4"/>
      <c r="H52" s="4"/>
      <c r="I52" s="4"/>
      <c r="J52" s="4"/>
      <c r="K52" s="4"/>
      <c r="L52" s="4"/>
    </row>
    <row r="53" spans="1:12" s="5" customFormat="1" ht="21.75" customHeight="1">
      <c r="A53" s="6" t="str">
        <f>A3</f>
        <v>ณ วันที่ 30 กันยายน พ.ศ. 2565</v>
      </c>
      <c r="B53" s="6"/>
      <c r="C53" s="7"/>
      <c r="D53" s="8"/>
      <c r="E53" s="7"/>
      <c r="F53" s="9"/>
      <c r="G53" s="9"/>
      <c r="H53" s="9"/>
      <c r="I53" s="9"/>
      <c r="J53" s="9"/>
      <c r="K53" s="9"/>
      <c r="L53" s="9"/>
    </row>
    <row r="54" spans="1:12" ht="21.75" customHeight="1">
      <c r="C54" s="2"/>
      <c r="E54" s="2"/>
      <c r="F54" s="4"/>
      <c r="G54" s="4"/>
      <c r="H54" s="4"/>
      <c r="I54" s="4"/>
      <c r="J54" s="4"/>
      <c r="K54" s="4"/>
      <c r="L54" s="4"/>
    </row>
    <row r="55" spans="1:12" ht="21" customHeight="1">
      <c r="F55" s="465" t="s">
        <v>2</v>
      </c>
      <c r="G55" s="465"/>
      <c r="H55" s="465"/>
      <c r="I55" s="12"/>
      <c r="J55" s="465" t="s">
        <v>3</v>
      </c>
      <c r="K55" s="465"/>
      <c r="L55" s="465"/>
    </row>
    <row r="56" spans="1:12" ht="21" customHeight="1">
      <c r="F56" s="13" t="s">
        <v>4</v>
      </c>
      <c r="G56" s="13"/>
      <c r="H56" s="13" t="s">
        <v>5</v>
      </c>
      <c r="J56" s="13" t="s">
        <v>4</v>
      </c>
      <c r="K56" s="13"/>
      <c r="L56" s="13" t="s">
        <v>5</v>
      </c>
    </row>
    <row r="57" spans="1:12" ht="21" customHeight="1">
      <c r="F57" s="13" t="s">
        <v>242</v>
      </c>
      <c r="G57" s="13"/>
      <c r="H57" s="13" t="s">
        <v>6</v>
      </c>
      <c r="I57" s="12"/>
      <c r="J57" s="13" t="s">
        <v>242</v>
      </c>
      <c r="K57" s="13"/>
      <c r="L57" s="13" t="s">
        <v>6</v>
      </c>
    </row>
    <row r="58" spans="1:12" ht="21" customHeight="1">
      <c r="D58" s="15"/>
      <c r="E58" s="16"/>
      <c r="F58" s="13" t="s">
        <v>271</v>
      </c>
      <c r="G58" s="13"/>
      <c r="H58" s="13" t="s">
        <v>200</v>
      </c>
      <c r="I58" s="12"/>
      <c r="J58" s="13" t="s">
        <v>271</v>
      </c>
      <c r="K58" s="13"/>
      <c r="L58" s="13" t="s">
        <v>200</v>
      </c>
    </row>
    <row r="59" spans="1:12" ht="21" customHeight="1">
      <c r="D59" s="17" t="s">
        <v>7</v>
      </c>
      <c r="E59" s="16"/>
      <c r="F59" s="18" t="s">
        <v>8</v>
      </c>
      <c r="G59" s="19"/>
      <c r="H59" s="18" t="s">
        <v>8</v>
      </c>
      <c r="I59" s="12"/>
      <c r="J59" s="18" t="s">
        <v>8</v>
      </c>
      <c r="K59" s="19"/>
      <c r="L59" s="18" t="s">
        <v>8</v>
      </c>
    </row>
    <row r="60" spans="1:12" ht="6" customHeight="1">
      <c r="A60" s="20"/>
      <c r="B60" s="20"/>
      <c r="C60" s="20"/>
      <c r="F60" s="24"/>
      <c r="G60" s="22"/>
      <c r="H60" s="37"/>
      <c r="I60" s="22"/>
      <c r="J60" s="24"/>
      <c r="K60" s="22"/>
      <c r="L60" s="37"/>
    </row>
    <row r="61" spans="1:12" ht="21" customHeight="1">
      <c r="A61" s="20" t="s">
        <v>23</v>
      </c>
      <c r="B61" s="20"/>
      <c r="C61" s="20"/>
      <c r="F61" s="24"/>
      <c r="G61" s="22"/>
      <c r="H61" s="37"/>
      <c r="I61" s="22"/>
      <c r="J61" s="24"/>
      <c r="K61" s="22"/>
      <c r="L61" s="37"/>
    </row>
    <row r="62" spans="1:12" ht="6" customHeight="1">
      <c r="A62" s="20"/>
      <c r="B62" s="20"/>
      <c r="C62" s="20"/>
      <c r="F62" s="24"/>
      <c r="G62" s="22"/>
      <c r="H62" s="37"/>
      <c r="I62" s="22"/>
      <c r="J62" s="24"/>
      <c r="K62" s="22"/>
      <c r="L62" s="37"/>
    </row>
    <row r="63" spans="1:12" ht="21" customHeight="1">
      <c r="A63" s="20" t="s">
        <v>24</v>
      </c>
      <c r="B63" s="20"/>
      <c r="E63" s="43"/>
      <c r="F63" s="44"/>
      <c r="G63" s="45"/>
      <c r="H63" s="45"/>
      <c r="J63" s="44"/>
      <c r="K63" s="45"/>
      <c r="L63" s="45"/>
    </row>
    <row r="64" spans="1:12" ht="6" customHeight="1">
      <c r="A64" s="20"/>
      <c r="B64" s="20"/>
      <c r="E64" s="43"/>
      <c r="F64" s="44"/>
      <c r="G64" s="45"/>
      <c r="H64" s="45"/>
      <c r="J64" s="44"/>
      <c r="K64" s="45"/>
      <c r="L64" s="45"/>
    </row>
    <row r="65" spans="1:12" ht="21" customHeight="1">
      <c r="A65" s="10" t="s">
        <v>25</v>
      </c>
      <c r="E65" s="43"/>
      <c r="F65" s="33">
        <v>15293700</v>
      </c>
      <c r="G65" s="45"/>
      <c r="H65" s="46">
        <v>15138489</v>
      </c>
      <c r="I65" s="46"/>
      <c r="J65" s="27">
        <v>0</v>
      </c>
      <c r="K65" s="46"/>
      <c r="L65" s="28" t="s">
        <v>275</v>
      </c>
    </row>
    <row r="66" spans="1:12" ht="21" customHeight="1">
      <c r="A66" s="10" t="s">
        <v>13</v>
      </c>
      <c r="E66" s="43"/>
      <c r="F66" s="33"/>
      <c r="G66" s="45"/>
      <c r="H66" s="28"/>
      <c r="I66" s="26"/>
      <c r="J66" s="29"/>
      <c r="K66" s="26"/>
      <c r="L66" s="28"/>
    </row>
    <row r="67" spans="1:12" ht="21" customHeight="1">
      <c r="B67" s="10" t="s">
        <v>209</v>
      </c>
      <c r="D67" s="3">
        <v>13</v>
      </c>
      <c r="E67" s="43"/>
      <c r="F67" s="33">
        <v>1109571154</v>
      </c>
      <c r="G67" s="45"/>
      <c r="H67" s="28">
        <v>1107363860</v>
      </c>
      <c r="I67" s="26"/>
      <c r="J67" s="29">
        <v>1061276638</v>
      </c>
      <c r="K67" s="26"/>
      <c r="L67" s="28">
        <v>1053216691</v>
      </c>
    </row>
    <row r="68" spans="1:12" ht="21" customHeight="1">
      <c r="A68" s="10" t="s">
        <v>26</v>
      </c>
      <c r="D68" s="3">
        <v>14</v>
      </c>
      <c r="E68" s="43"/>
      <c r="F68" s="47">
        <v>928293490</v>
      </c>
      <c r="G68" s="45"/>
      <c r="H68" s="28">
        <v>708932919</v>
      </c>
      <c r="I68" s="48"/>
      <c r="J68" s="29">
        <v>623710868</v>
      </c>
      <c r="K68" s="48"/>
      <c r="L68" s="28">
        <v>484285104</v>
      </c>
    </row>
    <row r="69" spans="1:12" ht="21" customHeight="1">
      <c r="A69" s="10" t="s">
        <v>27</v>
      </c>
      <c r="D69" s="3">
        <v>15</v>
      </c>
      <c r="E69" s="43"/>
      <c r="F69" s="27">
        <v>0</v>
      </c>
      <c r="G69" s="45"/>
      <c r="H69" s="28" t="s">
        <v>274</v>
      </c>
      <c r="I69" s="48"/>
      <c r="J69" s="29">
        <v>7359016139</v>
      </c>
      <c r="K69" s="48"/>
      <c r="L69" s="28">
        <v>7434016139</v>
      </c>
    </row>
    <row r="70" spans="1:12" ht="21" customHeight="1">
      <c r="A70" s="10" t="s">
        <v>28</v>
      </c>
      <c r="D70" s="3">
        <v>14</v>
      </c>
      <c r="E70" s="43"/>
      <c r="F70" s="29">
        <v>751395602</v>
      </c>
      <c r="G70" s="45"/>
      <c r="H70" s="28">
        <v>740999153</v>
      </c>
      <c r="I70" s="48"/>
      <c r="J70" s="29">
        <v>898012168</v>
      </c>
      <c r="K70" s="48"/>
      <c r="L70" s="28">
        <v>898012168</v>
      </c>
    </row>
    <row r="71" spans="1:12" ht="21" customHeight="1">
      <c r="A71" s="10" t="s">
        <v>29</v>
      </c>
      <c r="E71" s="43"/>
      <c r="F71" s="30">
        <v>1776505881</v>
      </c>
      <c r="G71" s="45"/>
      <c r="H71" s="28">
        <v>1884497126</v>
      </c>
      <c r="I71" s="48"/>
      <c r="J71" s="27">
        <v>0</v>
      </c>
      <c r="K71" s="48"/>
      <c r="L71" s="28" t="s">
        <v>275</v>
      </c>
    </row>
    <row r="72" spans="1:12" ht="21" customHeight="1">
      <c r="A72" s="10" t="s">
        <v>30</v>
      </c>
      <c r="D72" s="3">
        <v>16</v>
      </c>
      <c r="E72" s="43"/>
      <c r="F72" s="30">
        <v>9826430261</v>
      </c>
      <c r="G72" s="45"/>
      <c r="H72" s="49">
        <v>9775822576</v>
      </c>
      <c r="I72" s="48"/>
      <c r="J72" s="50">
        <v>4151273561</v>
      </c>
      <c r="K72" s="48"/>
      <c r="L72" s="49">
        <v>4072187494</v>
      </c>
    </row>
    <row r="73" spans="1:12" ht="21" customHeight="1">
      <c r="A73" s="10" t="s">
        <v>31</v>
      </c>
      <c r="D73" s="3">
        <v>17</v>
      </c>
      <c r="E73" s="43"/>
      <c r="F73" s="30">
        <v>2076778849</v>
      </c>
      <c r="G73" s="45"/>
      <c r="H73" s="49">
        <v>2165131839</v>
      </c>
      <c r="I73" s="48"/>
      <c r="J73" s="50">
        <v>139080786</v>
      </c>
      <c r="K73" s="48"/>
      <c r="L73" s="49">
        <v>28792965</v>
      </c>
    </row>
    <row r="74" spans="1:12" ht="21" customHeight="1">
      <c r="A74" s="10" t="s">
        <v>32</v>
      </c>
      <c r="E74" s="43"/>
      <c r="F74" s="33">
        <v>21336837</v>
      </c>
      <c r="G74" s="45"/>
      <c r="H74" s="49">
        <v>16411169</v>
      </c>
      <c r="I74" s="48"/>
      <c r="J74" s="50">
        <v>9380054</v>
      </c>
      <c r="K74" s="48"/>
      <c r="L74" s="49">
        <v>10718012</v>
      </c>
    </row>
    <row r="75" spans="1:12" ht="21" customHeight="1">
      <c r="A75" s="10" t="s">
        <v>33</v>
      </c>
      <c r="E75" s="43"/>
      <c r="F75" s="47">
        <v>228236547</v>
      </c>
      <c r="G75" s="45"/>
      <c r="H75" s="49">
        <v>243714619</v>
      </c>
      <c r="I75" s="48"/>
      <c r="J75" s="50">
        <v>68137059</v>
      </c>
      <c r="K75" s="48"/>
      <c r="L75" s="49">
        <v>73109407</v>
      </c>
    </row>
    <row r="76" spans="1:12" ht="21" customHeight="1">
      <c r="A76" s="10" t="s">
        <v>34</v>
      </c>
      <c r="E76" s="43"/>
      <c r="F76" s="47">
        <v>4000000</v>
      </c>
      <c r="G76" s="45"/>
      <c r="H76" s="49">
        <v>4000000</v>
      </c>
      <c r="I76" s="48"/>
      <c r="J76" s="27">
        <v>4000000</v>
      </c>
      <c r="K76" s="48"/>
      <c r="L76" s="28" t="s">
        <v>275</v>
      </c>
    </row>
    <row r="77" spans="1:12" ht="21" customHeight="1">
      <c r="A77" s="10" t="s">
        <v>35</v>
      </c>
      <c r="E77" s="43"/>
      <c r="F77" s="47">
        <v>80773114</v>
      </c>
      <c r="G77" s="45"/>
      <c r="H77" s="49">
        <v>92425040</v>
      </c>
      <c r="I77" s="48"/>
      <c r="J77" s="27">
        <v>0</v>
      </c>
      <c r="K77" s="48"/>
      <c r="L77" s="28" t="s">
        <v>275</v>
      </c>
    </row>
    <row r="78" spans="1:12" ht="21" customHeight="1">
      <c r="A78" s="10" t="s">
        <v>36</v>
      </c>
      <c r="E78" s="43"/>
      <c r="F78" s="51">
        <v>61483141</v>
      </c>
      <c r="G78" s="45"/>
      <c r="H78" s="52">
        <v>25900151</v>
      </c>
      <c r="I78" s="48"/>
      <c r="J78" s="53">
        <v>29008600</v>
      </c>
      <c r="K78" s="48"/>
      <c r="L78" s="52">
        <v>506600</v>
      </c>
    </row>
    <row r="79" spans="1:12" ht="6" customHeight="1">
      <c r="E79" s="43"/>
      <c r="F79" s="47"/>
      <c r="G79" s="45"/>
      <c r="H79" s="54"/>
      <c r="J79" s="47"/>
      <c r="K79" s="45"/>
      <c r="L79" s="54"/>
    </row>
    <row r="80" spans="1:12" ht="21" customHeight="1">
      <c r="A80" s="20" t="s">
        <v>37</v>
      </c>
      <c r="B80" s="20"/>
      <c r="D80" s="55"/>
      <c r="E80" s="43"/>
      <c r="F80" s="51">
        <f>SUM(F65:F78)</f>
        <v>16880098576</v>
      </c>
      <c r="G80" s="45"/>
      <c r="H80" s="56">
        <f>SUM(H65:H78)</f>
        <v>16780336941</v>
      </c>
      <c r="J80" s="51">
        <f>SUM(J65:J78)</f>
        <v>14342895873</v>
      </c>
      <c r="K80" s="45"/>
      <c r="L80" s="56">
        <f>SUM(L65:L78)</f>
        <v>14054844580</v>
      </c>
    </row>
    <row r="81" spans="1:12" ht="6" customHeight="1">
      <c r="A81" s="20"/>
      <c r="B81" s="20"/>
      <c r="D81" s="55"/>
      <c r="E81" s="43"/>
      <c r="F81" s="47"/>
      <c r="G81" s="45"/>
      <c r="H81" s="54"/>
      <c r="J81" s="47"/>
      <c r="K81" s="45"/>
      <c r="L81" s="54"/>
    </row>
    <row r="82" spans="1:12" ht="21" customHeight="1" thickBot="1">
      <c r="A82" s="20" t="s">
        <v>38</v>
      </c>
      <c r="B82" s="20"/>
      <c r="D82" s="55"/>
      <c r="E82" s="43"/>
      <c r="F82" s="57">
        <f>SUM(F29,F80)</f>
        <v>22846180388</v>
      </c>
      <c r="H82" s="58">
        <f>SUM(H29,H80)</f>
        <v>23798727636</v>
      </c>
      <c r="J82" s="57">
        <f>SUM(J29,J80)</f>
        <v>21372901464</v>
      </c>
      <c r="K82" s="45"/>
      <c r="L82" s="58">
        <f>SUM(L29,L80)</f>
        <v>22376047932</v>
      </c>
    </row>
    <row r="83" spans="1:12" ht="20.100000000000001" customHeight="1" thickTop="1">
      <c r="A83" s="20"/>
      <c r="B83" s="20"/>
      <c r="D83" s="55"/>
      <c r="E83" s="43"/>
      <c r="K83" s="45"/>
    </row>
    <row r="84" spans="1:12" ht="20.100000000000001" customHeight="1">
      <c r="A84" s="20"/>
      <c r="B84" s="20"/>
      <c r="D84" s="55"/>
      <c r="E84" s="43"/>
      <c r="K84" s="45"/>
    </row>
    <row r="85" spans="1:12" ht="20.100000000000001" customHeight="1">
      <c r="A85" s="20"/>
      <c r="B85" s="20"/>
      <c r="D85" s="55"/>
      <c r="E85" s="43"/>
      <c r="K85" s="45"/>
    </row>
    <row r="86" spans="1:12" ht="21.75" customHeight="1">
      <c r="A86" s="20"/>
      <c r="B86" s="20"/>
      <c r="D86" s="55"/>
      <c r="E86" s="43"/>
      <c r="K86" s="45"/>
    </row>
    <row r="87" spans="1:12" ht="20.100000000000001" customHeight="1">
      <c r="A87" s="20"/>
      <c r="B87" s="20"/>
      <c r="D87" s="55"/>
      <c r="E87" s="43"/>
      <c r="K87" s="45"/>
    </row>
    <row r="88" spans="1:12" ht="20.100000000000001" customHeight="1">
      <c r="A88" s="20"/>
      <c r="B88" s="20"/>
      <c r="D88" s="55"/>
      <c r="E88" s="43"/>
      <c r="K88" s="45"/>
    </row>
    <row r="89" spans="1:12" ht="20.100000000000001" customHeight="1">
      <c r="A89" s="20"/>
      <c r="B89" s="20"/>
      <c r="D89" s="55"/>
      <c r="E89" s="43"/>
      <c r="K89" s="45"/>
    </row>
    <row r="90" spans="1:12" ht="20.100000000000001" customHeight="1">
      <c r="A90" s="20"/>
      <c r="B90" s="20"/>
      <c r="D90" s="55"/>
      <c r="E90" s="43"/>
      <c r="K90" s="45"/>
    </row>
    <row r="91" spans="1:12" ht="20.100000000000001" customHeight="1">
      <c r="A91" s="20"/>
      <c r="B91" s="20"/>
      <c r="D91" s="55"/>
      <c r="E91" s="43"/>
      <c r="K91" s="45"/>
    </row>
    <row r="92" spans="1:12" ht="20.100000000000001" customHeight="1">
      <c r="A92" s="20"/>
      <c r="B92" s="20"/>
      <c r="D92" s="55"/>
      <c r="E92" s="43"/>
      <c r="K92" s="45"/>
    </row>
    <row r="93" spans="1:12" ht="20.100000000000001" customHeight="1">
      <c r="A93" s="20"/>
      <c r="B93" s="20"/>
      <c r="D93" s="55"/>
      <c r="E93" s="43"/>
      <c r="K93" s="45"/>
    </row>
    <row r="94" spans="1:12" ht="21.75" customHeight="1">
      <c r="A94" s="20"/>
      <c r="B94" s="20"/>
      <c r="D94" s="55"/>
      <c r="E94" s="43"/>
      <c r="K94" s="45"/>
    </row>
    <row r="95" spans="1:12" ht="20.100000000000001" customHeight="1">
      <c r="A95" s="20"/>
      <c r="B95" s="20"/>
      <c r="D95" s="55"/>
      <c r="E95" s="43"/>
      <c r="K95" s="45"/>
    </row>
    <row r="96" spans="1:12" ht="20.100000000000001" customHeight="1">
      <c r="A96" s="20"/>
      <c r="B96" s="20"/>
      <c r="D96" s="55"/>
      <c r="E96" s="43"/>
      <c r="K96" s="45"/>
    </row>
    <row r="97" spans="1:12" ht="20.100000000000001" customHeight="1">
      <c r="A97" s="20"/>
      <c r="B97" s="20"/>
      <c r="D97" s="55"/>
      <c r="E97" s="43"/>
      <c r="K97" s="45"/>
    </row>
    <row r="98" spans="1:12" ht="21.75" customHeight="1">
      <c r="A98" s="417" t="s">
        <v>319</v>
      </c>
      <c r="B98" s="40"/>
      <c r="C98" s="41"/>
      <c r="D98" s="8"/>
      <c r="E98" s="41"/>
      <c r="F98" s="42"/>
      <c r="G98" s="42"/>
      <c r="H98" s="42"/>
      <c r="I98" s="42"/>
      <c r="J98" s="42"/>
      <c r="K98" s="42"/>
      <c r="L98" s="42"/>
    </row>
    <row r="99" spans="1:12" s="5" customFormat="1" ht="21.75" customHeight="1">
      <c r="A99" s="1" t="str">
        <f>A1</f>
        <v>บริษัท ธนบุรี เฮลท์แคร์ กรุ๊ป จำกัด (มหาชน)</v>
      </c>
      <c r="B99" s="1"/>
      <c r="C99" s="2"/>
      <c r="D99" s="3"/>
      <c r="E99" s="2"/>
      <c r="F99" s="4"/>
      <c r="G99" s="4"/>
      <c r="H99" s="4"/>
      <c r="I99" s="4"/>
      <c r="J99" s="4"/>
      <c r="K99" s="4"/>
      <c r="L99" s="4"/>
    </row>
    <row r="100" spans="1:12" s="5" customFormat="1" ht="21.75" customHeight="1">
      <c r="A100" s="1" t="s">
        <v>1</v>
      </c>
      <c r="B100" s="1"/>
      <c r="C100" s="2"/>
      <c r="D100" s="3"/>
      <c r="E100" s="2"/>
      <c r="F100" s="4"/>
      <c r="G100" s="4"/>
      <c r="H100" s="4"/>
      <c r="I100" s="4"/>
      <c r="J100" s="4"/>
      <c r="K100" s="4"/>
      <c r="L100" s="4"/>
    </row>
    <row r="101" spans="1:12" s="5" customFormat="1" ht="21.75" customHeight="1">
      <c r="A101" s="6" t="str">
        <f>A3</f>
        <v>ณ วันที่ 30 กันยายน พ.ศ. 2565</v>
      </c>
      <c r="B101" s="6"/>
      <c r="C101" s="7"/>
      <c r="D101" s="8"/>
      <c r="E101" s="7"/>
      <c r="F101" s="9"/>
      <c r="G101" s="9"/>
      <c r="H101" s="9"/>
      <c r="I101" s="9"/>
      <c r="J101" s="9"/>
      <c r="K101" s="9"/>
      <c r="L101" s="9"/>
    </row>
    <row r="102" spans="1:12" ht="19.5" customHeight="1">
      <c r="A102" s="11"/>
      <c r="B102" s="11"/>
      <c r="C102" s="2"/>
      <c r="E102" s="2"/>
      <c r="F102" s="4"/>
      <c r="G102" s="4"/>
      <c r="H102" s="4"/>
      <c r="I102" s="4"/>
      <c r="J102" s="4"/>
      <c r="K102" s="4"/>
      <c r="L102" s="4"/>
    </row>
    <row r="103" spans="1:12" ht="19.5" customHeight="1">
      <c r="F103" s="465" t="s">
        <v>2</v>
      </c>
      <c r="G103" s="465"/>
      <c r="H103" s="465"/>
      <c r="I103" s="12"/>
      <c r="J103" s="465" t="s">
        <v>3</v>
      </c>
      <c r="K103" s="465"/>
      <c r="L103" s="465"/>
    </row>
    <row r="104" spans="1:12" ht="19.5" customHeight="1">
      <c r="F104" s="13" t="s">
        <v>4</v>
      </c>
      <c r="G104" s="13"/>
      <c r="H104" s="13" t="s">
        <v>5</v>
      </c>
      <c r="J104" s="13" t="s">
        <v>4</v>
      </c>
      <c r="K104" s="13"/>
      <c r="L104" s="13" t="s">
        <v>5</v>
      </c>
    </row>
    <row r="105" spans="1:12" ht="19.5" customHeight="1">
      <c r="F105" s="13" t="s">
        <v>242</v>
      </c>
      <c r="G105" s="13"/>
      <c r="H105" s="13" t="s">
        <v>6</v>
      </c>
      <c r="I105" s="12"/>
      <c r="J105" s="13" t="s">
        <v>242</v>
      </c>
      <c r="K105" s="13"/>
      <c r="L105" s="13" t="s">
        <v>6</v>
      </c>
    </row>
    <row r="106" spans="1:12" ht="19.5" customHeight="1">
      <c r="D106" s="15"/>
      <c r="E106" s="16"/>
      <c r="F106" s="13" t="s">
        <v>271</v>
      </c>
      <c r="G106" s="13"/>
      <c r="H106" s="13" t="s">
        <v>200</v>
      </c>
      <c r="I106" s="12"/>
      <c r="J106" s="13" t="s">
        <v>271</v>
      </c>
      <c r="K106" s="13"/>
      <c r="L106" s="13" t="s">
        <v>200</v>
      </c>
    </row>
    <row r="107" spans="1:12" ht="19.5" customHeight="1">
      <c r="D107" s="17" t="s">
        <v>7</v>
      </c>
      <c r="E107" s="16"/>
      <c r="F107" s="18" t="s">
        <v>8</v>
      </c>
      <c r="G107" s="19"/>
      <c r="H107" s="18" t="s">
        <v>8</v>
      </c>
      <c r="I107" s="12"/>
      <c r="J107" s="18" t="s">
        <v>8</v>
      </c>
      <c r="K107" s="19"/>
      <c r="L107" s="18" t="s">
        <v>8</v>
      </c>
    </row>
    <row r="108" spans="1:12" ht="6" customHeight="1">
      <c r="A108" s="20"/>
      <c r="B108" s="20"/>
      <c r="F108" s="23"/>
      <c r="J108" s="23"/>
    </row>
    <row r="109" spans="1:12" ht="19.5" customHeight="1">
      <c r="A109" s="20" t="s">
        <v>39</v>
      </c>
      <c r="B109" s="20"/>
      <c r="F109" s="23"/>
      <c r="J109" s="23"/>
    </row>
    <row r="110" spans="1:12" ht="6" customHeight="1">
      <c r="A110" s="20"/>
      <c r="B110" s="20"/>
      <c r="F110" s="23"/>
      <c r="J110" s="23"/>
    </row>
    <row r="111" spans="1:12" ht="19.5" customHeight="1">
      <c r="A111" s="20" t="s">
        <v>40</v>
      </c>
      <c r="B111" s="20"/>
      <c r="F111" s="23"/>
      <c r="J111" s="23"/>
    </row>
    <row r="112" spans="1:12" ht="6" customHeight="1">
      <c r="A112" s="20"/>
      <c r="B112" s="20"/>
      <c r="F112" s="23"/>
      <c r="J112" s="23"/>
    </row>
    <row r="113" spans="1:12" ht="19.5" customHeight="1">
      <c r="A113" s="10" t="s">
        <v>41</v>
      </c>
      <c r="C113" s="5"/>
      <c r="D113" s="11"/>
      <c r="F113" s="23"/>
      <c r="H113" s="11"/>
      <c r="I113" s="11"/>
      <c r="J113" s="59"/>
      <c r="K113" s="11"/>
      <c r="L113" s="11"/>
    </row>
    <row r="114" spans="1:12" ht="19.5" customHeight="1">
      <c r="B114" s="10" t="s">
        <v>42</v>
      </c>
      <c r="C114" s="5"/>
      <c r="D114" s="3">
        <v>18</v>
      </c>
      <c r="F114" s="24">
        <v>4456659124</v>
      </c>
      <c r="G114" s="60"/>
      <c r="H114" s="25">
        <v>3975719500</v>
      </c>
      <c r="I114" s="46"/>
      <c r="J114" s="27">
        <v>3945000000</v>
      </c>
      <c r="K114" s="46"/>
      <c r="L114" s="25">
        <v>3770000000</v>
      </c>
    </row>
    <row r="115" spans="1:12" ht="19.5" customHeight="1">
      <c r="A115" s="10" t="s">
        <v>43</v>
      </c>
      <c r="C115" s="5"/>
      <c r="D115" s="3">
        <v>19</v>
      </c>
      <c r="F115" s="24">
        <v>1432962949</v>
      </c>
      <c r="G115" s="60"/>
      <c r="H115" s="25">
        <v>2812556493</v>
      </c>
      <c r="I115" s="46"/>
      <c r="J115" s="27">
        <v>814901698</v>
      </c>
      <c r="K115" s="46"/>
      <c r="L115" s="25">
        <v>1948719784</v>
      </c>
    </row>
    <row r="116" spans="1:12" ht="19.5" customHeight="1">
      <c r="A116" s="10" t="s">
        <v>210</v>
      </c>
      <c r="C116" s="5"/>
      <c r="D116" s="97" t="s">
        <v>279</v>
      </c>
      <c r="F116" s="27">
        <v>0</v>
      </c>
      <c r="G116" s="60"/>
      <c r="H116" s="28" t="s">
        <v>275</v>
      </c>
      <c r="I116" s="46"/>
      <c r="J116" s="27">
        <v>232000000</v>
      </c>
      <c r="K116" s="46"/>
      <c r="L116" s="25">
        <v>46000000</v>
      </c>
    </row>
    <row r="117" spans="1:12" ht="19.5" customHeight="1">
      <c r="A117" s="10" t="s">
        <v>44</v>
      </c>
      <c r="C117" s="5"/>
      <c r="F117" s="59"/>
      <c r="G117" s="11"/>
      <c r="H117" s="28"/>
      <c r="I117" s="46"/>
      <c r="J117" s="29"/>
      <c r="K117" s="46"/>
      <c r="L117" s="28"/>
    </row>
    <row r="118" spans="1:12" ht="19.5" customHeight="1">
      <c r="A118" s="11"/>
      <c r="B118" s="32" t="s">
        <v>45</v>
      </c>
      <c r="C118" s="5"/>
      <c r="D118" s="3">
        <v>20</v>
      </c>
      <c r="F118" s="33">
        <v>1315090453</v>
      </c>
      <c r="G118" s="60"/>
      <c r="H118" s="25">
        <v>1629793564</v>
      </c>
      <c r="I118" s="46"/>
      <c r="J118" s="27">
        <v>1058750000</v>
      </c>
      <c r="K118" s="46"/>
      <c r="L118" s="25">
        <v>905000000</v>
      </c>
    </row>
    <row r="119" spans="1:12" ht="19.5" customHeight="1">
      <c r="A119" s="11"/>
      <c r="B119" s="32" t="s">
        <v>46</v>
      </c>
      <c r="F119" s="24">
        <v>24188184</v>
      </c>
      <c r="G119" s="60"/>
      <c r="H119" s="28">
        <v>27372723</v>
      </c>
      <c r="I119" s="46"/>
      <c r="J119" s="29">
        <v>9004128</v>
      </c>
      <c r="K119" s="46"/>
      <c r="L119" s="28">
        <v>7220889</v>
      </c>
    </row>
    <row r="120" spans="1:12" ht="19.5" customHeight="1">
      <c r="A120" s="11"/>
      <c r="B120" s="98" t="s">
        <v>204</v>
      </c>
      <c r="C120" s="10"/>
      <c r="F120" s="33">
        <v>54639652</v>
      </c>
      <c r="G120" s="60"/>
      <c r="H120" s="28">
        <v>32141749</v>
      </c>
      <c r="I120" s="46"/>
      <c r="J120" s="27">
        <v>0</v>
      </c>
      <c r="K120" s="46"/>
      <c r="L120" s="28" t="s">
        <v>275</v>
      </c>
    </row>
    <row r="121" spans="1:12" ht="19.5" customHeight="1">
      <c r="A121" s="10" t="s">
        <v>47</v>
      </c>
      <c r="F121" s="33">
        <v>156193687</v>
      </c>
      <c r="G121" s="60"/>
      <c r="H121" s="25">
        <v>211481340</v>
      </c>
      <c r="I121" s="46"/>
      <c r="J121" s="27">
        <v>103041931</v>
      </c>
      <c r="K121" s="46"/>
      <c r="L121" s="25">
        <v>157340015</v>
      </c>
    </row>
    <row r="122" spans="1:12" ht="19.5" customHeight="1">
      <c r="A122" s="10" t="s">
        <v>19</v>
      </c>
      <c r="F122" s="24">
        <v>17370323</v>
      </c>
      <c r="G122" s="60"/>
      <c r="H122" s="25">
        <v>19324700</v>
      </c>
      <c r="I122" s="46"/>
      <c r="J122" s="27">
        <v>4464783</v>
      </c>
      <c r="K122" s="46"/>
      <c r="L122" s="25">
        <v>7296610</v>
      </c>
    </row>
    <row r="123" spans="1:12" ht="19.5" customHeight="1">
      <c r="A123" s="10" t="s">
        <v>48</v>
      </c>
      <c r="F123" s="33"/>
      <c r="G123" s="60"/>
      <c r="H123" s="31"/>
      <c r="I123" s="46"/>
      <c r="J123" s="61"/>
      <c r="K123" s="46"/>
      <c r="L123" s="31"/>
    </row>
    <row r="124" spans="1:12" ht="19.5" customHeight="1">
      <c r="B124" s="32" t="s">
        <v>49</v>
      </c>
      <c r="F124" s="33">
        <v>15563000</v>
      </c>
      <c r="G124" s="60"/>
      <c r="H124" s="28">
        <v>15883439</v>
      </c>
      <c r="I124" s="46"/>
      <c r="J124" s="61">
        <v>10777277</v>
      </c>
      <c r="K124" s="46"/>
      <c r="L124" s="31">
        <v>7961348</v>
      </c>
    </row>
    <row r="125" spans="1:12" ht="19.5" customHeight="1">
      <c r="B125" s="32" t="s">
        <v>50</v>
      </c>
      <c r="F125" s="34">
        <v>9995980</v>
      </c>
      <c r="G125" s="60"/>
      <c r="H125" s="35">
        <v>9980994</v>
      </c>
      <c r="I125" s="46"/>
      <c r="J125" s="53">
        <v>4348219</v>
      </c>
      <c r="K125" s="46"/>
      <c r="L125" s="52">
        <v>4381580</v>
      </c>
    </row>
    <row r="126" spans="1:12" ht="6" customHeight="1">
      <c r="F126" s="24"/>
      <c r="G126" s="60"/>
      <c r="H126" s="11"/>
      <c r="I126" s="11"/>
      <c r="J126" s="59"/>
      <c r="K126" s="11"/>
      <c r="L126" s="11"/>
    </row>
    <row r="127" spans="1:12" ht="19.5" customHeight="1">
      <c r="A127" s="20" t="s">
        <v>51</v>
      </c>
      <c r="B127" s="20"/>
      <c r="F127" s="34">
        <f>SUM(F114:F125)</f>
        <v>7482663352</v>
      </c>
      <c r="G127" s="22"/>
      <c r="H127" s="38">
        <f>SUM(H114:H125)</f>
        <v>8734254502</v>
      </c>
      <c r="I127" s="60"/>
      <c r="J127" s="34">
        <f>SUM(J114:J125)</f>
        <v>6182288036</v>
      </c>
      <c r="K127" s="60"/>
      <c r="L127" s="38">
        <f>SUM(L114:L125)</f>
        <v>6853920226</v>
      </c>
    </row>
    <row r="128" spans="1:12" ht="15" customHeight="1">
      <c r="A128" s="20"/>
      <c r="B128" s="20"/>
      <c r="F128" s="24"/>
      <c r="G128" s="60"/>
      <c r="H128" s="37"/>
      <c r="I128" s="60"/>
      <c r="J128" s="24"/>
      <c r="K128" s="60"/>
      <c r="L128" s="37"/>
    </row>
    <row r="129" spans="1:12" ht="19.5" customHeight="1">
      <c r="A129" s="20" t="s">
        <v>52</v>
      </c>
      <c r="B129" s="20"/>
      <c r="F129" s="24"/>
      <c r="G129" s="60"/>
      <c r="H129" s="37"/>
      <c r="I129" s="60"/>
      <c r="J129" s="24"/>
      <c r="K129" s="60"/>
      <c r="L129" s="37"/>
    </row>
    <row r="130" spans="1:12" ht="6" customHeight="1">
      <c r="A130" s="20"/>
      <c r="B130" s="20"/>
      <c r="F130" s="24"/>
      <c r="G130" s="60"/>
      <c r="H130" s="37"/>
      <c r="I130" s="60"/>
      <c r="J130" s="24"/>
      <c r="K130" s="60"/>
      <c r="L130" s="37"/>
    </row>
    <row r="131" spans="1:12" ht="19.5" customHeight="1">
      <c r="A131" s="10" t="s">
        <v>53</v>
      </c>
      <c r="D131" s="3">
        <v>20</v>
      </c>
      <c r="F131" s="24">
        <v>3946895398</v>
      </c>
      <c r="G131" s="60"/>
      <c r="H131" s="25">
        <v>4460522519</v>
      </c>
      <c r="I131" s="46"/>
      <c r="J131" s="27">
        <v>3375414001</v>
      </c>
      <c r="K131" s="46"/>
      <c r="L131" s="25">
        <v>4175211438</v>
      </c>
    </row>
    <row r="132" spans="1:12" ht="19.5" customHeight="1">
      <c r="A132" s="10" t="s">
        <v>54</v>
      </c>
      <c r="F132" s="47">
        <v>186642327</v>
      </c>
      <c r="G132" s="60"/>
      <c r="H132" s="25">
        <v>185042500</v>
      </c>
      <c r="I132" s="46"/>
      <c r="J132" s="27">
        <v>115883763</v>
      </c>
      <c r="K132" s="46"/>
      <c r="L132" s="25">
        <v>13905921</v>
      </c>
    </row>
    <row r="133" spans="1:12" ht="19.5" customHeight="1">
      <c r="A133" s="99" t="s">
        <v>205</v>
      </c>
      <c r="C133" s="99"/>
      <c r="F133" s="47">
        <v>38618322</v>
      </c>
      <c r="G133" s="60"/>
      <c r="H133" s="28">
        <v>64184324</v>
      </c>
      <c r="I133" s="46"/>
      <c r="J133" s="27">
        <v>0</v>
      </c>
      <c r="K133" s="46"/>
      <c r="L133" s="28" t="s">
        <v>275</v>
      </c>
    </row>
    <row r="134" spans="1:12" ht="19.5" customHeight="1">
      <c r="A134" s="10" t="s">
        <v>206</v>
      </c>
      <c r="F134" s="24">
        <v>3103000</v>
      </c>
      <c r="G134" s="60"/>
      <c r="H134" s="49">
        <v>6206000</v>
      </c>
      <c r="I134" s="46"/>
      <c r="J134" s="29">
        <v>0</v>
      </c>
      <c r="K134" s="46"/>
      <c r="L134" s="28" t="s">
        <v>275</v>
      </c>
    </row>
    <row r="135" spans="1:12" ht="19.5" customHeight="1">
      <c r="A135" s="10" t="s">
        <v>55</v>
      </c>
      <c r="F135" s="29">
        <v>309776311</v>
      </c>
      <c r="G135" s="60"/>
      <c r="H135" s="11">
        <v>296269111</v>
      </c>
      <c r="I135" s="46"/>
      <c r="J135" s="29">
        <v>137365784</v>
      </c>
      <c r="K135" s="46"/>
      <c r="L135" s="49">
        <v>114878355</v>
      </c>
    </row>
    <row r="136" spans="1:12" ht="19.5" customHeight="1">
      <c r="A136" s="10" t="s">
        <v>56</v>
      </c>
      <c r="F136" s="47">
        <v>435113479</v>
      </c>
      <c r="G136" s="60"/>
      <c r="H136" s="31">
        <v>430351220</v>
      </c>
      <c r="I136" s="46"/>
      <c r="J136" s="61">
        <v>336325203</v>
      </c>
      <c r="K136" s="46"/>
      <c r="L136" s="31">
        <v>333595519</v>
      </c>
    </row>
    <row r="137" spans="1:12" ht="19.5" customHeight="1">
      <c r="A137" s="10" t="s">
        <v>57</v>
      </c>
      <c r="F137" s="63">
        <v>5716439</v>
      </c>
      <c r="G137" s="60"/>
      <c r="H137" s="62">
        <v>3912532</v>
      </c>
      <c r="I137" s="31"/>
      <c r="J137" s="63">
        <v>1411000</v>
      </c>
      <c r="K137" s="31"/>
      <c r="L137" s="62">
        <v>172000</v>
      </c>
    </row>
    <row r="138" spans="1:12" ht="6" customHeight="1">
      <c r="F138" s="47"/>
      <c r="G138" s="60"/>
      <c r="H138" s="54"/>
      <c r="I138" s="60"/>
      <c r="J138" s="47"/>
      <c r="K138" s="60"/>
      <c r="L138" s="54"/>
    </row>
    <row r="139" spans="1:12" ht="19.5" customHeight="1">
      <c r="A139" s="20" t="s">
        <v>58</v>
      </c>
      <c r="B139" s="20"/>
      <c r="F139" s="51">
        <f>SUM(F131:F137)</f>
        <v>4925865276</v>
      </c>
      <c r="H139" s="56">
        <f>SUM(H131:H137)</f>
        <v>5446488206</v>
      </c>
      <c r="I139" s="60"/>
      <c r="J139" s="51">
        <f>SUM(J131:J137)</f>
        <v>3966399751</v>
      </c>
      <c r="K139" s="60"/>
      <c r="L139" s="56">
        <f>SUM(L131:L137)</f>
        <v>4637763233</v>
      </c>
    </row>
    <row r="140" spans="1:12" ht="6" customHeight="1">
      <c r="A140" s="20"/>
      <c r="B140" s="20"/>
      <c r="F140" s="47"/>
      <c r="G140" s="60"/>
      <c r="H140" s="54"/>
      <c r="I140" s="60"/>
      <c r="J140" s="47"/>
      <c r="K140" s="60"/>
      <c r="L140" s="54"/>
    </row>
    <row r="141" spans="1:12" ht="19.5" customHeight="1">
      <c r="A141" s="20" t="s">
        <v>59</v>
      </c>
      <c r="B141" s="20"/>
      <c r="F141" s="64">
        <f>SUM(F127,F139)</f>
        <v>12408528628</v>
      </c>
      <c r="H141" s="65">
        <f>SUM(H127,H139)</f>
        <v>14180742708</v>
      </c>
      <c r="J141" s="64">
        <f>SUM(J127,J139)</f>
        <v>10148687787</v>
      </c>
      <c r="K141" s="22"/>
      <c r="L141" s="65">
        <f>SUM(L127,L139)</f>
        <v>11491683459</v>
      </c>
    </row>
    <row r="142" spans="1:12" ht="19.5" customHeight="1">
      <c r="A142" s="20"/>
      <c r="B142" s="20"/>
      <c r="D142" s="11"/>
      <c r="F142" s="11"/>
      <c r="G142" s="11"/>
      <c r="H142" s="11"/>
      <c r="I142" s="11"/>
      <c r="J142" s="11"/>
      <c r="K142" s="11"/>
      <c r="L142" s="11"/>
    </row>
    <row r="143" spans="1:12" ht="19.5" customHeight="1">
      <c r="A143" s="20"/>
      <c r="B143" s="20"/>
      <c r="D143" s="11"/>
      <c r="F143" s="11"/>
      <c r="G143" s="11"/>
      <c r="H143" s="11"/>
      <c r="I143" s="11"/>
      <c r="J143" s="11"/>
      <c r="K143" s="11"/>
      <c r="L143" s="11"/>
    </row>
    <row r="144" spans="1:12" ht="19.5" customHeight="1">
      <c r="A144" s="20"/>
      <c r="B144" s="20"/>
      <c r="D144" s="11"/>
      <c r="F144" s="11"/>
      <c r="G144" s="11"/>
      <c r="H144" s="11"/>
      <c r="I144" s="11"/>
      <c r="J144" s="11"/>
      <c r="K144" s="11"/>
      <c r="L144" s="11"/>
    </row>
    <row r="145" spans="1:12" ht="19.5" customHeight="1">
      <c r="A145" s="20"/>
      <c r="B145" s="20"/>
      <c r="D145" s="11"/>
      <c r="F145" s="11"/>
      <c r="G145" s="11"/>
      <c r="H145" s="11"/>
      <c r="I145" s="11"/>
      <c r="J145" s="11"/>
      <c r="K145" s="11"/>
      <c r="L145" s="11"/>
    </row>
    <row r="146" spans="1:12" ht="19.5" customHeight="1">
      <c r="A146" s="20"/>
      <c r="B146" s="20"/>
      <c r="D146" s="11"/>
      <c r="F146" s="11"/>
      <c r="G146" s="11"/>
      <c r="H146" s="11"/>
      <c r="I146" s="11"/>
      <c r="J146" s="11"/>
      <c r="K146" s="11"/>
      <c r="L146" s="11"/>
    </row>
    <row r="147" spans="1:12" ht="19.5" customHeight="1">
      <c r="A147" s="20"/>
      <c r="B147" s="20"/>
      <c r="D147" s="11"/>
      <c r="F147" s="11"/>
      <c r="G147" s="11"/>
      <c r="H147" s="11"/>
      <c r="I147" s="11"/>
      <c r="J147" s="11"/>
      <c r="K147" s="11"/>
      <c r="L147" s="11"/>
    </row>
    <row r="148" spans="1:12" ht="15.75" customHeight="1">
      <c r="A148" s="20"/>
      <c r="B148" s="20"/>
      <c r="D148" s="11"/>
      <c r="F148" s="11"/>
      <c r="G148" s="11"/>
      <c r="H148" s="11"/>
      <c r="I148" s="11"/>
      <c r="J148" s="11"/>
      <c r="K148" s="11"/>
      <c r="L148" s="11"/>
    </row>
    <row r="149" spans="1:12" ht="21.75" customHeight="1">
      <c r="A149" s="20"/>
      <c r="B149" s="20"/>
      <c r="D149" s="11"/>
      <c r="F149" s="11"/>
      <c r="G149" s="11"/>
      <c r="H149" s="11"/>
      <c r="I149" s="11"/>
      <c r="J149" s="11"/>
      <c r="K149" s="11"/>
      <c r="L149" s="11"/>
    </row>
    <row r="150" spans="1:12" ht="6.75" customHeight="1">
      <c r="A150" s="20"/>
      <c r="B150" s="20"/>
      <c r="D150" s="11"/>
      <c r="F150" s="11"/>
      <c r="G150" s="11"/>
      <c r="H150" s="11"/>
      <c r="I150" s="11"/>
      <c r="J150" s="11"/>
      <c r="K150" s="11"/>
      <c r="L150" s="11"/>
    </row>
    <row r="151" spans="1:12" ht="21.75" customHeight="1">
      <c r="A151" s="417" t="s">
        <v>319</v>
      </c>
      <c r="B151" s="66"/>
      <c r="C151" s="41"/>
      <c r="D151" s="8"/>
      <c r="E151" s="41"/>
      <c r="F151" s="56"/>
      <c r="G151" s="67"/>
      <c r="H151" s="56"/>
      <c r="I151" s="42"/>
      <c r="J151" s="56"/>
      <c r="K151" s="67"/>
      <c r="L151" s="56"/>
    </row>
    <row r="152" spans="1:12" s="5" customFormat="1" ht="21.75" customHeight="1">
      <c r="A152" s="1" t="str">
        <f>A99</f>
        <v>บริษัท ธนบุรี เฮลท์แคร์ กรุ๊ป จำกัด (มหาชน)</v>
      </c>
      <c r="B152" s="1"/>
      <c r="C152" s="2"/>
      <c r="D152" s="3"/>
      <c r="E152" s="2"/>
      <c r="F152" s="4"/>
      <c r="G152" s="4"/>
      <c r="H152" s="4"/>
      <c r="I152" s="4"/>
      <c r="J152" s="4"/>
      <c r="K152" s="4"/>
      <c r="L152" s="4"/>
    </row>
    <row r="153" spans="1:12" s="5" customFormat="1" ht="21.75" customHeight="1">
      <c r="A153" s="1" t="s">
        <v>1</v>
      </c>
      <c r="B153" s="1"/>
      <c r="C153" s="2"/>
      <c r="D153" s="3"/>
      <c r="E153" s="2"/>
      <c r="F153" s="4"/>
      <c r="G153" s="4"/>
      <c r="H153" s="4"/>
      <c r="I153" s="4"/>
      <c r="J153" s="4"/>
      <c r="K153" s="4"/>
      <c r="L153" s="4"/>
    </row>
    <row r="154" spans="1:12" s="5" customFormat="1" ht="21.75" customHeight="1">
      <c r="A154" s="6" t="str">
        <f>101:101</f>
        <v>ณ วันที่ 30 กันยายน พ.ศ. 2565</v>
      </c>
      <c r="B154" s="6"/>
      <c r="C154" s="7"/>
      <c r="D154" s="8"/>
      <c r="E154" s="7"/>
      <c r="F154" s="9"/>
      <c r="G154" s="9"/>
      <c r="H154" s="9"/>
      <c r="I154" s="9"/>
      <c r="J154" s="9"/>
      <c r="K154" s="9"/>
      <c r="L154" s="9"/>
    </row>
    <row r="155" spans="1:12" ht="21" customHeight="1">
      <c r="C155" s="2"/>
      <c r="E155" s="2"/>
      <c r="F155" s="4"/>
      <c r="G155" s="4"/>
      <c r="H155" s="4"/>
      <c r="I155" s="4"/>
      <c r="J155" s="4"/>
      <c r="K155" s="4"/>
      <c r="L155" s="4"/>
    </row>
    <row r="156" spans="1:12" ht="18.95" customHeight="1">
      <c r="F156" s="465" t="s">
        <v>2</v>
      </c>
      <c r="G156" s="465"/>
      <c r="H156" s="465"/>
      <c r="I156" s="12"/>
      <c r="J156" s="465" t="s">
        <v>3</v>
      </c>
      <c r="K156" s="465"/>
      <c r="L156" s="465"/>
    </row>
    <row r="157" spans="1:12" ht="18.95" customHeight="1">
      <c r="F157" s="13" t="s">
        <v>4</v>
      </c>
      <c r="G157" s="13"/>
      <c r="H157" s="13" t="s">
        <v>5</v>
      </c>
      <c r="J157" s="13" t="s">
        <v>4</v>
      </c>
      <c r="K157" s="13"/>
      <c r="L157" s="13" t="s">
        <v>5</v>
      </c>
    </row>
    <row r="158" spans="1:12" ht="18.95" customHeight="1">
      <c r="F158" s="13" t="s">
        <v>242</v>
      </c>
      <c r="G158" s="13"/>
      <c r="H158" s="13" t="s">
        <v>6</v>
      </c>
      <c r="I158" s="12"/>
      <c r="J158" s="13" t="s">
        <v>242</v>
      </c>
      <c r="K158" s="13"/>
      <c r="L158" s="13" t="s">
        <v>6</v>
      </c>
    </row>
    <row r="159" spans="1:12" ht="18.95" customHeight="1">
      <c r="D159" s="15"/>
      <c r="E159" s="16"/>
      <c r="F159" s="13" t="s">
        <v>271</v>
      </c>
      <c r="G159" s="13"/>
      <c r="H159" s="13" t="s">
        <v>200</v>
      </c>
      <c r="I159" s="12"/>
      <c r="J159" s="13" t="s">
        <v>271</v>
      </c>
      <c r="K159" s="13"/>
      <c r="L159" s="13" t="s">
        <v>200</v>
      </c>
    </row>
    <row r="160" spans="1:12" ht="18.95" customHeight="1">
      <c r="D160" s="17" t="s">
        <v>7</v>
      </c>
      <c r="E160" s="16"/>
      <c r="F160" s="18" t="s">
        <v>8</v>
      </c>
      <c r="G160" s="19"/>
      <c r="H160" s="18" t="s">
        <v>8</v>
      </c>
      <c r="I160" s="12"/>
      <c r="J160" s="18" t="s">
        <v>8</v>
      </c>
      <c r="K160" s="19"/>
      <c r="L160" s="18" t="s">
        <v>8</v>
      </c>
    </row>
    <row r="161" spans="1:12" ht="6" customHeight="1">
      <c r="A161" s="20"/>
      <c r="B161" s="20"/>
      <c r="F161" s="21"/>
      <c r="G161" s="22"/>
      <c r="H161" s="22"/>
      <c r="J161" s="21"/>
      <c r="K161" s="22"/>
      <c r="L161" s="22"/>
    </row>
    <row r="162" spans="1:12" ht="18.95" customHeight="1">
      <c r="A162" s="20" t="s">
        <v>60</v>
      </c>
      <c r="D162" s="68"/>
      <c r="E162" s="16"/>
      <c r="F162" s="69"/>
      <c r="G162" s="19"/>
      <c r="H162" s="13"/>
      <c r="I162" s="12"/>
      <c r="J162" s="69"/>
      <c r="K162" s="70"/>
      <c r="L162" s="13"/>
    </row>
    <row r="163" spans="1:12" ht="6" customHeight="1">
      <c r="A163" s="20"/>
      <c r="B163" s="20"/>
      <c r="F163" s="21"/>
      <c r="G163" s="22"/>
      <c r="H163" s="22"/>
      <c r="J163" s="21"/>
      <c r="K163" s="22"/>
      <c r="L163" s="22"/>
    </row>
    <row r="164" spans="1:12" ht="18.95" customHeight="1">
      <c r="A164" s="20" t="s">
        <v>61</v>
      </c>
      <c r="B164" s="20"/>
      <c r="F164" s="21"/>
      <c r="G164" s="22"/>
      <c r="H164" s="22"/>
      <c r="J164" s="21"/>
      <c r="K164" s="22"/>
      <c r="L164" s="22"/>
    </row>
    <row r="165" spans="1:12" ht="6" customHeight="1">
      <c r="A165" s="20"/>
      <c r="B165" s="20"/>
      <c r="F165" s="21"/>
      <c r="G165" s="22"/>
      <c r="H165" s="22"/>
      <c r="J165" s="21"/>
      <c r="K165" s="22"/>
      <c r="L165" s="22"/>
    </row>
    <row r="166" spans="1:12" ht="18.95" customHeight="1">
      <c r="A166" s="10" t="s">
        <v>62</v>
      </c>
      <c r="F166" s="23"/>
      <c r="J166" s="23"/>
    </row>
    <row r="167" spans="1:12" ht="18.95" customHeight="1">
      <c r="A167" s="11"/>
      <c r="B167" s="71" t="s">
        <v>63</v>
      </c>
      <c r="C167" s="5"/>
      <c r="F167" s="23"/>
      <c r="J167" s="23"/>
    </row>
    <row r="168" spans="1:12" ht="18.95" customHeight="1">
      <c r="A168" s="71"/>
      <c r="B168" s="71"/>
      <c r="C168" s="71" t="s">
        <v>299</v>
      </c>
      <c r="F168" s="23"/>
      <c r="J168" s="23"/>
    </row>
    <row r="169" spans="1:12" ht="18.95" customHeight="1" thickBot="1">
      <c r="A169" s="71"/>
      <c r="B169" s="71"/>
      <c r="C169" s="71" t="s">
        <v>300</v>
      </c>
      <c r="F169" s="72">
        <v>847467400</v>
      </c>
      <c r="G169" s="31"/>
      <c r="H169" s="73">
        <v>849080000</v>
      </c>
      <c r="I169" s="31"/>
      <c r="J169" s="72">
        <v>847467400</v>
      </c>
      <c r="K169" s="31"/>
      <c r="L169" s="73">
        <v>849080000</v>
      </c>
    </row>
    <row r="170" spans="1:12" ht="6" customHeight="1" thickTop="1">
      <c r="A170" s="71"/>
      <c r="B170" s="71"/>
      <c r="C170" s="5"/>
      <c r="F170" s="24"/>
      <c r="G170" s="22"/>
      <c r="H170" s="74"/>
      <c r="I170" s="75"/>
      <c r="J170" s="76"/>
      <c r="K170" s="75"/>
      <c r="L170" s="74"/>
    </row>
    <row r="171" spans="1:12" ht="18.95" customHeight="1">
      <c r="A171" s="11"/>
      <c r="B171" s="71" t="s">
        <v>64</v>
      </c>
      <c r="C171" s="5"/>
      <c r="F171" s="24"/>
      <c r="G171" s="22"/>
      <c r="H171" s="74"/>
      <c r="I171" s="75"/>
      <c r="J171" s="76"/>
      <c r="K171" s="75"/>
      <c r="L171" s="74"/>
    </row>
    <row r="172" spans="1:12" ht="18.600000000000001" customHeight="1">
      <c r="A172" s="71"/>
      <c r="B172" s="71"/>
      <c r="C172" s="71" t="s">
        <v>301</v>
      </c>
      <c r="F172" s="76"/>
      <c r="G172" s="75"/>
      <c r="H172" s="11"/>
      <c r="I172" s="11"/>
      <c r="J172" s="59"/>
      <c r="K172" s="11"/>
      <c r="L172" s="11"/>
    </row>
    <row r="173" spans="1:12" ht="18.600000000000001" customHeight="1">
      <c r="A173" s="71"/>
      <c r="B173" s="71"/>
      <c r="C173" s="71" t="s">
        <v>300</v>
      </c>
      <c r="F173" s="27">
        <v>847467400</v>
      </c>
      <c r="G173" s="75"/>
      <c r="H173" s="25">
        <v>849080000</v>
      </c>
      <c r="I173" s="26"/>
      <c r="J173" s="27">
        <v>847467400</v>
      </c>
      <c r="K173" s="26"/>
      <c r="L173" s="28">
        <v>849080000</v>
      </c>
    </row>
    <row r="174" spans="1:12" ht="18.95" customHeight="1">
      <c r="A174" s="10" t="s">
        <v>65</v>
      </c>
      <c r="F174" s="76">
        <v>6861242864</v>
      </c>
      <c r="G174" s="75"/>
      <c r="H174" s="25">
        <v>6861242864</v>
      </c>
      <c r="I174" s="26"/>
      <c r="J174" s="27">
        <v>6861242864</v>
      </c>
      <c r="K174" s="26"/>
      <c r="L174" s="25">
        <v>6861242864</v>
      </c>
    </row>
    <row r="175" spans="1:12" ht="18.95" customHeight="1">
      <c r="A175" s="10" t="s">
        <v>276</v>
      </c>
      <c r="F175" s="76">
        <v>34558923</v>
      </c>
      <c r="G175" s="75"/>
      <c r="H175" s="25">
        <v>6345557</v>
      </c>
      <c r="I175" s="26"/>
      <c r="J175" s="27">
        <v>34558923</v>
      </c>
      <c r="K175" s="26"/>
      <c r="L175" s="25">
        <v>6345557</v>
      </c>
    </row>
    <row r="176" spans="1:12" ht="18.95" customHeight="1">
      <c r="A176" s="10" t="s">
        <v>66</v>
      </c>
      <c r="F176" s="76"/>
      <c r="G176" s="75"/>
      <c r="H176" s="11"/>
      <c r="I176" s="26"/>
      <c r="J176" s="27"/>
      <c r="K176" s="26"/>
      <c r="L176" s="25"/>
    </row>
    <row r="177" spans="1:12" ht="18.95" customHeight="1">
      <c r="A177" s="10" t="s">
        <v>67</v>
      </c>
      <c r="F177" s="76">
        <v>112524039</v>
      </c>
      <c r="G177" s="75"/>
      <c r="H177" s="25">
        <v>112524039</v>
      </c>
      <c r="I177" s="26"/>
      <c r="J177" s="27">
        <v>112524039</v>
      </c>
      <c r="K177" s="26"/>
      <c r="L177" s="25">
        <v>112524039</v>
      </c>
    </row>
    <row r="178" spans="1:12" ht="18.95" customHeight="1">
      <c r="A178" s="10" t="s">
        <v>135</v>
      </c>
      <c r="D178" s="3">
        <v>21</v>
      </c>
      <c r="F178" s="27">
        <v>0</v>
      </c>
      <c r="G178" s="75"/>
      <c r="H178" s="25">
        <v>97072047</v>
      </c>
      <c r="I178" s="26"/>
      <c r="J178" s="27">
        <v>0</v>
      </c>
      <c r="K178" s="26"/>
      <c r="L178" s="25">
        <v>97072047</v>
      </c>
    </row>
    <row r="179" spans="1:12" ht="18.95" customHeight="1">
      <c r="A179" s="10" t="s">
        <v>68</v>
      </c>
      <c r="F179" s="27">
        <v>2670913053</v>
      </c>
      <c r="G179" s="75"/>
      <c r="H179" s="25">
        <v>1973186963</v>
      </c>
      <c r="I179" s="26"/>
      <c r="J179" s="27">
        <v>2854988301</v>
      </c>
      <c r="K179" s="26"/>
      <c r="L179" s="25">
        <v>2623575348</v>
      </c>
    </row>
    <row r="180" spans="1:12" ht="18.95" customHeight="1">
      <c r="A180" s="10" t="s">
        <v>122</v>
      </c>
      <c r="D180" s="3">
        <v>21</v>
      </c>
      <c r="F180" s="27">
        <v>0</v>
      </c>
      <c r="G180" s="75"/>
      <c r="H180" s="25">
        <v>-97072047</v>
      </c>
      <c r="I180" s="26"/>
      <c r="J180" s="27">
        <v>0</v>
      </c>
      <c r="K180" s="26"/>
      <c r="L180" s="25">
        <v>-97072047</v>
      </c>
    </row>
    <row r="181" spans="1:12" ht="18.95" customHeight="1">
      <c r="A181" s="10" t="s">
        <v>211</v>
      </c>
      <c r="F181" s="76">
        <v>-1099805884</v>
      </c>
      <c r="G181" s="75"/>
      <c r="H181" s="25">
        <v>-1099805884</v>
      </c>
      <c r="I181" s="26"/>
      <c r="J181" s="29">
        <v>0</v>
      </c>
      <c r="K181" s="26"/>
      <c r="L181" s="28" t="s">
        <v>275</v>
      </c>
    </row>
    <row r="182" spans="1:12" ht="18.95" customHeight="1">
      <c r="A182" s="10" t="s">
        <v>69</v>
      </c>
      <c r="B182" s="11"/>
      <c r="F182" s="77">
        <v>526645491</v>
      </c>
      <c r="G182" s="75"/>
      <c r="H182" s="35">
        <v>444752501</v>
      </c>
      <c r="I182" s="26"/>
      <c r="J182" s="36">
        <v>513432150</v>
      </c>
      <c r="K182" s="26"/>
      <c r="L182" s="35">
        <v>431596665</v>
      </c>
    </row>
    <row r="183" spans="1:12" ht="6" customHeight="1">
      <c r="F183" s="78"/>
      <c r="G183" s="22"/>
      <c r="H183" s="74"/>
      <c r="I183" s="75"/>
      <c r="J183" s="76"/>
      <c r="K183" s="75"/>
      <c r="L183" s="74"/>
    </row>
    <row r="184" spans="1:12" ht="18.95" customHeight="1">
      <c r="A184" s="20" t="s">
        <v>70</v>
      </c>
      <c r="F184" s="79">
        <f>SUM(F173:F182)</f>
        <v>9953545886</v>
      </c>
      <c r="G184" s="80"/>
      <c r="H184" s="74">
        <f>SUM(H173:H182)</f>
        <v>9147326040</v>
      </c>
      <c r="I184" s="74"/>
      <c r="J184" s="76">
        <f>SUM(J173:J182)</f>
        <v>11224213677</v>
      </c>
      <c r="K184" s="74"/>
      <c r="L184" s="74">
        <f>SUM(L173:L182)</f>
        <v>10884364473</v>
      </c>
    </row>
    <row r="185" spans="1:12" ht="18.95" customHeight="1">
      <c r="A185" s="81" t="s">
        <v>71</v>
      </c>
      <c r="F185" s="82">
        <v>484105874</v>
      </c>
      <c r="G185" s="75"/>
      <c r="H185" s="83">
        <v>470658888</v>
      </c>
      <c r="I185" s="26"/>
      <c r="J185" s="84">
        <v>0</v>
      </c>
      <c r="K185" s="26"/>
      <c r="L185" s="35" t="s">
        <v>275</v>
      </c>
    </row>
    <row r="186" spans="1:12" ht="6" customHeight="1">
      <c r="F186" s="78"/>
      <c r="G186" s="22"/>
      <c r="H186" s="37"/>
      <c r="J186" s="24"/>
      <c r="K186" s="22"/>
      <c r="L186" s="37"/>
    </row>
    <row r="187" spans="1:12" ht="18.95" customHeight="1">
      <c r="A187" s="85" t="s">
        <v>72</v>
      </c>
      <c r="B187" s="20"/>
      <c r="F187" s="82">
        <f>SUM(F184:F185)</f>
        <v>10437651760</v>
      </c>
      <c r="H187" s="38">
        <f>SUM(H184:H185)</f>
        <v>9617984928</v>
      </c>
      <c r="J187" s="34">
        <f>SUM(J184:J186)</f>
        <v>11224213677</v>
      </c>
      <c r="L187" s="38">
        <f>SUM(L184:L185)</f>
        <v>10884364473</v>
      </c>
    </row>
    <row r="188" spans="1:12" ht="6" customHeight="1">
      <c r="A188" s="20"/>
      <c r="B188" s="20"/>
      <c r="F188" s="79"/>
      <c r="H188" s="37"/>
      <c r="J188" s="24"/>
      <c r="L188" s="37"/>
    </row>
    <row r="189" spans="1:12" ht="18.95" customHeight="1" thickBot="1">
      <c r="A189" s="20" t="s">
        <v>73</v>
      </c>
      <c r="B189" s="86"/>
      <c r="C189" s="87"/>
      <c r="F189" s="88">
        <f>SUM(F141,F187)</f>
        <v>22846180388</v>
      </c>
      <c r="H189" s="89">
        <f>SUM(H141,H187)</f>
        <v>23798727636</v>
      </c>
      <c r="J189" s="90">
        <f>SUM(J141,J187)</f>
        <v>21372901464</v>
      </c>
      <c r="L189" s="89">
        <f>SUM(L141,L187)</f>
        <v>22376047932</v>
      </c>
    </row>
    <row r="190" spans="1:12" s="95" customFormat="1" ht="18.95" customHeight="1" thickTop="1">
      <c r="A190" s="91"/>
      <c r="B190" s="92"/>
      <c r="C190" s="93"/>
      <c r="D190" s="94"/>
      <c r="F190" s="80"/>
      <c r="G190" s="14"/>
      <c r="H190" s="80"/>
      <c r="I190" s="14"/>
      <c r="J190" s="80"/>
      <c r="K190" s="14"/>
      <c r="L190" s="80"/>
    </row>
    <row r="191" spans="1:12" ht="18.95" customHeight="1">
      <c r="A191" s="20"/>
      <c r="B191" s="86"/>
      <c r="C191" s="87"/>
      <c r="F191" s="37"/>
      <c r="H191" s="37"/>
      <c r="J191" s="37"/>
      <c r="L191" s="37"/>
    </row>
    <row r="192" spans="1:12" ht="18.95" customHeight="1">
      <c r="A192" s="20"/>
      <c r="B192" s="86"/>
      <c r="C192" s="87"/>
      <c r="F192" s="37"/>
      <c r="H192" s="37"/>
      <c r="J192" s="37"/>
      <c r="L192" s="37"/>
    </row>
    <row r="193" spans="1:12" ht="18.95" customHeight="1">
      <c r="A193" s="20"/>
      <c r="B193" s="86"/>
      <c r="C193" s="87"/>
      <c r="F193" s="37"/>
      <c r="H193" s="37"/>
      <c r="J193" s="37"/>
      <c r="L193" s="37"/>
    </row>
    <row r="194" spans="1:12" ht="18.95" customHeight="1">
      <c r="A194" s="20"/>
      <c r="B194" s="86"/>
      <c r="C194" s="87"/>
      <c r="F194" s="37"/>
      <c r="H194" s="37"/>
      <c r="J194" s="37"/>
      <c r="L194" s="37"/>
    </row>
    <row r="195" spans="1:12" ht="18.95" customHeight="1">
      <c r="A195" s="20"/>
      <c r="B195" s="86"/>
      <c r="C195" s="87"/>
      <c r="F195" s="37"/>
      <c r="H195" s="37"/>
      <c r="J195" s="37"/>
      <c r="L195" s="37"/>
    </row>
    <row r="196" spans="1:12" ht="21" customHeight="1">
      <c r="A196" s="20"/>
      <c r="B196" s="86"/>
      <c r="C196" s="87"/>
      <c r="F196" s="37"/>
      <c r="H196" s="37"/>
      <c r="J196" s="37"/>
      <c r="L196" s="37"/>
    </row>
    <row r="197" spans="1:12" ht="18.95" customHeight="1">
      <c r="A197" s="20"/>
      <c r="B197" s="86"/>
      <c r="C197" s="87"/>
      <c r="F197" s="37"/>
      <c r="H197" s="37"/>
      <c r="J197" s="37"/>
      <c r="L197" s="37"/>
    </row>
    <row r="198" spans="1:12" ht="18.95" customHeight="1">
      <c r="A198" s="20"/>
      <c r="B198" s="86"/>
      <c r="C198" s="87"/>
      <c r="F198" s="37"/>
      <c r="H198" s="37"/>
      <c r="J198" s="37"/>
      <c r="L198" s="37"/>
    </row>
    <row r="199" spans="1:12" ht="18.75" customHeight="1">
      <c r="A199" s="20"/>
      <c r="B199" s="86"/>
      <c r="C199" s="87"/>
      <c r="F199" s="37"/>
      <c r="H199" s="37"/>
      <c r="J199" s="37"/>
      <c r="L199" s="37"/>
    </row>
    <row r="200" spans="1:12" ht="23.25" customHeight="1">
      <c r="A200" s="20"/>
      <c r="B200" s="86"/>
      <c r="C200" s="87"/>
      <c r="F200" s="37"/>
      <c r="H200" s="37"/>
      <c r="J200" s="37"/>
      <c r="L200" s="37"/>
    </row>
    <row r="201" spans="1:12" ht="23.25" customHeight="1">
      <c r="A201" s="20"/>
      <c r="B201" s="86"/>
      <c r="C201" s="87"/>
      <c r="F201" s="37"/>
      <c r="H201" s="37"/>
      <c r="J201" s="37"/>
      <c r="L201" s="37"/>
    </row>
    <row r="202" spans="1:12" ht="22.7" customHeight="1">
      <c r="A202" s="20"/>
      <c r="B202" s="86"/>
      <c r="C202" s="87"/>
      <c r="F202" s="37"/>
      <c r="H202" s="37"/>
      <c r="J202" s="37"/>
      <c r="L202" s="37"/>
    </row>
    <row r="203" spans="1:12" ht="8.25" customHeight="1">
      <c r="A203" s="20"/>
      <c r="B203" s="86"/>
      <c r="C203" s="87"/>
      <c r="F203" s="37"/>
      <c r="H203" s="37"/>
      <c r="J203" s="37"/>
      <c r="L203" s="37"/>
    </row>
    <row r="204" spans="1:12" ht="21.75" customHeight="1">
      <c r="A204" s="40" t="str">
        <f>A98:L98</f>
        <v>หมายเหตุประกอบข้อมูลทางการเงินในหน้า 16 ถึง 50 เป็นส่วนหนึ่งของข้อมูลทางการเงินระหว่างกาลนี้</v>
      </c>
      <c r="B204" s="66"/>
      <c r="C204" s="8"/>
      <c r="D204" s="8"/>
      <c r="E204" s="41"/>
      <c r="F204" s="96"/>
      <c r="G204" s="96"/>
      <c r="H204" s="96"/>
      <c r="I204" s="42"/>
      <c r="J204" s="96"/>
      <c r="K204" s="42"/>
      <c r="L204" s="96"/>
    </row>
  </sheetData>
  <mergeCells count="8">
    <mergeCell ref="F156:H156"/>
    <mergeCell ref="J156:L156"/>
    <mergeCell ref="F5:H5"/>
    <mergeCell ref="J5:L5"/>
    <mergeCell ref="F55:H55"/>
    <mergeCell ref="J55:L55"/>
    <mergeCell ref="F103:H103"/>
    <mergeCell ref="J103:L103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50" max="16383" man="1"/>
    <brk id="98" max="16383" man="1"/>
    <brk id="1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98D58-5CBF-4D48-8DD2-F2D173BFD43E}">
  <sheetPr>
    <tabColor indexed="21"/>
  </sheetPr>
  <dimension ref="A1:M96"/>
  <sheetViews>
    <sheetView zoomScale="115" zoomScaleNormal="115" zoomScaleSheetLayoutView="90" workbookViewId="0">
      <selection activeCell="K11" sqref="K11"/>
    </sheetView>
  </sheetViews>
  <sheetFormatPr defaultColWidth="8.28515625" defaultRowHeight="21" customHeight="1"/>
  <cols>
    <col min="1" max="2" width="1.42578125" style="136" customWidth="1"/>
    <col min="3" max="3" width="28.7109375" style="136" customWidth="1"/>
    <col min="4" max="4" width="0.7109375" style="136" customWidth="1"/>
    <col min="5" max="5" width="14.28515625" style="137" customWidth="1"/>
    <col min="6" max="6" width="0.7109375" style="137" customWidth="1"/>
    <col min="7" max="7" width="14.28515625" style="138" customWidth="1"/>
    <col min="8" max="8" width="0.7109375" style="137" customWidth="1"/>
    <col min="9" max="9" width="14.28515625" style="137" customWidth="1"/>
    <col min="10" max="10" width="0.7109375" style="137" customWidth="1"/>
    <col min="11" max="11" width="14.28515625" style="138" customWidth="1"/>
    <col min="12" max="12" width="8.28515625" style="136"/>
    <col min="13" max="13" width="11.28515625" style="136" bestFit="1" customWidth="1"/>
    <col min="14" max="241" width="8.28515625" style="136"/>
    <col min="242" max="243" width="1.140625" style="136" customWidth="1"/>
    <col min="244" max="244" width="25.28515625" style="136" customWidth="1"/>
    <col min="245" max="245" width="5.28515625" style="136" customWidth="1"/>
    <col min="246" max="246" width="0.7109375" style="136" customWidth="1"/>
    <col min="247" max="247" width="11.42578125" style="136" customWidth="1"/>
    <col min="248" max="248" width="0.7109375" style="136" customWidth="1"/>
    <col min="249" max="249" width="11.42578125" style="136" customWidth="1"/>
    <col min="250" max="250" width="0.7109375" style="136" customWidth="1"/>
    <col min="251" max="251" width="11.42578125" style="136" customWidth="1"/>
    <col min="252" max="252" width="0.7109375" style="136" customWidth="1"/>
    <col min="253" max="253" width="11.42578125" style="136" customWidth="1"/>
    <col min="254" max="497" width="8.28515625" style="136"/>
    <col min="498" max="499" width="1.140625" style="136" customWidth="1"/>
    <col min="500" max="500" width="25.28515625" style="136" customWidth="1"/>
    <col min="501" max="501" width="5.28515625" style="136" customWidth="1"/>
    <col min="502" max="502" width="0.7109375" style="136" customWidth="1"/>
    <col min="503" max="503" width="11.42578125" style="136" customWidth="1"/>
    <col min="504" max="504" width="0.7109375" style="136" customWidth="1"/>
    <col min="505" max="505" width="11.42578125" style="136" customWidth="1"/>
    <col min="506" max="506" width="0.7109375" style="136" customWidth="1"/>
    <col min="507" max="507" width="11.42578125" style="136" customWidth="1"/>
    <col min="508" max="508" width="0.7109375" style="136" customWidth="1"/>
    <col min="509" max="509" width="11.42578125" style="136" customWidth="1"/>
    <col min="510" max="753" width="8.28515625" style="136"/>
    <col min="754" max="755" width="1.140625" style="136" customWidth="1"/>
    <col min="756" max="756" width="25.28515625" style="136" customWidth="1"/>
    <col min="757" max="757" width="5.28515625" style="136" customWidth="1"/>
    <col min="758" max="758" width="0.7109375" style="136" customWidth="1"/>
    <col min="759" max="759" width="11.42578125" style="136" customWidth="1"/>
    <col min="760" max="760" width="0.7109375" style="136" customWidth="1"/>
    <col min="761" max="761" width="11.42578125" style="136" customWidth="1"/>
    <col min="762" max="762" width="0.7109375" style="136" customWidth="1"/>
    <col min="763" max="763" width="11.42578125" style="136" customWidth="1"/>
    <col min="764" max="764" width="0.7109375" style="136" customWidth="1"/>
    <col min="765" max="765" width="11.42578125" style="136" customWidth="1"/>
    <col min="766" max="1009" width="8.28515625" style="136"/>
    <col min="1010" max="1011" width="1.140625" style="136" customWidth="1"/>
    <col min="1012" max="1012" width="25.28515625" style="136" customWidth="1"/>
    <col min="1013" max="1013" width="5.28515625" style="136" customWidth="1"/>
    <col min="1014" max="1014" width="0.7109375" style="136" customWidth="1"/>
    <col min="1015" max="1015" width="11.42578125" style="136" customWidth="1"/>
    <col min="1016" max="1016" width="0.7109375" style="136" customWidth="1"/>
    <col min="1017" max="1017" width="11.42578125" style="136" customWidth="1"/>
    <col min="1018" max="1018" width="0.7109375" style="136" customWidth="1"/>
    <col min="1019" max="1019" width="11.42578125" style="136" customWidth="1"/>
    <col min="1020" max="1020" width="0.7109375" style="136" customWidth="1"/>
    <col min="1021" max="1021" width="11.42578125" style="136" customWidth="1"/>
    <col min="1022" max="1265" width="8.28515625" style="136"/>
    <col min="1266" max="1267" width="1.140625" style="136" customWidth="1"/>
    <col min="1268" max="1268" width="25.28515625" style="136" customWidth="1"/>
    <col min="1269" max="1269" width="5.28515625" style="136" customWidth="1"/>
    <col min="1270" max="1270" width="0.7109375" style="136" customWidth="1"/>
    <col min="1271" max="1271" width="11.42578125" style="136" customWidth="1"/>
    <col min="1272" max="1272" width="0.7109375" style="136" customWidth="1"/>
    <col min="1273" max="1273" width="11.42578125" style="136" customWidth="1"/>
    <col min="1274" max="1274" width="0.7109375" style="136" customWidth="1"/>
    <col min="1275" max="1275" width="11.42578125" style="136" customWidth="1"/>
    <col min="1276" max="1276" width="0.7109375" style="136" customWidth="1"/>
    <col min="1277" max="1277" width="11.42578125" style="136" customWidth="1"/>
    <col min="1278" max="1521" width="8.28515625" style="136"/>
    <col min="1522" max="1523" width="1.140625" style="136" customWidth="1"/>
    <col min="1524" max="1524" width="25.28515625" style="136" customWidth="1"/>
    <col min="1525" max="1525" width="5.28515625" style="136" customWidth="1"/>
    <col min="1526" max="1526" width="0.7109375" style="136" customWidth="1"/>
    <col min="1527" max="1527" width="11.42578125" style="136" customWidth="1"/>
    <col min="1528" max="1528" width="0.7109375" style="136" customWidth="1"/>
    <col min="1529" max="1529" width="11.42578125" style="136" customWidth="1"/>
    <col min="1530" max="1530" width="0.7109375" style="136" customWidth="1"/>
    <col min="1531" max="1531" width="11.42578125" style="136" customWidth="1"/>
    <col min="1532" max="1532" width="0.7109375" style="136" customWidth="1"/>
    <col min="1533" max="1533" width="11.42578125" style="136" customWidth="1"/>
    <col min="1534" max="1777" width="8.28515625" style="136"/>
    <col min="1778" max="1779" width="1.140625" style="136" customWidth="1"/>
    <col min="1780" max="1780" width="25.28515625" style="136" customWidth="1"/>
    <col min="1781" max="1781" width="5.28515625" style="136" customWidth="1"/>
    <col min="1782" max="1782" width="0.7109375" style="136" customWidth="1"/>
    <col min="1783" max="1783" width="11.42578125" style="136" customWidth="1"/>
    <col min="1784" max="1784" width="0.7109375" style="136" customWidth="1"/>
    <col min="1785" max="1785" width="11.42578125" style="136" customWidth="1"/>
    <col min="1786" max="1786" width="0.7109375" style="136" customWidth="1"/>
    <col min="1787" max="1787" width="11.42578125" style="136" customWidth="1"/>
    <col min="1788" max="1788" width="0.7109375" style="136" customWidth="1"/>
    <col min="1789" max="1789" width="11.42578125" style="136" customWidth="1"/>
    <col min="1790" max="2033" width="8.28515625" style="136"/>
    <col min="2034" max="2035" width="1.140625" style="136" customWidth="1"/>
    <col min="2036" max="2036" width="25.28515625" style="136" customWidth="1"/>
    <col min="2037" max="2037" width="5.28515625" style="136" customWidth="1"/>
    <col min="2038" max="2038" width="0.7109375" style="136" customWidth="1"/>
    <col min="2039" max="2039" width="11.42578125" style="136" customWidth="1"/>
    <col min="2040" max="2040" width="0.7109375" style="136" customWidth="1"/>
    <col min="2041" max="2041" width="11.42578125" style="136" customWidth="1"/>
    <col min="2042" max="2042" width="0.7109375" style="136" customWidth="1"/>
    <col min="2043" max="2043" width="11.42578125" style="136" customWidth="1"/>
    <col min="2044" max="2044" width="0.7109375" style="136" customWidth="1"/>
    <col min="2045" max="2045" width="11.42578125" style="136" customWidth="1"/>
    <col min="2046" max="2289" width="8.28515625" style="136"/>
    <col min="2290" max="2291" width="1.140625" style="136" customWidth="1"/>
    <col min="2292" max="2292" width="25.28515625" style="136" customWidth="1"/>
    <col min="2293" max="2293" width="5.28515625" style="136" customWidth="1"/>
    <col min="2294" max="2294" width="0.7109375" style="136" customWidth="1"/>
    <col min="2295" max="2295" width="11.42578125" style="136" customWidth="1"/>
    <col min="2296" max="2296" width="0.7109375" style="136" customWidth="1"/>
    <col min="2297" max="2297" width="11.42578125" style="136" customWidth="1"/>
    <col min="2298" max="2298" width="0.7109375" style="136" customWidth="1"/>
    <col min="2299" max="2299" width="11.42578125" style="136" customWidth="1"/>
    <col min="2300" max="2300" width="0.7109375" style="136" customWidth="1"/>
    <col min="2301" max="2301" width="11.42578125" style="136" customWidth="1"/>
    <col min="2302" max="2545" width="8.28515625" style="136"/>
    <col min="2546" max="2547" width="1.140625" style="136" customWidth="1"/>
    <col min="2548" max="2548" width="25.28515625" style="136" customWidth="1"/>
    <col min="2549" max="2549" width="5.28515625" style="136" customWidth="1"/>
    <col min="2550" max="2550" width="0.7109375" style="136" customWidth="1"/>
    <col min="2551" max="2551" width="11.42578125" style="136" customWidth="1"/>
    <col min="2552" max="2552" width="0.7109375" style="136" customWidth="1"/>
    <col min="2553" max="2553" width="11.42578125" style="136" customWidth="1"/>
    <col min="2554" max="2554" width="0.7109375" style="136" customWidth="1"/>
    <col min="2555" max="2555" width="11.42578125" style="136" customWidth="1"/>
    <col min="2556" max="2556" width="0.7109375" style="136" customWidth="1"/>
    <col min="2557" max="2557" width="11.42578125" style="136" customWidth="1"/>
    <col min="2558" max="2801" width="8.28515625" style="136"/>
    <col min="2802" max="2803" width="1.140625" style="136" customWidth="1"/>
    <col min="2804" max="2804" width="25.28515625" style="136" customWidth="1"/>
    <col min="2805" max="2805" width="5.28515625" style="136" customWidth="1"/>
    <col min="2806" max="2806" width="0.7109375" style="136" customWidth="1"/>
    <col min="2807" max="2807" width="11.42578125" style="136" customWidth="1"/>
    <col min="2808" max="2808" width="0.7109375" style="136" customWidth="1"/>
    <col min="2809" max="2809" width="11.42578125" style="136" customWidth="1"/>
    <col min="2810" max="2810" width="0.7109375" style="136" customWidth="1"/>
    <col min="2811" max="2811" width="11.42578125" style="136" customWidth="1"/>
    <col min="2812" max="2812" width="0.7109375" style="136" customWidth="1"/>
    <col min="2813" max="2813" width="11.42578125" style="136" customWidth="1"/>
    <col min="2814" max="3057" width="8.28515625" style="136"/>
    <col min="3058" max="3059" width="1.140625" style="136" customWidth="1"/>
    <col min="3060" max="3060" width="25.28515625" style="136" customWidth="1"/>
    <col min="3061" max="3061" width="5.28515625" style="136" customWidth="1"/>
    <col min="3062" max="3062" width="0.7109375" style="136" customWidth="1"/>
    <col min="3063" max="3063" width="11.42578125" style="136" customWidth="1"/>
    <col min="3064" max="3064" width="0.7109375" style="136" customWidth="1"/>
    <col min="3065" max="3065" width="11.42578125" style="136" customWidth="1"/>
    <col min="3066" max="3066" width="0.7109375" style="136" customWidth="1"/>
    <col min="3067" max="3067" width="11.42578125" style="136" customWidth="1"/>
    <col min="3068" max="3068" width="0.7109375" style="136" customWidth="1"/>
    <col min="3069" max="3069" width="11.42578125" style="136" customWidth="1"/>
    <col min="3070" max="3313" width="8.28515625" style="136"/>
    <col min="3314" max="3315" width="1.140625" style="136" customWidth="1"/>
    <col min="3316" max="3316" width="25.28515625" style="136" customWidth="1"/>
    <col min="3317" max="3317" width="5.28515625" style="136" customWidth="1"/>
    <col min="3318" max="3318" width="0.7109375" style="136" customWidth="1"/>
    <col min="3319" max="3319" width="11.42578125" style="136" customWidth="1"/>
    <col min="3320" max="3320" width="0.7109375" style="136" customWidth="1"/>
    <col min="3321" max="3321" width="11.42578125" style="136" customWidth="1"/>
    <col min="3322" max="3322" width="0.7109375" style="136" customWidth="1"/>
    <col min="3323" max="3323" width="11.42578125" style="136" customWidth="1"/>
    <col min="3324" max="3324" width="0.7109375" style="136" customWidth="1"/>
    <col min="3325" max="3325" width="11.42578125" style="136" customWidth="1"/>
    <col min="3326" max="3569" width="8.28515625" style="136"/>
    <col min="3570" max="3571" width="1.140625" style="136" customWidth="1"/>
    <col min="3572" max="3572" width="25.28515625" style="136" customWidth="1"/>
    <col min="3573" max="3573" width="5.28515625" style="136" customWidth="1"/>
    <col min="3574" max="3574" width="0.7109375" style="136" customWidth="1"/>
    <col min="3575" max="3575" width="11.42578125" style="136" customWidth="1"/>
    <col min="3576" max="3576" width="0.7109375" style="136" customWidth="1"/>
    <col min="3577" max="3577" width="11.42578125" style="136" customWidth="1"/>
    <col min="3578" max="3578" width="0.7109375" style="136" customWidth="1"/>
    <col min="3579" max="3579" width="11.42578125" style="136" customWidth="1"/>
    <col min="3580" max="3580" width="0.7109375" style="136" customWidth="1"/>
    <col min="3581" max="3581" width="11.42578125" style="136" customWidth="1"/>
    <col min="3582" max="3825" width="8.28515625" style="136"/>
    <col min="3826" max="3827" width="1.140625" style="136" customWidth="1"/>
    <col min="3828" max="3828" width="25.28515625" style="136" customWidth="1"/>
    <col min="3829" max="3829" width="5.28515625" style="136" customWidth="1"/>
    <col min="3830" max="3830" width="0.7109375" style="136" customWidth="1"/>
    <col min="3831" max="3831" width="11.42578125" style="136" customWidth="1"/>
    <col min="3832" max="3832" width="0.7109375" style="136" customWidth="1"/>
    <col min="3833" max="3833" width="11.42578125" style="136" customWidth="1"/>
    <col min="3834" max="3834" width="0.7109375" style="136" customWidth="1"/>
    <col min="3835" max="3835" width="11.42578125" style="136" customWidth="1"/>
    <col min="3836" max="3836" width="0.7109375" style="136" customWidth="1"/>
    <col min="3837" max="3837" width="11.42578125" style="136" customWidth="1"/>
    <col min="3838" max="4081" width="8.28515625" style="136"/>
    <col min="4082" max="4083" width="1.140625" style="136" customWidth="1"/>
    <col min="4084" max="4084" width="25.28515625" style="136" customWidth="1"/>
    <col min="4085" max="4085" width="5.28515625" style="136" customWidth="1"/>
    <col min="4086" max="4086" width="0.7109375" style="136" customWidth="1"/>
    <col min="4087" max="4087" width="11.42578125" style="136" customWidth="1"/>
    <col min="4088" max="4088" width="0.7109375" style="136" customWidth="1"/>
    <col min="4089" max="4089" width="11.42578125" style="136" customWidth="1"/>
    <col min="4090" max="4090" width="0.7109375" style="136" customWidth="1"/>
    <col min="4091" max="4091" width="11.42578125" style="136" customWidth="1"/>
    <col min="4092" max="4092" width="0.7109375" style="136" customWidth="1"/>
    <col min="4093" max="4093" width="11.42578125" style="136" customWidth="1"/>
    <col min="4094" max="4337" width="8.28515625" style="136"/>
    <col min="4338" max="4339" width="1.140625" style="136" customWidth="1"/>
    <col min="4340" max="4340" width="25.28515625" style="136" customWidth="1"/>
    <col min="4341" max="4341" width="5.28515625" style="136" customWidth="1"/>
    <col min="4342" max="4342" width="0.7109375" style="136" customWidth="1"/>
    <col min="4343" max="4343" width="11.42578125" style="136" customWidth="1"/>
    <col min="4344" max="4344" width="0.7109375" style="136" customWidth="1"/>
    <col min="4345" max="4345" width="11.42578125" style="136" customWidth="1"/>
    <col min="4346" max="4346" width="0.7109375" style="136" customWidth="1"/>
    <col min="4347" max="4347" width="11.42578125" style="136" customWidth="1"/>
    <col min="4348" max="4348" width="0.7109375" style="136" customWidth="1"/>
    <col min="4349" max="4349" width="11.42578125" style="136" customWidth="1"/>
    <col min="4350" max="4593" width="8.28515625" style="136"/>
    <col min="4594" max="4595" width="1.140625" style="136" customWidth="1"/>
    <col min="4596" max="4596" width="25.28515625" style="136" customWidth="1"/>
    <col min="4597" max="4597" width="5.28515625" style="136" customWidth="1"/>
    <col min="4598" max="4598" width="0.7109375" style="136" customWidth="1"/>
    <col min="4599" max="4599" width="11.42578125" style="136" customWidth="1"/>
    <col min="4600" max="4600" width="0.7109375" style="136" customWidth="1"/>
    <col min="4601" max="4601" width="11.42578125" style="136" customWidth="1"/>
    <col min="4602" max="4602" width="0.7109375" style="136" customWidth="1"/>
    <col min="4603" max="4603" width="11.42578125" style="136" customWidth="1"/>
    <col min="4604" max="4604" width="0.7109375" style="136" customWidth="1"/>
    <col min="4605" max="4605" width="11.42578125" style="136" customWidth="1"/>
    <col min="4606" max="4849" width="8.28515625" style="136"/>
    <col min="4850" max="4851" width="1.140625" style="136" customWidth="1"/>
    <col min="4852" max="4852" width="25.28515625" style="136" customWidth="1"/>
    <col min="4853" max="4853" width="5.28515625" style="136" customWidth="1"/>
    <col min="4854" max="4854" width="0.7109375" style="136" customWidth="1"/>
    <col min="4855" max="4855" width="11.42578125" style="136" customWidth="1"/>
    <col min="4856" max="4856" width="0.7109375" style="136" customWidth="1"/>
    <col min="4857" max="4857" width="11.42578125" style="136" customWidth="1"/>
    <col min="4858" max="4858" width="0.7109375" style="136" customWidth="1"/>
    <col min="4859" max="4859" width="11.42578125" style="136" customWidth="1"/>
    <col min="4860" max="4860" width="0.7109375" style="136" customWidth="1"/>
    <col min="4861" max="4861" width="11.42578125" style="136" customWidth="1"/>
    <col min="4862" max="5105" width="8.28515625" style="136"/>
    <col min="5106" max="5107" width="1.140625" style="136" customWidth="1"/>
    <col min="5108" max="5108" width="25.28515625" style="136" customWidth="1"/>
    <col min="5109" max="5109" width="5.28515625" style="136" customWidth="1"/>
    <col min="5110" max="5110" width="0.7109375" style="136" customWidth="1"/>
    <col min="5111" max="5111" width="11.42578125" style="136" customWidth="1"/>
    <col min="5112" max="5112" width="0.7109375" style="136" customWidth="1"/>
    <col min="5113" max="5113" width="11.42578125" style="136" customWidth="1"/>
    <col min="5114" max="5114" width="0.7109375" style="136" customWidth="1"/>
    <col min="5115" max="5115" width="11.42578125" style="136" customWidth="1"/>
    <col min="5116" max="5116" width="0.7109375" style="136" customWidth="1"/>
    <col min="5117" max="5117" width="11.42578125" style="136" customWidth="1"/>
    <col min="5118" max="5361" width="8.28515625" style="136"/>
    <col min="5362" max="5363" width="1.140625" style="136" customWidth="1"/>
    <col min="5364" max="5364" width="25.28515625" style="136" customWidth="1"/>
    <col min="5365" max="5365" width="5.28515625" style="136" customWidth="1"/>
    <col min="5366" max="5366" width="0.7109375" style="136" customWidth="1"/>
    <col min="5367" max="5367" width="11.42578125" style="136" customWidth="1"/>
    <col min="5368" max="5368" width="0.7109375" style="136" customWidth="1"/>
    <col min="5369" max="5369" width="11.42578125" style="136" customWidth="1"/>
    <col min="5370" max="5370" width="0.7109375" style="136" customWidth="1"/>
    <col min="5371" max="5371" width="11.42578125" style="136" customWidth="1"/>
    <col min="5372" max="5372" width="0.7109375" style="136" customWidth="1"/>
    <col min="5373" max="5373" width="11.42578125" style="136" customWidth="1"/>
    <col min="5374" max="5617" width="8.28515625" style="136"/>
    <col min="5618" max="5619" width="1.140625" style="136" customWidth="1"/>
    <col min="5620" max="5620" width="25.28515625" style="136" customWidth="1"/>
    <col min="5621" max="5621" width="5.28515625" style="136" customWidth="1"/>
    <col min="5622" max="5622" width="0.7109375" style="136" customWidth="1"/>
    <col min="5623" max="5623" width="11.42578125" style="136" customWidth="1"/>
    <col min="5624" max="5624" width="0.7109375" style="136" customWidth="1"/>
    <col min="5625" max="5625" width="11.42578125" style="136" customWidth="1"/>
    <col min="5626" max="5626" width="0.7109375" style="136" customWidth="1"/>
    <col min="5627" max="5627" width="11.42578125" style="136" customWidth="1"/>
    <col min="5628" max="5628" width="0.7109375" style="136" customWidth="1"/>
    <col min="5629" max="5629" width="11.42578125" style="136" customWidth="1"/>
    <col min="5630" max="5873" width="8.28515625" style="136"/>
    <col min="5874" max="5875" width="1.140625" style="136" customWidth="1"/>
    <col min="5876" max="5876" width="25.28515625" style="136" customWidth="1"/>
    <col min="5877" max="5877" width="5.28515625" style="136" customWidth="1"/>
    <col min="5878" max="5878" width="0.7109375" style="136" customWidth="1"/>
    <col min="5879" max="5879" width="11.42578125" style="136" customWidth="1"/>
    <col min="5880" max="5880" width="0.7109375" style="136" customWidth="1"/>
    <col min="5881" max="5881" width="11.42578125" style="136" customWidth="1"/>
    <col min="5882" max="5882" width="0.7109375" style="136" customWidth="1"/>
    <col min="5883" max="5883" width="11.42578125" style="136" customWidth="1"/>
    <col min="5884" max="5884" width="0.7109375" style="136" customWidth="1"/>
    <col min="5885" max="5885" width="11.42578125" style="136" customWidth="1"/>
    <col min="5886" max="6129" width="8.28515625" style="136"/>
    <col min="6130" max="6131" width="1.140625" style="136" customWidth="1"/>
    <col min="6132" max="6132" width="25.28515625" style="136" customWidth="1"/>
    <col min="6133" max="6133" width="5.28515625" style="136" customWidth="1"/>
    <col min="6134" max="6134" width="0.7109375" style="136" customWidth="1"/>
    <col min="6135" max="6135" width="11.42578125" style="136" customWidth="1"/>
    <col min="6136" max="6136" width="0.7109375" style="136" customWidth="1"/>
    <col min="6137" max="6137" width="11.42578125" style="136" customWidth="1"/>
    <col min="6138" max="6138" width="0.7109375" style="136" customWidth="1"/>
    <col min="6139" max="6139" width="11.42578125" style="136" customWidth="1"/>
    <col min="6140" max="6140" width="0.7109375" style="136" customWidth="1"/>
    <col min="6141" max="6141" width="11.42578125" style="136" customWidth="1"/>
    <col min="6142" max="6385" width="8.28515625" style="136"/>
    <col min="6386" max="6387" width="1.140625" style="136" customWidth="1"/>
    <col min="6388" max="6388" width="25.28515625" style="136" customWidth="1"/>
    <col min="6389" max="6389" width="5.28515625" style="136" customWidth="1"/>
    <col min="6390" max="6390" width="0.7109375" style="136" customWidth="1"/>
    <col min="6391" max="6391" width="11.42578125" style="136" customWidth="1"/>
    <col min="6392" max="6392" width="0.7109375" style="136" customWidth="1"/>
    <col min="6393" max="6393" width="11.42578125" style="136" customWidth="1"/>
    <col min="6394" max="6394" width="0.7109375" style="136" customWidth="1"/>
    <col min="6395" max="6395" width="11.42578125" style="136" customWidth="1"/>
    <col min="6396" max="6396" width="0.7109375" style="136" customWidth="1"/>
    <col min="6397" max="6397" width="11.42578125" style="136" customWidth="1"/>
    <col min="6398" max="6641" width="8.28515625" style="136"/>
    <col min="6642" max="6643" width="1.140625" style="136" customWidth="1"/>
    <col min="6644" max="6644" width="25.28515625" style="136" customWidth="1"/>
    <col min="6645" max="6645" width="5.28515625" style="136" customWidth="1"/>
    <col min="6646" max="6646" width="0.7109375" style="136" customWidth="1"/>
    <col min="6647" max="6647" width="11.42578125" style="136" customWidth="1"/>
    <col min="6648" max="6648" width="0.7109375" style="136" customWidth="1"/>
    <col min="6649" max="6649" width="11.42578125" style="136" customWidth="1"/>
    <col min="6650" max="6650" width="0.7109375" style="136" customWidth="1"/>
    <col min="6651" max="6651" width="11.42578125" style="136" customWidth="1"/>
    <col min="6652" max="6652" width="0.7109375" style="136" customWidth="1"/>
    <col min="6653" max="6653" width="11.42578125" style="136" customWidth="1"/>
    <col min="6654" max="6897" width="8.28515625" style="136"/>
    <col min="6898" max="6899" width="1.140625" style="136" customWidth="1"/>
    <col min="6900" max="6900" width="25.28515625" style="136" customWidth="1"/>
    <col min="6901" max="6901" width="5.28515625" style="136" customWidth="1"/>
    <col min="6902" max="6902" width="0.7109375" style="136" customWidth="1"/>
    <col min="6903" max="6903" width="11.42578125" style="136" customWidth="1"/>
    <col min="6904" max="6904" width="0.7109375" style="136" customWidth="1"/>
    <col min="6905" max="6905" width="11.42578125" style="136" customWidth="1"/>
    <col min="6906" max="6906" width="0.7109375" style="136" customWidth="1"/>
    <col min="6907" max="6907" width="11.42578125" style="136" customWidth="1"/>
    <col min="6908" max="6908" width="0.7109375" style="136" customWidth="1"/>
    <col min="6909" max="6909" width="11.42578125" style="136" customWidth="1"/>
    <col min="6910" max="7153" width="8.28515625" style="136"/>
    <col min="7154" max="7155" width="1.140625" style="136" customWidth="1"/>
    <col min="7156" max="7156" width="25.28515625" style="136" customWidth="1"/>
    <col min="7157" max="7157" width="5.28515625" style="136" customWidth="1"/>
    <col min="7158" max="7158" width="0.7109375" style="136" customWidth="1"/>
    <col min="7159" max="7159" width="11.42578125" style="136" customWidth="1"/>
    <col min="7160" max="7160" width="0.7109375" style="136" customWidth="1"/>
    <col min="7161" max="7161" width="11.42578125" style="136" customWidth="1"/>
    <col min="7162" max="7162" width="0.7109375" style="136" customWidth="1"/>
    <col min="7163" max="7163" width="11.42578125" style="136" customWidth="1"/>
    <col min="7164" max="7164" width="0.7109375" style="136" customWidth="1"/>
    <col min="7165" max="7165" width="11.42578125" style="136" customWidth="1"/>
    <col min="7166" max="7409" width="8.28515625" style="136"/>
    <col min="7410" max="7411" width="1.140625" style="136" customWidth="1"/>
    <col min="7412" max="7412" width="25.28515625" style="136" customWidth="1"/>
    <col min="7413" max="7413" width="5.28515625" style="136" customWidth="1"/>
    <col min="7414" max="7414" width="0.7109375" style="136" customWidth="1"/>
    <col min="7415" max="7415" width="11.42578125" style="136" customWidth="1"/>
    <col min="7416" max="7416" width="0.7109375" style="136" customWidth="1"/>
    <col min="7417" max="7417" width="11.42578125" style="136" customWidth="1"/>
    <col min="7418" max="7418" width="0.7109375" style="136" customWidth="1"/>
    <col min="7419" max="7419" width="11.42578125" style="136" customWidth="1"/>
    <col min="7420" max="7420" width="0.7109375" style="136" customWidth="1"/>
    <col min="7421" max="7421" width="11.42578125" style="136" customWidth="1"/>
    <col min="7422" max="7665" width="8.28515625" style="136"/>
    <col min="7666" max="7667" width="1.140625" style="136" customWidth="1"/>
    <col min="7668" max="7668" width="25.28515625" style="136" customWidth="1"/>
    <col min="7669" max="7669" width="5.28515625" style="136" customWidth="1"/>
    <col min="7670" max="7670" width="0.7109375" style="136" customWidth="1"/>
    <col min="7671" max="7671" width="11.42578125" style="136" customWidth="1"/>
    <col min="7672" max="7672" width="0.7109375" style="136" customWidth="1"/>
    <col min="7673" max="7673" width="11.42578125" style="136" customWidth="1"/>
    <col min="7674" max="7674" width="0.7109375" style="136" customWidth="1"/>
    <col min="7675" max="7675" width="11.42578125" style="136" customWidth="1"/>
    <col min="7676" max="7676" width="0.7109375" style="136" customWidth="1"/>
    <col min="7677" max="7677" width="11.42578125" style="136" customWidth="1"/>
    <col min="7678" max="7921" width="8.28515625" style="136"/>
    <col min="7922" max="7923" width="1.140625" style="136" customWidth="1"/>
    <col min="7924" max="7924" width="25.28515625" style="136" customWidth="1"/>
    <col min="7925" max="7925" width="5.28515625" style="136" customWidth="1"/>
    <col min="7926" max="7926" width="0.7109375" style="136" customWidth="1"/>
    <col min="7927" max="7927" width="11.42578125" style="136" customWidth="1"/>
    <col min="7928" max="7928" width="0.7109375" style="136" customWidth="1"/>
    <col min="7929" max="7929" width="11.42578125" style="136" customWidth="1"/>
    <col min="7930" max="7930" width="0.7109375" style="136" customWidth="1"/>
    <col min="7931" max="7931" width="11.42578125" style="136" customWidth="1"/>
    <col min="7932" max="7932" width="0.7109375" style="136" customWidth="1"/>
    <col min="7933" max="7933" width="11.42578125" style="136" customWidth="1"/>
    <col min="7934" max="8177" width="8.28515625" style="136"/>
    <col min="8178" max="8179" width="1.140625" style="136" customWidth="1"/>
    <col min="8180" max="8180" width="25.28515625" style="136" customWidth="1"/>
    <col min="8181" max="8181" width="5.28515625" style="136" customWidth="1"/>
    <col min="8182" max="8182" width="0.7109375" style="136" customWidth="1"/>
    <col min="8183" max="8183" width="11.42578125" style="136" customWidth="1"/>
    <col min="8184" max="8184" width="0.7109375" style="136" customWidth="1"/>
    <col min="8185" max="8185" width="11.42578125" style="136" customWidth="1"/>
    <col min="8186" max="8186" width="0.7109375" style="136" customWidth="1"/>
    <col min="8187" max="8187" width="11.42578125" style="136" customWidth="1"/>
    <col min="8188" max="8188" width="0.7109375" style="136" customWidth="1"/>
    <col min="8189" max="8189" width="11.42578125" style="136" customWidth="1"/>
    <col min="8190" max="8433" width="8.28515625" style="136"/>
    <col min="8434" max="8435" width="1.140625" style="136" customWidth="1"/>
    <col min="8436" max="8436" width="25.28515625" style="136" customWidth="1"/>
    <col min="8437" max="8437" width="5.28515625" style="136" customWidth="1"/>
    <col min="8438" max="8438" width="0.7109375" style="136" customWidth="1"/>
    <col min="8439" max="8439" width="11.42578125" style="136" customWidth="1"/>
    <col min="8440" max="8440" width="0.7109375" style="136" customWidth="1"/>
    <col min="8441" max="8441" width="11.42578125" style="136" customWidth="1"/>
    <col min="8442" max="8442" width="0.7109375" style="136" customWidth="1"/>
    <col min="8443" max="8443" width="11.42578125" style="136" customWidth="1"/>
    <col min="8444" max="8444" width="0.7109375" style="136" customWidth="1"/>
    <col min="8445" max="8445" width="11.42578125" style="136" customWidth="1"/>
    <col min="8446" max="8689" width="8.28515625" style="136"/>
    <col min="8690" max="8691" width="1.140625" style="136" customWidth="1"/>
    <col min="8692" max="8692" width="25.28515625" style="136" customWidth="1"/>
    <col min="8693" max="8693" width="5.28515625" style="136" customWidth="1"/>
    <col min="8694" max="8694" width="0.7109375" style="136" customWidth="1"/>
    <col min="8695" max="8695" width="11.42578125" style="136" customWidth="1"/>
    <col min="8696" max="8696" width="0.7109375" style="136" customWidth="1"/>
    <col min="8697" max="8697" width="11.42578125" style="136" customWidth="1"/>
    <col min="8698" max="8698" width="0.7109375" style="136" customWidth="1"/>
    <col min="8699" max="8699" width="11.42578125" style="136" customWidth="1"/>
    <col min="8700" max="8700" width="0.7109375" style="136" customWidth="1"/>
    <col min="8701" max="8701" width="11.42578125" style="136" customWidth="1"/>
    <col min="8702" max="8945" width="8.28515625" style="136"/>
    <col min="8946" max="8947" width="1.140625" style="136" customWidth="1"/>
    <col min="8948" max="8948" width="25.28515625" style="136" customWidth="1"/>
    <col min="8949" max="8949" width="5.28515625" style="136" customWidth="1"/>
    <col min="8950" max="8950" width="0.7109375" style="136" customWidth="1"/>
    <col min="8951" max="8951" width="11.42578125" style="136" customWidth="1"/>
    <col min="8952" max="8952" width="0.7109375" style="136" customWidth="1"/>
    <col min="8953" max="8953" width="11.42578125" style="136" customWidth="1"/>
    <col min="8954" max="8954" width="0.7109375" style="136" customWidth="1"/>
    <col min="8955" max="8955" width="11.42578125" style="136" customWidth="1"/>
    <col min="8956" max="8956" width="0.7109375" style="136" customWidth="1"/>
    <col min="8957" max="8957" width="11.42578125" style="136" customWidth="1"/>
    <col min="8958" max="9201" width="8.28515625" style="136"/>
    <col min="9202" max="9203" width="1.140625" style="136" customWidth="1"/>
    <col min="9204" max="9204" width="25.28515625" style="136" customWidth="1"/>
    <col min="9205" max="9205" width="5.28515625" style="136" customWidth="1"/>
    <col min="9206" max="9206" width="0.7109375" style="136" customWidth="1"/>
    <col min="9207" max="9207" width="11.42578125" style="136" customWidth="1"/>
    <col min="9208" max="9208" width="0.7109375" style="136" customWidth="1"/>
    <col min="9209" max="9209" width="11.42578125" style="136" customWidth="1"/>
    <col min="9210" max="9210" width="0.7109375" style="136" customWidth="1"/>
    <col min="9211" max="9211" width="11.42578125" style="136" customWidth="1"/>
    <col min="9212" max="9212" width="0.7109375" style="136" customWidth="1"/>
    <col min="9213" max="9213" width="11.42578125" style="136" customWidth="1"/>
    <col min="9214" max="9457" width="8.28515625" style="136"/>
    <col min="9458" max="9459" width="1.140625" style="136" customWidth="1"/>
    <col min="9460" max="9460" width="25.28515625" style="136" customWidth="1"/>
    <col min="9461" max="9461" width="5.28515625" style="136" customWidth="1"/>
    <col min="9462" max="9462" width="0.7109375" style="136" customWidth="1"/>
    <col min="9463" max="9463" width="11.42578125" style="136" customWidth="1"/>
    <col min="9464" max="9464" width="0.7109375" style="136" customWidth="1"/>
    <col min="9465" max="9465" width="11.42578125" style="136" customWidth="1"/>
    <col min="9466" max="9466" width="0.7109375" style="136" customWidth="1"/>
    <col min="9467" max="9467" width="11.42578125" style="136" customWidth="1"/>
    <col min="9468" max="9468" width="0.7109375" style="136" customWidth="1"/>
    <col min="9469" max="9469" width="11.42578125" style="136" customWidth="1"/>
    <col min="9470" max="9713" width="8.28515625" style="136"/>
    <col min="9714" max="9715" width="1.140625" style="136" customWidth="1"/>
    <col min="9716" max="9716" width="25.28515625" style="136" customWidth="1"/>
    <col min="9717" max="9717" width="5.28515625" style="136" customWidth="1"/>
    <col min="9718" max="9718" width="0.7109375" style="136" customWidth="1"/>
    <col min="9719" max="9719" width="11.42578125" style="136" customWidth="1"/>
    <col min="9720" max="9720" width="0.7109375" style="136" customWidth="1"/>
    <col min="9721" max="9721" width="11.42578125" style="136" customWidth="1"/>
    <col min="9722" max="9722" width="0.7109375" style="136" customWidth="1"/>
    <col min="9723" max="9723" width="11.42578125" style="136" customWidth="1"/>
    <col min="9724" max="9724" width="0.7109375" style="136" customWidth="1"/>
    <col min="9725" max="9725" width="11.42578125" style="136" customWidth="1"/>
    <col min="9726" max="9969" width="8.28515625" style="136"/>
    <col min="9970" max="9971" width="1.140625" style="136" customWidth="1"/>
    <col min="9972" max="9972" width="25.28515625" style="136" customWidth="1"/>
    <col min="9973" max="9973" width="5.28515625" style="136" customWidth="1"/>
    <col min="9974" max="9974" width="0.7109375" style="136" customWidth="1"/>
    <col min="9975" max="9975" width="11.42578125" style="136" customWidth="1"/>
    <col min="9976" max="9976" width="0.7109375" style="136" customWidth="1"/>
    <col min="9977" max="9977" width="11.42578125" style="136" customWidth="1"/>
    <col min="9978" max="9978" width="0.7109375" style="136" customWidth="1"/>
    <col min="9979" max="9979" width="11.42578125" style="136" customWidth="1"/>
    <col min="9980" max="9980" width="0.7109375" style="136" customWidth="1"/>
    <col min="9981" max="9981" width="11.42578125" style="136" customWidth="1"/>
    <col min="9982" max="10225" width="8.28515625" style="136"/>
    <col min="10226" max="10227" width="1.140625" style="136" customWidth="1"/>
    <col min="10228" max="10228" width="25.28515625" style="136" customWidth="1"/>
    <col min="10229" max="10229" width="5.28515625" style="136" customWidth="1"/>
    <col min="10230" max="10230" width="0.7109375" style="136" customWidth="1"/>
    <col min="10231" max="10231" width="11.42578125" style="136" customWidth="1"/>
    <col min="10232" max="10232" width="0.7109375" style="136" customWidth="1"/>
    <col min="10233" max="10233" width="11.42578125" style="136" customWidth="1"/>
    <col min="10234" max="10234" width="0.7109375" style="136" customWidth="1"/>
    <col min="10235" max="10235" width="11.42578125" style="136" customWidth="1"/>
    <col min="10236" max="10236" width="0.7109375" style="136" customWidth="1"/>
    <col min="10237" max="10237" width="11.42578125" style="136" customWidth="1"/>
    <col min="10238" max="10481" width="8.28515625" style="136"/>
    <col min="10482" max="10483" width="1.140625" style="136" customWidth="1"/>
    <col min="10484" max="10484" width="25.28515625" style="136" customWidth="1"/>
    <col min="10485" max="10485" width="5.28515625" style="136" customWidth="1"/>
    <col min="10486" max="10486" width="0.7109375" style="136" customWidth="1"/>
    <col min="10487" max="10487" width="11.42578125" style="136" customWidth="1"/>
    <col min="10488" max="10488" width="0.7109375" style="136" customWidth="1"/>
    <col min="10489" max="10489" width="11.42578125" style="136" customWidth="1"/>
    <col min="10490" max="10490" width="0.7109375" style="136" customWidth="1"/>
    <col min="10491" max="10491" width="11.42578125" style="136" customWidth="1"/>
    <col min="10492" max="10492" width="0.7109375" style="136" customWidth="1"/>
    <col min="10493" max="10493" width="11.42578125" style="136" customWidth="1"/>
    <col min="10494" max="10737" width="8.28515625" style="136"/>
    <col min="10738" max="10739" width="1.140625" style="136" customWidth="1"/>
    <col min="10740" max="10740" width="25.28515625" style="136" customWidth="1"/>
    <col min="10741" max="10741" width="5.28515625" style="136" customWidth="1"/>
    <col min="10742" max="10742" width="0.7109375" style="136" customWidth="1"/>
    <col min="10743" max="10743" width="11.42578125" style="136" customWidth="1"/>
    <col min="10744" max="10744" width="0.7109375" style="136" customWidth="1"/>
    <col min="10745" max="10745" width="11.42578125" style="136" customWidth="1"/>
    <col min="10746" max="10746" width="0.7109375" style="136" customWidth="1"/>
    <col min="10747" max="10747" width="11.42578125" style="136" customWidth="1"/>
    <col min="10748" max="10748" width="0.7109375" style="136" customWidth="1"/>
    <col min="10749" max="10749" width="11.42578125" style="136" customWidth="1"/>
    <col min="10750" max="10993" width="8.28515625" style="136"/>
    <col min="10994" max="10995" width="1.140625" style="136" customWidth="1"/>
    <col min="10996" max="10996" width="25.28515625" style="136" customWidth="1"/>
    <col min="10997" max="10997" width="5.28515625" style="136" customWidth="1"/>
    <col min="10998" max="10998" width="0.7109375" style="136" customWidth="1"/>
    <col min="10999" max="10999" width="11.42578125" style="136" customWidth="1"/>
    <col min="11000" max="11000" width="0.7109375" style="136" customWidth="1"/>
    <col min="11001" max="11001" width="11.42578125" style="136" customWidth="1"/>
    <col min="11002" max="11002" width="0.7109375" style="136" customWidth="1"/>
    <col min="11003" max="11003" width="11.42578125" style="136" customWidth="1"/>
    <col min="11004" max="11004" width="0.7109375" style="136" customWidth="1"/>
    <col min="11005" max="11005" width="11.42578125" style="136" customWidth="1"/>
    <col min="11006" max="11249" width="8.28515625" style="136"/>
    <col min="11250" max="11251" width="1.140625" style="136" customWidth="1"/>
    <col min="11252" max="11252" width="25.28515625" style="136" customWidth="1"/>
    <col min="11253" max="11253" width="5.28515625" style="136" customWidth="1"/>
    <col min="11254" max="11254" width="0.7109375" style="136" customWidth="1"/>
    <col min="11255" max="11255" width="11.42578125" style="136" customWidth="1"/>
    <col min="11256" max="11256" width="0.7109375" style="136" customWidth="1"/>
    <col min="11257" max="11257" width="11.42578125" style="136" customWidth="1"/>
    <col min="11258" max="11258" width="0.7109375" style="136" customWidth="1"/>
    <col min="11259" max="11259" width="11.42578125" style="136" customWidth="1"/>
    <col min="11260" max="11260" width="0.7109375" style="136" customWidth="1"/>
    <col min="11261" max="11261" width="11.42578125" style="136" customWidth="1"/>
    <col min="11262" max="11505" width="8.28515625" style="136"/>
    <col min="11506" max="11507" width="1.140625" style="136" customWidth="1"/>
    <col min="11508" max="11508" width="25.28515625" style="136" customWidth="1"/>
    <col min="11509" max="11509" width="5.28515625" style="136" customWidth="1"/>
    <col min="11510" max="11510" width="0.7109375" style="136" customWidth="1"/>
    <col min="11511" max="11511" width="11.42578125" style="136" customWidth="1"/>
    <col min="11512" max="11512" width="0.7109375" style="136" customWidth="1"/>
    <col min="11513" max="11513" width="11.42578125" style="136" customWidth="1"/>
    <col min="11514" max="11514" width="0.7109375" style="136" customWidth="1"/>
    <col min="11515" max="11515" width="11.42578125" style="136" customWidth="1"/>
    <col min="11516" max="11516" width="0.7109375" style="136" customWidth="1"/>
    <col min="11517" max="11517" width="11.42578125" style="136" customWidth="1"/>
    <col min="11518" max="11761" width="8.28515625" style="136"/>
    <col min="11762" max="11763" width="1.140625" style="136" customWidth="1"/>
    <col min="11764" max="11764" width="25.28515625" style="136" customWidth="1"/>
    <col min="11765" max="11765" width="5.28515625" style="136" customWidth="1"/>
    <col min="11766" max="11766" width="0.7109375" style="136" customWidth="1"/>
    <col min="11767" max="11767" width="11.42578125" style="136" customWidth="1"/>
    <col min="11768" max="11768" width="0.7109375" style="136" customWidth="1"/>
    <col min="11769" max="11769" width="11.42578125" style="136" customWidth="1"/>
    <col min="11770" max="11770" width="0.7109375" style="136" customWidth="1"/>
    <col min="11771" max="11771" width="11.42578125" style="136" customWidth="1"/>
    <col min="11772" max="11772" width="0.7109375" style="136" customWidth="1"/>
    <col min="11773" max="11773" width="11.42578125" style="136" customWidth="1"/>
    <col min="11774" max="12017" width="8.28515625" style="136"/>
    <col min="12018" max="12019" width="1.140625" style="136" customWidth="1"/>
    <col min="12020" max="12020" width="25.28515625" style="136" customWidth="1"/>
    <col min="12021" max="12021" width="5.28515625" style="136" customWidth="1"/>
    <col min="12022" max="12022" width="0.7109375" style="136" customWidth="1"/>
    <col min="12023" max="12023" width="11.42578125" style="136" customWidth="1"/>
    <col min="12024" max="12024" width="0.7109375" style="136" customWidth="1"/>
    <col min="12025" max="12025" width="11.42578125" style="136" customWidth="1"/>
    <col min="12026" max="12026" width="0.7109375" style="136" customWidth="1"/>
    <col min="12027" max="12027" width="11.42578125" style="136" customWidth="1"/>
    <col min="12028" max="12028" width="0.7109375" style="136" customWidth="1"/>
    <col min="12029" max="12029" width="11.42578125" style="136" customWidth="1"/>
    <col min="12030" max="12273" width="8.28515625" style="136"/>
    <col min="12274" max="12275" width="1.140625" style="136" customWidth="1"/>
    <col min="12276" max="12276" width="25.28515625" style="136" customWidth="1"/>
    <col min="12277" max="12277" width="5.28515625" style="136" customWidth="1"/>
    <col min="12278" max="12278" width="0.7109375" style="136" customWidth="1"/>
    <col min="12279" max="12279" width="11.42578125" style="136" customWidth="1"/>
    <col min="12280" max="12280" width="0.7109375" style="136" customWidth="1"/>
    <col min="12281" max="12281" width="11.42578125" style="136" customWidth="1"/>
    <col min="12282" max="12282" width="0.7109375" style="136" customWidth="1"/>
    <col min="12283" max="12283" width="11.42578125" style="136" customWidth="1"/>
    <col min="12284" max="12284" width="0.7109375" style="136" customWidth="1"/>
    <col min="12285" max="12285" width="11.42578125" style="136" customWidth="1"/>
    <col min="12286" max="12529" width="8.28515625" style="136"/>
    <col min="12530" max="12531" width="1.140625" style="136" customWidth="1"/>
    <col min="12532" max="12532" width="25.28515625" style="136" customWidth="1"/>
    <col min="12533" max="12533" width="5.28515625" style="136" customWidth="1"/>
    <col min="12534" max="12534" width="0.7109375" style="136" customWidth="1"/>
    <col min="12535" max="12535" width="11.42578125" style="136" customWidth="1"/>
    <col min="12536" max="12536" width="0.7109375" style="136" customWidth="1"/>
    <col min="12537" max="12537" width="11.42578125" style="136" customWidth="1"/>
    <col min="12538" max="12538" width="0.7109375" style="136" customWidth="1"/>
    <col min="12539" max="12539" width="11.42578125" style="136" customWidth="1"/>
    <col min="12540" max="12540" width="0.7109375" style="136" customWidth="1"/>
    <col min="12541" max="12541" width="11.42578125" style="136" customWidth="1"/>
    <col min="12542" max="12785" width="8.28515625" style="136"/>
    <col min="12786" max="12787" width="1.140625" style="136" customWidth="1"/>
    <col min="12788" max="12788" width="25.28515625" style="136" customWidth="1"/>
    <col min="12789" max="12789" width="5.28515625" style="136" customWidth="1"/>
    <col min="12790" max="12790" width="0.7109375" style="136" customWidth="1"/>
    <col min="12791" max="12791" width="11.42578125" style="136" customWidth="1"/>
    <col min="12792" max="12792" width="0.7109375" style="136" customWidth="1"/>
    <col min="12793" max="12793" width="11.42578125" style="136" customWidth="1"/>
    <col min="12794" max="12794" width="0.7109375" style="136" customWidth="1"/>
    <col min="12795" max="12795" width="11.42578125" style="136" customWidth="1"/>
    <col min="12796" max="12796" width="0.7109375" style="136" customWidth="1"/>
    <col min="12797" max="12797" width="11.42578125" style="136" customWidth="1"/>
    <col min="12798" max="13041" width="8.28515625" style="136"/>
    <col min="13042" max="13043" width="1.140625" style="136" customWidth="1"/>
    <col min="13044" max="13044" width="25.28515625" style="136" customWidth="1"/>
    <col min="13045" max="13045" width="5.28515625" style="136" customWidth="1"/>
    <col min="13046" max="13046" width="0.7109375" style="136" customWidth="1"/>
    <col min="13047" max="13047" width="11.42578125" style="136" customWidth="1"/>
    <col min="13048" max="13048" width="0.7109375" style="136" customWidth="1"/>
    <col min="13049" max="13049" width="11.42578125" style="136" customWidth="1"/>
    <col min="13050" max="13050" width="0.7109375" style="136" customWidth="1"/>
    <col min="13051" max="13051" width="11.42578125" style="136" customWidth="1"/>
    <col min="13052" max="13052" width="0.7109375" style="136" customWidth="1"/>
    <col min="13053" max="13053" width="11.42578125" style="136" customWidth="1"/>
    <col min="13054" max="13297" width="8.28515625" style="136"/>
    <col min="13298" max="13299" width="1.140625" style="136" customWidth="1"/>
    <col min="13300" max="13300" width="25.28515625" style="136" customWidth="1"/>
    <col min="13301" max="13301" width="5.28515625" style="136" customWidth="1"/>
    <col min="13302" max="13302" width="0.7109375" style="136" customWidth="1"/>
    <col min="13303" max="13303" width="11.42578125" style="136" customWidth="1"/>
    <col min="13304" max="13304" width="0.7109375" style="136" customWidth="1"/>
    <col min="13305" max="13305" width="11.42578125" style="136" customWidth="1"/>
    <col min="13306" max="13306" width="0.7109375" style="136" customWidth="1"/>
    <col min="13307" max="13307" width="11.42578125" style="136" customWidth="1"/>
    <col min="13308" max="13308" width="0.7109375" style="136" customWidth="1"/>
    <col min="13309" max="13309" width="11.42578125" style="136" customWidth="1"/>
    <col min="13310" max="13553" width="8.28515625" style="136"/>
    <col min="13554" max="13555" width="1.140625" style="136" customWidth="1"/>
    <col min="13556" max="13556" width="25.28515625" style="136" customWidth="1"/>
    <col min="13557" max="13557" width="5.28515625" style="136" customWidth="1"/>
    <col min="13558" max="13558" width="0.7109375" style="136" customWidth="1"/>
    <col min="13559" max="13559" width="11.42578125" style="136" customWidth="1"/>
    <col min="13560" max="13560" width="0.7109375" style="136" customWidth="1"/>
    <col min="13561" max="13561" width="11.42578125" style="136" customWidth="1"/>
    <col min="13562" max="13562" width="0.7109375" style="136" customWidth="1"/>
    <col min="13563" max="13563" width="11.42578125" style="136" customWidth="1"/>
    <col min="13564" max="13564" width="0.7109375" style="136" customWidth="1"/>
    <col min="13565" max="13565" width="11.42578125" style="136" customWidth="1"/>
    <col min="13566" max="13809" width="8.28515625" style="136"/>
    <col min="13810" max="13811" width="1.140625" style="136" customWidth="1"/>
    <col min="13812" max="13812" width="25.28515625" style="136" customWidth="1"/>
    <col min="13813" max="13813" width="5.28515625" style="136" customWidth="1"/>
    <col min="13814" max="13814" width="0.7109375" style="136" customWidth="1"/>
    <col min="13815" max="13815" width="11.42578125" style="136" customWidth="1"/>
    <col min="13816" max="13816" width="0.7109375" style="136" customWidth="1"/>
    <col min="13817" max="13817" width="11.42578125" style="136" customWidth="1"/>
    <col min="13818" max="13818" width="0.7109375" style="136" customWidth="1"/>
    <col min="13819" max="13819" width="11.42578125" style="136" customWidth="1"/>
    <col min="13820" max="13820" width="0.7109375" style="136" customWidth="1"/>
    <col min="13821" max="13821" width="11.42578125" style="136" customWidth="1"/>
    <col min="13822" max="14065" width="8.28515625" style="136"/>
    <col min="14066" max="14067" width="1.140625" style="136" customWidth="1"/>
    <col min="14068" max="14068" width="25.28515625" style="136" customWidth="1"/>
    <col min="14069" max="14069" width="5.28515625" style="136" customWidth="1"/>
    <col min="14070" max="14070" width="0.7109375" style="136" customWidth="1"/>
    <col min="14071" max="14071" width="11.42578125" style="136" customWidth="1"/>
    <col min="14072" max="14072" width="0.7109375" style="136" customWidth="1"/>
    <col min="14073" max="14073" width="11.42578125" style="136" customWidth="1"/>
    <col min="14074" max="14074" width="0.7109375" style="136" customWidth="1"/>
    <col min="14075" max="14075" width="11.42578125" style="136" customWidth="1"/>
    <col min="14076" max="14076" width="0.7109375" style="136" customWidth="1"/>
    <col min="14077" max="14077" width="11.42578125" style="136" customWidth="1"/>
    <col min="14078" max="14321" width="8.28515625" style="136"/>
    <col min="14322" max="14323" width="1.140625" style="136" customWidth="1"/>
    <col min="14324" max="14324" width="25.28515625" style="136" customWidth="1"/>
    <col min="14325" max="14325" width="5.28515625" style="136" customWidth="1"/>
    <col min="14326" max="14326" width="0.7109375" style="136" customWidth="1"/>
    <col min="14327" max="14327" width="11.42578125" style="136" customWidth="1"/>
    <col min="14328" max="14328" width="0.7109375" style="136" customWidth="1"/>
    <col min="14329" max="14329" width="11.42578125" style="136" customWidth="1"/>
    <col min="14330" max="14330" width="0.7109375" style="136" customWidth="1"/>
    <col min="14331" max="14331" width="11.42578125" style="136" customWidth="1"/>
    <col min="14332" max="14332" width="0.7109375" style="136" customWidth="1"/>
    <col min="14333" max="14333" width="11.42578125" style="136" customWidth="1"/>
    <col min="14334" max="14577" width="8.28515625" style="136"/>
    <col min="14578" max="14579" width="1.140625" style="136" customWidth="1"/>
    <col min="14580" max="14580" width="25.28515625" style="136" customWidth="1"/>
    <col min="14581" max="14581" width="5.28515625" style="136" customWidth="1"/>
    <col min="14582" max="14582" width="0.7109375" style="136" customWidth="1"/>
    <col min="14583" max="14583" width="11.42578125" style="136" customWidth="1"/>
    <col min="14584" max="14584" width="0.7109375" style="136" customWidth="1"/>
    <col min="14585" max="14585" width="11.42578125" style="136" customWidth="1"/>
    <col min="14586" max="14586" width="0.7109375" style="136" customWidth="1"/>
    <col min="14587" max="14587" width="11.42578125" style="136" customWidth="1"/>
    <col min="14588" max="14588" width="0.7109375" style="136" customWidth="1"/>
    <col min="14589" max="14589" width="11.42578125" style="136" customWidth="1"/>
    <col min="14590" max="14833" width="8.28515625" style="136"/>
    <col min="14834" max="14835" width="1.140625" style="136" customWidth="1"/>
    <col min="14836" max="14836" width="25.28515625" style="136" customWidth="1"/>
    <col min="14837" max="14837" width="5.28515625" style="136" customWidth="1"/>
    <col min="14838" max="14838" width="0.7109375" style="136" customWidth="1"/>
    <col min="14839" max="14839" width="11.42578125" style="136" customWidth="1"/>
    <col min="14840" max="14840" width="0.7109375" style="136" customWidth="1"/>
    <col min="14841" max="14841" width="11.42578125" style="136" customWidth="1"/>
    <col min="14842" max="14842" width="0.7109375" style="136" customWidth="1"/>
    <col min="14843" max="14843" width="11.42578125" style="136" customWidth="1"/>
    <col min="14844" max="14844" width="0.7109375" style="136" customWidth="1"/>
    <col min="14845" max="14845" width="11.42578125" style="136" customWidth="1"/>
    <col min="14846" max="15089" width="8.28515625" style="136"/>
    <col min="15090" max="15091" width="1.140625" style="136" customWidth="1"/>
    <col min="15092" max="15092" width="25.28515625" style="136" customWidth="1"/>
    <col min="15093" max="15093" width="5.28515625" style="136" customWidth="1"/>
    <col min="15094" max="15094" width="0.7109375" style="136" customWidth="1"/>
    <col min="15095" max="15095" width="11.42578125" style="136" customWidth="1"/>
    <col min="15096" max="15096" width="0.7109375" style="136" customWidth="1"/>
    <col min="15097" max="15097" width="11.42578125" style="136" customWidth="1"/>
    <col min="15098" max="15098" width="0.7109375" style="136" customWidth="1"/>
    <col min="15099" max="15099" width="11.42578125" style="136" customWidth="1"/>
    <col min="15100" max="15100" width="0.7109375" style="136" customWidth="1"/>
    <col min="15101" max="15101" width="11.42578125" style="136" customWidth="1"/>
    <col min="15102" max="15345" width="8.28515625" style="136"/>
    <col min="15346" max="15347" width="1.140625" style="136" customWidth="1"/>
    <col min="15348" max="15348" width="25.28515625" style="136" customWidth="1"/>
    <col min="15349" max="15349" width="5.28515625" style="136" customWidth="1"/>
    <col min="15350" max="15350" width="0.7109375" style="136" customWidth="1"/>
    <col min="15351" max="15351" width="11.42578125" style="136" customWidth="1"/>
    <col min="15352" max="15352" width="0.7109375" style="136" customWidth="1"/>
    <col min="15353" max="15353" width="11.42578125" style="136" customWidth="1"/>
    <col min="15354" max="15354" width="0.7109375" style="136" customWidth="1"/>
    <col min="15355" max="15355" width="11.42578125" style="136" customWidth="1"/>
    <col min="15356" max="15356" width="0.7109375" style="136" customWidth="1"/>
    <col min="15357" max="15357" width="11.42578125" style="136" customWidth="1"/>
    <col min="15358" max="15601" width="8.28515625" style="136"/>
    <col min="15602" max="15603" width="1.140625" style="136" customWidth="1"/>
    <col min="15604" max="15604" width="25.28515625" style="136" customWidth="1"/>
    <col min="15605" max="15605" width="5.28515625" style="136" customWidth="1"/>
    <col min="15606" max="15606" width="0.7109375" style="136" customWidth="1"/>
    <col min="15607" max="15607" width="11.42578125" style="136" customWidth="1"/>
    <col min="15608" max="15608" width="0.7109375" style="136" customWidth="1"/>
    <col min="15609" max="15609" width="11.42578125" style="136" customWidth="1"/>
    <col min="15610" max="15610" width="0.7109375" style="136" customWidth="1"/>
    <col min="15611" max="15611" width="11.42578125" style="136" customWidth="1"/>
    <col min="15612" max="15612" width="0.7109375" style="136" customWidth="1"/>
    <col min="15613" max="15613" width="11.42578125" style="136" customWidth="1"/>
    <col min="15614" max="15857" width="8.28515625" style="136"/>
    <col min="15858" max="15859" width="1.140625" style="136" customWidth="1"/>
    <col min="15860" max="15860" width="25.28515625" style="136" customWidth="1"/>
    <col min="15861" max="15861" width="5.28515625" style="136" customWidth="1"/>
    <col min="15862" max="15862" width="0.7109375" style="136" customWidth="1"/>
    <col min="15863" max="15863" width="11.42578125" style="136" customWidth="1"/>
    <col min="15864" max="15864" width="0.7109375" style="136" customWidth="1"/>
    <col min="15865" max="15865" width="11.42578125" style="136" customWidth="1"/>
    <col min="15866" max="15866" width="0.7109375" style="136" customWidth="1"/>
    <col min="15867" max="15867" width="11.42578125" style="136" customWidth="1"/>
    <col min="15868" max="15868" width="0.7109375" style="136" customWidth="1"/>
    <col min="15869" max="15869" width="11.42578125" style="136" customWidth="1"/>
    <col min="15870" max="16113" width="8.28515625" style="136"/>
    <col min="16114" max="16115" width="1.140625" style="136" customWidth="1"/>
    <col min="16116" max="16116" width="25.28515625" style="136" customWidth="1"/>
    <col min="16117" max="16117" width="5.28515625" style="136" customWidth="1"/>
    <col min="16118" max="16118" width="0.7109375" style="136" customWidth="1"/>
    <col min="16119" max="16119" width="11.42578125" style="136" customWidth="1"/>
    <col min="16120" max="16120" width="0.7109375" style="136" customWidth="1"/>
    <col min="16121" max="16121" width="11.42578125" style="136" customWidth="1"/>
    <col min="16122" max="16122" width="0.7109375" style="136" customWidth="1"/>
    <col min="16123" max="16123" width="11.42578125" style="136" customWidth="1"/>
    <col min="16124" max="16124" width="0.7109375" style="136" customWidth="1"/>
    <col min="16125" max="16125" width="11.42578125" style="136" customWidth="1"/>
    <col min="16126" max="16384" width="8.28515625" style="136"/>
  </cols>
  <sheetData>
    <row r="1" spans="1:11" ht="21" customHeight="1">
      <c r="A1" s="135" t="s">
        <v>0</v>
      </c>
    </row>
    <row r="2" spans="1:11" ht="21" customHeight="1">
      <c r="A2" s="139" t="s">
        <v>74</v>
      </c>
      <c r="B2" s="140"/>
      <c r="C2" s="141"/>
      <c r="D2" s="141"/>
    </row>
    <row r="3" spans="1:11" ht="21" customHeight="1">
      <c r="A3" s="142" t="s">
        <v>273</v>
      </c>
      <c r="B3" s="143"/>
      <c r="C3" s="144"/>
      <c r="D3" s="144"/>
      <c r="E3" s="145"/>
      <c r="F3" s="145"/>
      <c r="G3" s="146"/>
      <c r="H3" s="145"/>
      <c r="I3" s="145"/>
      <c r="J3" s="145"/>
      <c r="K3" s="146"/>
    </row>
    <row r="4" spans="1:11" ht="18" customHeight="1">
      <c r="A4" s="135"/>
      <c r="B4" s="140"/>
      <c r="C4" s="141"/>
      <c r="D4" s="141"/>
    </row>
    <row r="5" spans="1:11" ht="20.100000000000001" customHeight="1">
      <c r="A5" s="135"/>
      <c r="B5" s="140"/>
      <c r="C5" s="141"/>
      <c r="D5" s="141"/>
      <c r="E5" s="466" t="s">
        <v>2</v>
      </c>
      <c r="F5" s="466"/>
      <c r="G5" s="466"/>
      <c r="H5" s="147"/>
      <c r="I5" s="466" t="s">
        <v>3</v>
      </c>
      <c r="J5" s="466"/>
      <c r="K5" s="466"/>
    </row>
    <row r="6" spans="1:11" ht="20.100000000000001" customHeight="1">
      <c r="A6" s="135"/>
      <c r="B6" s="140"/>
      <c r="C6" s="141"/>
      <c r="D6" s="141"/>
      <c r="E6" s="148" t="s">
        <v>4</v>
      </c>
      <c r="F6" s="148"/>
      <c r="G6" s="149" t="s">
        <v>4</v>
      </c>
      <c r="H6" s="148"/>
      <c r="I6" s="148" t="s">
        <v>4</v>
      </c>
      <c r="J6" s="148"/>
      <c r="K6" s="149" t="s">
        <v>4</v>
      </c>
    </row>
    <row r="7" spans="1:11" ht="20.100000000000001" customHeight="1">
      <c r="A7" s="135"/>
      <c r="B7" s="140"/>
      <c r="C7" s="141"/>
      <c r="D7" s="141"/>
      <c r="E7" s="150" t="s">
        <v>243</v>
      </c>
      <c r="F7" s="147"/>
      <c r="G7" s="151" t="s">
        <v>243</v>
      </c>
      <c r="H7" s="147"/>
      <c r="I7" s="150" t="s">
        <v>243</v>
      </c>
      <c r="J7" s="147"/>
      <c r="K7" s="151" t="s">
        <v>243</v>
      </c>
    </row>
    <row r="8" spans="1:11" ht="20.100000000000001" customHeight="1">
      <c r="C8" s="152"/>
      <c r="D8" s="153"/>
      <c r="E8" s="148" t="s">
        <v>271</v>
      </c>
      <c r="F8" s="154"/>
      <c r="G8" s="149" t="s">
        <v>200</v>
      </c>
      <c r="H8" s="154"/>
      <c r="I8" s="148" t="s">
        <v>271</v>
      </c>
      <c r="J8" s="148"/>
      <c r="K8" s="149" t="s">
        <v>200</v>
      </c>
    </row>
    <row r="9" spans="1:11" ht="20.100000000000001" customHeight="1">
      <c r="C9" s="152"/>
      <c r="D9" s="153"/>
      <c r="E9" s="155" t="s">
        <v>8</v>
      </c>
      <c r="F9" s="148"/>
      <c r="G9" s="156" t="s">
        <v>8</v>
      </c>
      <c r="H9" s="148"/>
      <c r="I9" s="155" t="s">
        <v>8</v>
      </c>
      <c r="J9" s="148"/>
      <c r="K9" s="156" t="s">
        <v>8</v>
      </c>
    </row>
    <row r="10" spans="1:11" ht="6" customHeight="1">
      <c r="A10" s="135"/>
      <c r="C10" s="152"/>
      <c r="D10" s="153"/>
      <c r="E10" s="157"/>
      <c r="F10" s="148"/>
      <c r="G10" s="149"/>
      <c r="H10" s="148"/>
      <c r="I10" s="157"/>
      <c r="J10" s="148"/>
      <c r="K10" s="149"/>
    </row>
    <row r="11" spans="1:11" ht="20.100000000000001" customHeight="1">
      <c r="A11" s="135" t="s">
        <v>75</v>
      </c>
      <c r="C11" s="152"/>
      <c r="D11" s="153"/>
      <c r="E11" s="157"/>
      <c r="F11" s="148"/>
      <c r="G11" s="149"/>
      <c r="H11" s="148"/>
      <c r="I11" s="157"/>
      <c r="J11" s="148"/>
      <c r="K11" s="149"/>
    </row>
    <row r="12" spans="1:11" ht="6" customHeight="1">
      <c r="C12" s="152"/>
      <c r="D12" s="153"/>
      <c r="E12" s="157"/>
      <c r="F12" s="148"/>
      <c r="G12" s="149"/>
      <c r="H12" s="148"/>
      <c r="I12" s="157"/>
      <c r="J12" s="148"/>
      <c r="K12" s="149"/>
    </row>
    <row r="13" spans="1:11" ht="20.100000000000001" customHeight="1">
      <c r="A13" s="158" t="s">
        <v>76</v>
      </c>
      <c r="B13" s="158"/>
      <c r="C13" s="159"/>
      <c r="D13" s="152"/>
      <c r="E13" s="160">
        <v>2589314437</v>
      </c>
      <c r="F13" s="161"/>
      <c r="G13" s="162">
        <v>3640574801</v>
      </c>
      <c r="H13" s="161"/>
      <c r="I13" s="160">
        <v>1929145543</v>
      </c>
      <c r="J13" s="161"/>
      <c r="K13" s="162">
        <v>1694070976</v>
      </c>
    </row>
    <row r="14" spans="1:11" ht="20.100000000000001" customHeight="1">
      <c r="A14" s="158" t="s">
        <v>77</v>
      </c>
      <c r="B14" s="158"/>
      <c r="C14" s="159"/>
      <c r="D14" s="152"/>
      <c r="E14" s="160">
        <v>67514975</v>
      </c>
      <c r="F14" s="161"/>
      <c r="G14" s="162">
        <v>87416974</v>
      </c>
      <c r="H14" s="161"/>
      <c r="I14" s="160">
        <v>1872020</v>
      </c>
      <c r="J14" s="161"/>
      <c r="K14" s="162">
        <v>0</v>
      </c>
    </row>
    <row r="15" spans="1:11" ht="20.100000000000001" customHeight="1">
      <c r="A15" s="158" t="s">
        <v>78</v>
      </c>
      <c r="B15" s="158"/>
      <c r="C15" s="159"/>
      <c r="D15" s="152"/>
      <c r="E15" s="160">
        <v>158128347</v>
      </c>
      <c r="F15" s="161"/>
      <c r="G15" s="162">
        <v>110447859</v>
      </c>
      <c r="H15" s="161"/>
      <c r="I15" s="160">
        <v>51571231</v>
      </c>
      <c r="J15" s="161"/>
      <c r="K15" s="162">
        <v>81892927</v>
      </c>
    </row>
    <row r="16" spans="1:11" ht="20.100000000000001" customHeight="1">
      <c r="A16" s="158" t="s">
        <v>79</v>
      </c>
      <c r="B16" s="158"/>
      <c r="C16" s="159"/>
      <c r="D16" s="152"/>
      <c r="E16" s="160">
        <v>139320410</v>
      </c>
      <c r="F16" s="161"/>
      <c r="G16" s="162">
        <v>22121769</v>
      </c>
      <c r="H16" s="161"/>
      <c r="I16" s="160">
        <v>0</v>
      </c>
      <c r="J16" s="161"/>
      <c r="K16" s="162">
        <v>0</v>
      </c>
    </row>
    <row r="17" spans="1:11" ht="20.100000000000001" customHeight="1">
      <c r="A17" s="158" t="s">
        <v>80</v>
      </c>
      <c r="B17" s="158"/>
      <c r="C17" s="159"/>
      <c r="D17" s="152"/>
      <c r="E17" s="160">
        <v>-1805475551</v>
      </c>
      <c r="F17" s="161"/>
      <c r="G17" s="162">
        <v>-2233151647</v>
      </c>
      <c r="H17" s="161"/>
      <c r="I17" s="160">
        <v>-1323410185</v>
      </c>
      <c r="J17" s="161"/>
      <c r="K17" s="162">
        <v>-1006343328</v>
      </c>
    </row>
    <row r="18" spans="1:11" ht="20.100000000000001" customHeight="1">
      <c r="A18" s="158" t="s">
        <v>81</v>
      </c>
      <c r="B18" s="158"/>
      <c r="C18" s="159"/>
      <c r="D18" s="152"/>
      <c r="E18" s="160">
        <v>-46504087</v>
      </c>
      <c r="F18" s="161"/>
      <c r="G18" s="162">
        <v>-64391916</v>
      </c>
      <c r="H18" s="161"/>
      <c r="I18" s="160">
        <v>-1483944</v>
      </c>
      <c r="J18" s="161"/>
      <c r="K18" s="162">
        <v>0</v>
      </c>
    </row>
    <row r="19" spans="1:11" ht="20.100000000000001" customHeight="1">
      <c r="A19" s="158" t="s">
        <v>82</v>
      </c>
      <c r="B19" s="158"/>
      <c r="C19" s="159"/>
      <c r="D19" s="152"/>
      <c r="E19" s="160">
        <v>-138667887</v>
      </c>
      <c r="F19" s="161"/>
      <c r="G19" s="162">
        <v>-111654454</v>
      </c>
      <c r="H19" s="161"/>
      <c r="I19" s="160">
        <v>-45123227</v>
      </c>
      <c r="J19" s="161"/>
      <c r="K19" s="162">
        <v>-54288579</v>
      </c>
    </row>
    <row r="20" spans="1:11" ht="20.100000000000001" customHeight="1">
      <c r="A20" s="158" t="s">
        <v>83</v>
      </c>
      <c r="B20" s="158"/>
      <c r="C20" s="159"/>
      <c r="D20" s="152"/>
      <c r="E20" s="165">
        <v>-88889356</v>
      </c>
      <c r="F20" s="161"/>
      <c r="G20" s="166">
        <v>-14708511</v>
      </c>
      <c r="H20" s="161"/>
      <c r="I20" s="167">
        <v>0</v>
      </c>
      <c r="J20" s="161"/>
      <c r="K20" s="168">
        <v>0</v>
      </c>
    </row>
    <row r="21" spans="1:11" ht="6" customHeight="1">
      <c r="A21" s="135"/>
      <c r="B21" s="135"/>
      <c r="C21" s="152"/>
      <c r="D21" s="152"/>
      <c r="E21" s="169"/>
      <c r="I21" s="169"/>
    </row>
    <row r="22" spans="1:11" ht="20.100000000000001" customHeight="1">
      <c r="A22" s="135" t="s">
        <v>84</v>
      </c>
      <c r="C22" s="152"/>
      <c r="D22" s="152"/>
      <c r="E22" s="170">
        <f>SUM(E13:E21)</f>
        <v>874741288</v>
      </c>
      <c r="G22" s="171">
        <f>SUM(G13:G21)</f>
        <v>1436654875</v>
      </c>
      <c r="I22" s="170">
        <f>SUM(I13:I21)</f>
        <v>612571438</v>
      </c>
      <c r="K22" s="171">
        <f>SUM(K13:K21)</f>
        <v>715331996</v>
      </c>
    </row>
    <row r="23" spans="1:11" ht="20.100000000000001" customHeight="1">
      <c r="A23" s="136" t="s">
        <v>85</v>
      </c>
      <c r="C23" s="152"/>
      <c r="D23" s="152"/>
      <c r="E23" s="172">
        <v>214888338</v>
      </c>
      <c r="F23" s="161"/>
      <c r="G23" s="173">
        <v>20159421</v>
      </c>
      <c r="H23" s="161"/>
      <c r="I23" s="172">
        <v>100446395</v>
      </c>
      <c r="J23" s="161"/>
      <c r="K23" s="173">
        <v>65435970</v>
      </c>
    </row>
    <row r="24" spans="1:11" ht="6" customHeight="1">
      <c r="A24" s="135"/>
      <c r="B24" s="135"/>
      <c r="C24" s="152"/>
      <c r="D24" s="152"/>
      <c r="E24" s="169"/>
      <c r="I24" s="169"/>
    </row>
    <row r="25" spans="1:11" ht="20.100000000000001" customHeight="1">
      <c r="A25" s="135" t="s">
        <v>86</v>
      </c>
      <c r="C25" s="152"/>
      <c r="D25" s="152"/>
      <c r="E25" s="174">
        <f>SUM(E22:E23)</f>
        <v>1089629626</v>
      </c>
      <c r="G25" s="175">
        <f>SUM(G22:G23)</f>
        <v>1456814296</v>
      </c>
      <c r="I25" s="174">
        <f>SUM(I22:I23)</f>
        <v>713017833</v>
      </c>
      <c r="K25" s="175">
        <f>SUM(K22:K23)</f>
        <v>780767966</v>
      </c>
    </row>
    <row r="26" spans="1:11" ht="6" customHeight="1">
      <c r="C26" s="152"/>
      <c r="D26" s="152"/>
      <c r="E26" s="170"/>
      <c r="G26" s="171"/>
      <c r="I26" s="170"/>
      <c r="K26" s="171"/>
    </row>
    <row r="27" spans="1:11" ht="20.100000000000001" customHeight="1">
      <c r="A27" s="136" t="s">
        <v>87</v>
      </c>
      <c r="C27" s="152"/>
      <c r="D27" s="152"/>
      <c r="E27" s="160">
        <v>-52119643</v>
      </c>
      <c r="F27" s="161"/>
      <c r="G27" s="162">
        <v>-43440876</v>
      </c>
      <c r="H27" s="161"/>
      <c r="I27" s="160">
        <v>-21528311</v>
      </c>
      <c r="J27" s="161"/>
      <c r="K27" s="162">
        <v>-9727442</v>
      </c>
    </row>
    <row r="28" spans="1:11" ht="20.100000000000001" customHeight="1">
      <c r="A28" s="136" t="s">
        <v>88</v>
      </c>
      <c r="C28" s="159"/>
      <c r="D28" s="152"/>
      <c r="E28" s="160">
        <v>-407121312</v>
      </c>
      <c r="F28" s="161"/>
      <c r="G28" s="162">
        <v>-386914996</v>
      </c>
      <c r="H28" s="161"/>
      <c r="I28" s="160">
        <v>-232113010</v>
      </c>
      <c r="J28" s="161"/>
      <c r="K28" s="162">
        <v>-233775469</v>
      </c>
    </row>
    <row r="29" spans="1:11" ht="20.100000000000001" customHeight="1">
      <c r="A29" s="136" t="s">
        <v>89</v>
      </c>
      <c r="C29" s="159"/>
      <c r="D29" s="152"/>
      <c r="E29" s="170"/>
      <c r="G29" s="171"/>
      <c r="I29" s="170"/>
      <c r="K29" s="171"/>
    </row>
    <row r="30" spans="1:11" ht="20.100000000000001" customHeight="1">
      <c r="B30" s="176" t="s">
        <v>259</v>
      </c>
      <c r="C30" s="177"/>
      <c r="D30" s="152"/>
      <c r="E30" s="160">
        <v>1604804</v>
      </c>
      <c r="F30" s="161"/>
      <c r="G30" s="162">
        <v>1595861</v>
      </c>
      <c r="H30" s="161"/>
      <c r="I30" s="170">
        <v>1402824</v>
      </c>
      <c r="J30" s="161"/>
      <c r="K30" s="171">
        <v>1824392</v>
      </c>
    </row>
    <row r="31" spans="1:11" ht="20.100000000000001" customHeight="1">
      <c r="A31" s="136" t="s">
        <v>90</v>
      </c>
      <c r="C31" s="159"/>
      <c r="D31" s="152"/>
      <c r="E31" s="160">
        <v>-850074</v>
      </c>
      <c r="F31" s="161"/>
      <c r="G31" s="162">
        <v>-85959</v>
      </c>
      <c r="H31" s="161"/>
      <c r="I31" s="160">
        <v>65146</v>
      </c>
      <c r="J31" s="161"/>
      <c r="K31" s="162">
        <v>0</v>
      </c>
    </row>
    <row r="32" spans="1:11" ht="20.100000000000001" customHeight="1">
      <c r="A32" s="136" t="s">
        <v>91</v>
      </c>
      <c r="D32" s="152"/>
      <c r="E32" s="170">
        <v>-73765742</v>
      </c>
      <c r="F32" s="161"/>
      <c r="G32" s="171">
        <v>-77386310</v>
      </c>
      <c r="H32" s="161"/>
      <c r="I32" s="160">
        <v>-60435629</v>
      </c>
      <c r="J32" s="161"/>
      <c r="K32" s="162">
        <v>-67717999</v>
      </c>
    </row>
    <row r="33" spans="1:11" ht="20.100000000000001" customHeight="1">
      <c r="A33" s="136" t="s">
        <v>92</v>
      </c>
      <c r="D33" s="152"/>
      <c r="E33" s="163">
        <v>34888084</v>
      </c>
      <c r="F33" s="161"/>
      <c r="G33" s="164">
        <v>29308611</v>
      </c>
      <c r="H33" s="161"/>
      <c r="I33" s="160">
        <v>0</v>
      </c>
      <c r="J33" s="161"/>
      <c r="K33" s="162">
        <v>0</v>
      </c>
    </row>
    <row r="34" spans="1:11" ht="20.100000000000001" customHeight="1">
      <c r="A34" s="220" t="s">
        <v>282</v>
      </c>
      <c r="D34" s="152"/>
      <c r="E34" s="379">
        <v>-11662624</v>
      </c>
      <c r="G34" s="380">
        <v>-48876712</v>
      </c>
      <c r="I34" s="165">
        <v>0</v>
      </c>
      <c r="J34" s="136"/>
      <c r="K34" s="166">
        <v>0</v>
      </c>
    </row>
    <row r="35" spans="1:11" ht="6" customHeight="1">
      <c r="C35" s="159"/>
      <c r="D35" s="152"/>
      <c r="E35" s="169"/>
      <c r="I35" s="169"/>
    </row>
    <row r="36" spans="1:11" ht="20.100000000000001" customHeight="1">
      <c r="A36" s="135" t="s">
        <v>260</v>
      </c>
      <c r="D36" s="152"/>
      <c r="E36" s="170">
        <f>SUM(E25,E27:E34)</f>
        <v>580603119</v>
      </c>
      <c r="G36" s="171">
        <f>SUM(G25,G27:G34)</f>
        <v>931013915</v>
      </c>
      <c r="I36" s="170">
        <f>SUM(I25,I27:I34)</f>
        <v>400408853</v>
      </c>
      <c r="K36" s="171">
        <f>SUM(K25,K27:K34)</f>
        <v>471371448</v>
      </c>
    </row>
    <row r="37" spans="1:11" ht="20.100000000000001" customHeight="1">
      <c r="A37" s="136" t="s">
        <v>212</v>
      </c>
      <c r="D37" s="152"/>
      <c r="E37" s="218">
        <v>-127439907</v>
      </c>
      <c r="F37" s="161"/>
      <c r="G37" s="179">
        <v>-97608073</v>
      </c>
      <c r="H37" s="161"/>
      <c r="I37" s="199">
        <v>-104570695</v>
      </c>
      <c r="J37" s="161"/>
      <c r="K37" s="180">
        <v>-98233386</v>
      </c>
    </row>
    <row r="38" spans="1:11" ht="6" customHeight="1">
      <c r="C38" s="159"/>
      <c r="D38" s="152"/>
      <c r="E38" s="169"/>
      <c r="I38" s="169"/>
    </row>
    <row r="39" spans="1:11" ht="20.100000000000001" customHeight="1">
      <c r="A39" s="135" t="s">
        <v>249</v>
      </c>
      <c r="B39" s="135"/>
      <c r="C39" s="159"/>
      <c r="D39" s="152"/>
      <c r="E39" s="202">
        <f>SUM(E36:E37)</f>
        <v>453163212</v>
      </c>
      <c r="G39" s="146">
        <f>SUM(G36:G37)</f>
        <v>833405842</v>
      </c>
      <c r="I39" s="202">
        <f>SUM(I36:I37)</f>
        <v>295838158</v>
      </c>
      <c r="K39" s="146">
        <f>SUM(K36:K37)</f>
        <v>373138062</v>
      </c>
    </row>
    <row r="40" spans="1:11" ht="20.100000000000001" customHeight="1">
      <c r="A40" s="135"/>
      <c r="B40" s="135"/>
      <c r="C40" s="159"/>
      <c r="D40" s="152"/>
    </row>
    <row r="41" spans="1:11" ht="20.100000000000001" customHeight="1">
      <c r="A41" s="135"/>
      <c r="B41" s="135"/>
      <c r="C41" s="159"/>
      <c r="D41" s="152"/>
    </row>
    <row r="42" spans="1:11" ht="20.100000000000001" customHeight="1">
      <c r="A42" s="135"/>
      <c r="B42" s="135"/>
      <c r="C42" s="159"/>
      <c r="D42" s="152"/>
    </row>
    <row r="43" spans="1:11" ht="20.100000000000001" customHeight="1">
      <c r="A43" s="135"/>
      <c r="B43" s="135"/>
      <c r="C43" s="159"/>
      <c r="D43" s="152"/>
    </row>
    <row r="44" spans="1:11" ht="20.100000000000001" customHeight="1">
      <c r="A44" s="135"/>
      <c r="B44" s="135"/>
      <c r="C44" s="159"/>
      <c r="D44" s="152"/>
    </row>
    <row r="45" spans="1:11" ht="21" customHeight="1">
      <c r="A45" s="181" t="str">
        <f>+' P2-5 TH'!A50</f>
        <v>หมายเหตุประกอบข้อมูลทางการเงินในหน้า 16 ถึง 50 เป็นส่วนหนึ่งของข้อมูลทางการเงินระหว่างกาลนี้</v>
      </c>
      <c r="B45" s="182"/>
      <c r="C45" s="183"/>
      <c r="D45" s="184"/>
      <c r="E45" s="175"/>
      <c r="F45" s="145"/>
      <c r="G45" s="175"/>
      <c r="H45" s="145"/>
      <c r="I45" s="175"/>
      <c r="J45" s="145"/>
      <c r="K45" s="175"/>
    </row>
    <row r="46" spans="1:11" ht="21" customHeight="1">
      <c r="A46" s="140" t="s">
        <v>0</v>
      </c>
      <c r="B46" s="140"/>
      <c r="C46" s="141"/>
      <c r="D46" s="141"/>
    </row>
    <row r="47" spans="1:11" ht="21" customHeight="1">
      <c r="A47" s="140" t="s">
        <v>74</v>
      </c>
      <c r="B47" s="140"/>
      <c r="C47" s="141"/>
      <c r="D47" s="141"/>
    </row>
    <row r="48" spans="1:11" ht="21" customHeight="1">
      <c r="A48" s="143" t="s">
        <v>273</v>
      </c>
      <c r="B48" s="143"/>
      <c r="C48" s="144"/>
      <c r="D48" s="144"/>
      <c r="E48" s="145"/>
      <c r="F48" s="145"/>
      <c r="G48" s="146"/>
      <c r="H48" s="145"/>
      <c r="I48" s="145"/>
      <c r="J48" s="145"/>
      <c r="K48" s="146"/>
    </row>
    <row r="49" spans="1:13" ht="17.45" customHeight="1">
      <c r="A49" s="140"/>
      <c r="B49" s="140"/>
      <c r="C49" s="141"/>
      <c r="D49" s="141"/>
    </row>
    <row r="50" spans="1:13" s="188" customFormat="1" ht="20.100000000000001" customHeight="1">
      <c r="A50" s="185"/>
      <c r="B50" s="185"/>
      <c r="C50" s="186"/>
      <c r="D50" s="186"/>
      <c r="E50" s="467" t="s">
        <v>2</v>
      </c>
      <c r="F50" s="467"/>
      <c r="G50" s="467"/>
      <c r="H50" s="187"/>
      <c r="I50" s="467" t="s">
        <v>3</v>
      </c>
      <c r="J50" s="467"/>
      <c r="K50" s="467"/>
    </row>
    <row r="51" spans="1:13" s="188" customFormat="1" ht="20.100000000000001" customHeight="1">
      <c r="A51" s="185"/>
      <c r="B51" s="185"/>
      <c r="C51" s="186"/>
      <c r="D51" s="186"/>
      <c r="E51" s="189" t="s">
        <v>4</v>
      </c>
      <c r="F51" s="189"/>
      <c r="G51" s="190" t="s">
        <v>4</v>
      </c>
      <c r="H51" s="189"/>
      <c r="I51" s="189" t="s">
        <v>4</v>
      </c>
      <c r="J51" s="189"/>
      <c r="K51" s="190" t="s">
        <v>4</v>
      </c>
    </row>
    <row r="52" spans="1:13" s="188" customFormat="1" ht="20.100000000000001" customHeight="1">
      <c r="A52" s="185"/>
      <c r="B52" s="185"/>
      <c r="C52" s="186"/>
      <c r="D52" s="186"/>
      <c r="E52" s="150" t="s">
        <v>243</v>
      </c>
      <c r="F52" s="148"/>
      <c r="G52" s="151" t="s">
        <v>243</v>
      </c>
      <c r="H52" s="148"/>
      <c r="I52" s="150" t="s">
        <v>243</v>
      </c>
      <c r="J52" s="148"/>
      <c r="K52" s="151" t="s">
        <v>243</v>
      </c>
    </row>
    <row r="53" spans="1:13" s="188" customFormat="1" ht="20.100000000000001" customHeight="1">
      <c r="A53" s="185"/>
      <c r="B53" s="185"/>
      <c r="C53" s="186"/>
      <c r="D53" s="186"/>
      <c r="E53" s="148" t="s">
        <v>271</v>
      </c>
      <c r="F53" s="154"/>
      <c r="G53" s="149" t="s">
        <v>200</v>
      </c>
      <c r="H53" s="154"/>
      <c r="I53" s="148" t="s">
        <v>271</v>
      </c>
      <c r="J53" s="148"/>
      <c r="K53" s="149" t="s">
        <v>200</v>
      </c>
    </row>
    <row r="54" spans="1:13" s="188" customFormat="1" ht="20.100000000000001" customHeight="1">
      <c r="A54" s="185"/>
      <c r="B54" s="185"/>
      <c r="C54" s="186"/>
      <c r="D54" s="186"/>
      <c r="E54" s="191" t="s">
        <v>8</v>
      </c>
      <c r="F54" s="189"/>
      <c r="G54" s="192" t="s">
        <v>8</v>
      </c>
      <c r="H54" s="189"/>
      <c r="I54" s="191" t="s">
        <v>8</v>
      </c>
      <c r="J54" s="189"/>
      <c r="K54" s="192" t="s">
        <v>8</v>
      </c>
    </row>
    <row r="55" spans="1:13" ht="5.0999999999999996" customHeight="1">
      <c r="A55" s="193"/>
      <c r="B55" s="193"/>
      <c r="C55" s="159"/>
      <c r="D55" s="152"/>
      <c r="E55" s="170"/>
      <c r="G55" s="171"/>
      <c r="I55" s="170"/>
      <c r="K55" s="171"/>
    </row>
    <row r="56" spans="1:13" ht="20.100000000000001" customHeight="1">
      <c r="A56" s="135" t="s">
        <v>93</v>
      </c>
      <c r="C56" s="159"/>
      <c r="D56" s="152"/>
      <c r="E56" s="169"/>
      <c r="I56" s="169"/>
    </row>
    <row r="57" spans="1:13" ht="20.100000000000001" customHeight="1">
      <c r="A57" s="194" t="s">
        <v>137</v>
      </c>
      <c r="C57" s="159"/>
      <c r="D57" s="152"/>
      <c r="E57" s="169"/>
      <c r="I57" s="169"/>
    </row>
    <row r="58" spans="1:13" ht="20.100000000000001" customHeight="1">
      <c r="A58" s="135"/>
      <c r="B58" s="194" t="s">
        <v>138</v>
      </c>
      <c r="C58" s="159"/>
      <c r="D58" s="152"/>
      <c r="E58" s="169"/>
      <c r="I58" s="169"/>
    </row>
    <row r="59" spans="1:13" ht="20.100000000000001" customHeight="1">
      <c r="B59" s="195" t="s">
        <v>223</v>
      </c>
      <c r="C59" s="194"/>
      <c r="D59" s="152"/>
      <c r="E59" s="169"/>
      <c r="I59" s="170"/>
      <c r="K59" s="171"/>
    </row>
    <row r="60" spans="1:13" ht="20.100000000000001" customHeight="1">
      <c r="B60" s="195"/>
      <c r="C60" s="194" t="s">
        <v>224</v>
      </c>
      <c r="D60" s="152"/>
      <c r="E60" s="169"/>
      <c r="I60" s="170"/>
      <c r="K60" s="171"/>
      <c r="M60" s="298"/>
    </row>
    <row r="61" spans="1:13" ht="20.100000000000001" customHeight="1">
      <c r="B61" s="194"/>
      <c r="C61" s="194" t="s">
        <v>225</v>
      </c>
      <c r="D61" s="152"/>
      <c r="E61" s="160">
        <v>-57277468</v>
      </c>
      <c r="F61" s="161"/>
      <c r="G61" s="162">
        <v>34188342</v>
      </c>
      <c r="H61" s="161"/>
      <c r="I61" s="160">
        <v>-57277468</v>
      </c>
      <c r="J61" s="161"/>
      <c r="K61" s="162">
        <v>34188342</v>
      </c>
    </row>
    <row r="62" spans="1:13" ht="20.100000000000001" customHeight="1">
      <c r="B62" s="195" t="s">
        <v>94</v>
      </c>
      <c r="C62" s="194"/>
      <c r="D62" s="152"/>
      <c r="E62" s="169"/>
      <c r="I62" s="170"/>
      <c r="K62" s="171"/>
    </row>
    <row r="63" spans="1:13" ht="20.100000000000001" customHeight="1">
      <c r="B63" s="194"/>
      <c r="C63" s="194" t="s">
        <v>95</v>
      </c>
      <c r="D63" s="152"/>
      <c r="E63" s="169">
        <v>8079415</v>
      </c>
      <c r="G63" s="138">
        <v>16008371</v>
      </c>
      <c r="I63" s="160">
        <v>0</v>
      </c>
      <c r="K63" s="162">
        <v>0</v>
      </c>
    </row>
    <row r="64" spans="1:13" ht="20.100000000000001" customHeight="1">
      <c r="B64" s="195" t="s">
        <v>133</v>
      </c>
      <c r="C64" s="194"/>
      <c r="D64" s="152"/>
      <c r="E64" s="170"/>
      <c r="G64" s="171"/>
      <c r="I64" s="169"/>
    </row>
    <row r="65" spans="1:11" ht="20.100000000000001" customHeight="1">
      <c r="B65" s="194"/>
      <c r="C65" s="194" t="s">
        <v>93</v>
      </c>
      <c r="D65" s="152"/>
      <c r="E65" s="172">
        <v>11455494</v>
      </c>
      <c r="F65" s="161"/>
      <c r="G65" s="173">
        <v>-6837668</v>
      </c>
      <c r="H65" s="161"/>
      <c r="I65" s="199">
        <v>11455494</v>
      </c>
      <c r="J65" s="161"/>
      <c r="K65" s="180">
        <v>-6837668</v>
      </c>
    </row>
    <row r="66" spans="1:11" ht="5.0999999999999996" customHeight="1">
      <c r="C66" s="159"/>
      <c r="D66" s="152"/>
      <c r="E66" s="170"/>
      <c r="G66" s="171"/>
      <c r="I66" s="170"/>
      <c r="K66" s="171"/>
    </row>
    <row r="67" spans="1:11" ht="20.100000000000001" customHeight="1">
      <c r="A67" s="198" t="s">
        <v>134</v>
      </c>
      <c r="C67" s="159"/>
      <c r="D67" s="152"/>
      <c r="E67" s="169"/>
      <c r="I67" s="169"/>
    </row>
    <row r="68" spans="1:11" ht="20.100000000000001" customHeight="1">
      <c r="B68" s="200" t="s">
        <v>96</v>
      </c>
      <c r="C68" s="201"/>
      <c r="D68" s="152"/>
      <c r="E68" s="202">
        <f>SUM(E61:E65)</f>
        <v>-37742559</v>
      </c>
      <c r="G68" s="146">
        <f>SUM(G61:G65)</f>
        <v>43359045</v>
      </c>
      <c r="I68" s="202">
        <f>SUM(I61:I65)</f>
        <v>-45821974</v>
      </c>
      <c r="K68" s="146">
        <f>SUM(K61:K65)</f>
        <v>27350674</v>
      </c>
    </row>
    <row r="69" spans="1:11" ht="5.0999999999999996" customHeight="1">
      <c r="C69" s="159"/>
      <c r="D69" s="152"/>
      <c r="E69" s="170"/>
      <c r="G69" s="171"/>
      <c r="I69" s="170"/>
      <c r="K69" s="171"/>
    </row>
    <row r="70" spans="1:11" ht="20.100000000000001" customHeight="1" thickBot="1">
      <c r="A70" s="135" t="s">
        <v>233</v>
      </c>
      <c r="C70" s="159"/>
      <c r="D70" s="152"/>
      <c r="E70" s="203">
        <f>SUM(E68,E39)</f>
        <v>415420653</v>
      </c>
      <c r="G70" s="204">
        <f>SUM(G68,G39)</f>
        <v>876764887</v>
      </c>
      <c r="I70" s="203">
        <f>SUM(I39+I68)</f>
        <v>250016184</v>
      </c>
      <c r="K70" s="204">
        <f>SUM(K39+K68)</f>
        <v>400488736</v>
      </c>
    </row>
    <row r="71" spans="1:11" ht="8.25" customHeight="1" thickTop="1">
      <c r="A71" s="135"/>
      <c r="C71" s="159"/>
      <c r="D71" s="152"/>
      <c r="E71" s="210"/>
      <c r="F71" s="136"/>
      <c r="G71" s="211"/>
      <c r="H71" s="136"/>
      <c r="I71" s="210"/>
      <c r="J71" s="136"/>
      <c r="K71" s="211"/>
    </row>
    <row r="72" spans="1:11" ht="20.100000000000001" customHeight="1">
      <c r="A72" s="135" t="s">
        <v>320</v>
      </c>
      <c r="B72" s="135"/>
      <c r="C72" s="159"/>
      <c r="D72" s="152"/>
      <c r="E72" s="210"/>
      <c r="F72" s="136"/>
      <c r="G72" s="211"/>
      <c r="H72" s="136"/>
      <c r="I72" s="210"/>
      <c r="J72" s="136"/>
      <c r="K72" s="211"/>
    </row>
    <row r="73" spans="1:11" ht="5.0999999999999996" customHeight="1">
      <c r="C73" s="159"/>
      <c r="D73" s="152"/>
      <c r="E73" s="210"/>
      <c r="F73" s="136"/>
      <c r="G73" s="211"/>
      <c r="H73" s="136"/>
      <c r="I73" s="210"/>
      <c r="J73" s="136"/>
      <c r="K73" s="211"/>
    </row>
    <row r="74" spans="1:11" ht="20.100000000000001" customHeight="1">
      <c r="A74" s="152"/>
      <c r="B74" s="136" t="s">
        <v>226</v>
      </c>
      <c r="C74" s="159"/>
      <c r="D74" s="152"/>
      <c r="E74" s="160">
        <v>438473886</v>
      </c>
      <c r="F74" s="161"/>
      <c r="G74" s="162">
        <v>833080241</v>
      </c>
      <c r="H74" s="161"/>
      <c r="I74" s="160">
        <v>295838158</v>
      </c>
      <c r="J74" s="161"/>
      <c r="K74" s="162">
        <v>373138062</v>
      </c>
    </row>
    <row r="75" spans="1:11" ht="20.100000000000001" customHeight="1">
      <c r="A75" s="152"/>
      <c r="B75" s="136" t="s">
        <v>227</v>
      </c>
      <c r="C75" s="159"/>
      <c r="D75" s="152"/>
      <c r="E75" s="172">
        <v>14689326</v>
      </c>
      <c r="F75" s="161"/>
      <c r="G75" s="173">
        <v>325601</v>
      </c>
      <c r="H75" s="161"/>
      <c r="I75" s="165">
        <v>0</v>
      </c>
      <c r="J75" s="161"/>
      <c r="K75" s="166">
        <v>0</v>
      </c>
    </row>
    <row r="76" spans="1:11" ht="5.0999999999999996" customHeight="1">
      <c r="C76" s="159"/>
      <c r="D76" s="152"/>
      <c r="E76" s="160"/>
      <c r="F76" s="161"/>
      <c r="G76" s="162"/>
      <c r="H76" s="161"/>
      <c r="I76" s="160"/>
      <c r="J76" s="161"/>
      <c r="K76" s="162"/>
    </row>
    <row r="77" spans="1:11" ht="20.100000000000001" customHeight="1" thickBot="1">
      <c r="A77" s="152"/>
      <c r="C77" s="159"/>
      <c r="D77" s="152"/>
      <c r="E77" s="205">
        <f>SUM(E74:E75)</f>
        <v>453163212</v>
      </c>
      <c r="F77" s="161"/>
      <c r="G77" s="206">
        <f>SUM(G74:G75)</f>
        <v>833405842</v>
      </c>
      <c r="H77" s="161"/>
      <c r="I77" s="205">
        <f>SUM(I74:I76)</f>
        <v>295838158</v>
      </c>
      <c r="J77" s="161"/>
      <c r="K77" s="206">
        <f>SUM(K74:K76)</f>
        <v>373138062</v>
      </c>
    </row>
    <row r="78" spans="1:11" ht="8.25" customHeight="1" thickTop="1">
      <c r="A78" s="152"/>
      <c r="C78" s="159"/>
      <c r="D78" s="152"/>
      <c r="E78" s="210"/>
      <c r="F78" s="136"/>
      <c r="G78" s="211"/>
      <c r="H78" s="136"/>
      <c r="I78" s="210"/>
      <c r="J78" s="136"/>
      <c r="K78" s="211"/>
    </row>
    <row r="79" spans="1:11" ht="20.100000000000001" customHeight="1">
      <c r="A79" s="135" t="s">
        <v>321</v>
      </c>
      <c r="C79" s="159"/>
      <c r="D79" s="152"/>
      <c r="E79" s="170"/>
      <c r="G79" s="171"/>
      <c r="I79" s="170"/>
      <c r="K79" s="171"/>
    </row>
    <row r="80" spans="1:11" ht="5.0999999999999996" customHeight="1">
      <c r="C80" s="159"/>
      <c r="D80" s="152"/>
      <c r="E80" s="169"/>
      <c r="I80" s="169"/>
    </row>
    <row r="81" spans="1:11" ht="20.100000000000001" customHeight="1">
      <c r="B81" s="136" t="s">
        <v>226</v>
      </c>
      <c r="C81" s="159"/>
      <c r="D81" s="152"/>
      <c r="E81" s="196">
        <v>400731327</v>
      </c>
      <c r="F81" s="161"/>
      <c r="G81" s="197">
        <v>876439286</v>
      </c>
      <c r="H81" s="161"/>
      <c r="I81" s="196">
        <v>250016184</v>
      </c>
      <c r="J81" s="161"/>
      <c r="K81" s="197">
        <v>400488736</v>
      </c>
    </row>
    <row r="82" spans="1:11" ht="20.100000000000001" customHeight="1">
      <c r="B82" s="136" t="s">
        <v>227</v>
      </c>
      <c r="C82" s="159"/>
      <c r="D82" s="152"/>
      <c r="E82" s="207">
        <v>14689326</v>
      </c>
      <c r="F82" s="161"/>
      <c r="G82" s="178">
        <v>325601</v>
      </c>
      <c r="H82" s="161"/>
      <c r="I82" s="199">
        <v>0</v>
      </c>
      <c r="J82" s="161"/>
      <c r="K82" s="180">
        <v>0</v>
      </c>
    </row>
    <row r="83" spans="1:11" ht="5.0999999999999996" customHeight="1">
      <c r="C83" s="159"/>
      <c r="D83" s="152"/>
      <c r="E83" s="160"/>
      <c r="F83" s="161"/>
      <c r="G83" s="162"/>
      <c r="H83" s="161"/>
      <c r="I83" s="160"/>
      <c r="J83" s="161"/>
      <c r="K83" s="162"/>
    </row>
    <row r="84" spans="1:11" ht="20.100000000000001" customHeight="1" thickBot="1">
      <c r="C84" s="159"/>
      <c r="D84" s="152"/>
      <c r="E84" s="208">
        <f>SUM(E81:E82)</f>
        <v>415420653</v>
      </c>
      <c r="F84" s="161"/>
      <c r="G84" s="209">
        <f>SUM(G81:G82)</f>
        <v>876764887</v>
      </c>
      <c r="H84" s="161"/>
      <c r="I84" s="208">
        <f>SUM(I81:I82)</f>
        <v>250016184</v>
      </c>
      <c r="J84" s="161"/>
      <c r="K84" s="209">
        <f>SUM(K81:K82)</f>
        <v>400488736</v>
      </c>
    </row>
    <row r="85" spans="1:11" ht="8.25" customHeight="1" thickTop="1">
      <c r="C85" s="159"/>
      <c r="D85" s="152"/>
      <c r="E85" s="210"/>
      <c r="F85" s="136"/>
      <c r="G85" s="211"/>
      <c r="H85" s="136"/>
      <c r="I85" s="210"/>
      <c r="J85" s="136"/>
      <c r="K85" s="211"/>
    </row>
    <row r="86" spans="1:11" ht="20.100000000000001" customHeight="1">
      <c r="A86" s="135" t="s">
        <v>255</v>
      </c>
      <c r="B86" s="135"/>
      <c r="C86" s="159"/>
      <c r="D86" s="152"/>
      <c r="E86" s="170"/>
      <c r="G86" s="171"/>
      <c r="I86" s="170"/>
      <c r="K86" s="171"/>
    </row>
    <row r="87" spans="1:11" ht="5.0999999999999996" customHeight="1">
      <c r="C87" s="159"/>
      <c r="D87" s="152"/>
      <c r="E87" s="210"/>
      <c r="F87" s="136"/>
      <c r="G87" s="211"/>
      <c r="H87" s="136"/>
      <c r="I87" s="210"/>
      <c r="J87" s="136"/>
      <c r="K87" s="211"/>
    </row>
    <row r="88" spans="1:11" ht="20.100000000000001" customHeight="1">
      <c r="A88" s="152"/>
      <c r="B88" s="136" t="s">
        <v>256</v>
      </c>
      <c r="C88" s="159"/>
      <c r="D88" s="152"/>
      <c r="E88" s="210"/>
      <c r="F88" s="136"/>
      <c r="G88" s="211"/>
      <c r="H88" s="136"/>
      <c r="I88" s="210"/>
      <c r="J88" s="136"/>
      <c r="K88" s="211"/>
    </row>
    <row r="89" spans="1:11" ht="20.100000000000001" customHeight="1" thickBot="1">
      <c r="A89" s="152"/>
      <c r="C89" s="136" t="s">
        <v>228</v>
      </c>
      <c r="D89" s="152"/>
      <c r="E89" s="381">
        <f>E74/E91</f>
        <v>0.51739321890139967</v>
      </c>
      <c r="F89" s="212"/>
      <c r="G89" s="295">
        <v>0.99</v>
      </c>
      <c r="H89" s="212"/>
      <c r="I89" s="381">
        <f>I74/I91</f>
        <v>0.34908500079177085</v>
      </c>
      <c r="J89" s="212"/>
      <c r="K89" s="295">
        <v>0.44</v>
      </c>
    </row>
    <row r="90" spans="1:11" ht="5.0999999999999996" customHeight="1" thickTop="1">
      <c r="C90" s="159"/>
      <c r="D90" s="152"/>
      <c r="E90" s="169"/>
      <c r="I90" s="169"/>
    </row>
    <row r="91" spans="1:11" ht="20.100000000000001" customHeight="1" thickBot="1">
      <c r="A91" s="152"/>
      <c r="B91" s="136" t="s">
        <v>98</v>
      </c>
      <c r="C91" s="159"/>
      <c r="D91" s="152"/>
      <c r="E91" s="213">
        <v>847467400</v>
      </c>
      <c r="F91" s="214"/>
      <c r="G91" s="215">
        <v>843798600</v>
      </c>
      <c r="H91" s="214"/>
      <c r="I91" s="213">
        <v>847467400</v>
      </c>
      <c r="J91" s="214"/>
      <c r="K91" s="215">
        <v>843798600</v>
      </c>
    </row>
    <row r="92" spans="1:11" ht="23.25" customHeight="1" thickTop="1">
      <c r="A92" s="152"/>
      <c r="C92" s="159"/>
      <c r="D92" s="152"/>
      <c r="E92" s="136"/>
      <c r="F92" s="136"/>
      <c r="G92" s="211"/>
      <c r="H92" s="136"/>
      <c r="I92" s="136"/>
      <c r="J92" s="136"/>
      <c r="K92" s="211"/>
    </row>
    <row r="93" spans="1:11" ht="9" customHeight="1">
      <c r="A93" s="152"/>
      <c r="C93" s="159"/>
      <c r="D93" s="152"/>
      <c r="E93" s="136"/>
      <c r="F93" s="136"/>
      <c r="G93" s="211"/>
      <c r="H93" s="136"/>
      <c r="I93" s="136"/>
      <c r="J93" s="136"/>
      <c r="K93" s="211"/>
    </row>
    <row r="94" spans="1:11" ht="21" customHeight="1">
      <c r="A94" s="216" t="str">
        <f>+A45</f>
        <v>หมายเหตุประกอบข้อมูลทางการเงินในหน้า 16 ถึง 50 เป็นส่วนหนึ่งของข้อมูลทางการเงินระหว่างกาลนี้</v>
      </c>
      <c r="B94" s="217"/>
      <c r="C94" s="183"/>
      <c r="D94" s="184"/>
      <c r="E94" s="145"/>
      <c r="F94" s="145"/>
      <c r="G94" s="146"/>
      <c r="H94" s="145"/>
      <c r="I94" s="145"/>
      <c r="J94" s="145"/>
      <c r="K94" s="146"/>
    </row>
    <row r="96" spans="1:11" ht="21" customHeight="1">
      <c r="E96" s="138"/>
    </row>
  </sheetData>
  <mergeCells count="4">
    <mergeCell ref="E5:G5"/>
    <mergeCell ref="I5:K5"/>
    <mergeCell ref="E50:G50"/>
    <mergeCell ref="I50:K50"/>
  </mergeCells>
  <pageMargins left="0.8" right="0.5" top="0.5" bottom="0.6" header="0.49" footer="0.4"/>
  <pageSetup paperSize="9" scale="98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A3E27-A8F5-405F-884C-E8A77A06D0FD}">
  <sheetPr>
    <tabColor indexed="21"/>
  </sheetPr>
  <dimension ref="A1:L96"/>
  <sheetViews>
    <sheetView zoomScale="115" zoomScaleNormal="115" zoomScaleSheetLayoutView="90" workbookViewId="0">
      <selection activeCell="P14" sqref="P14"/>
    </sheetView>
  </sheetViews>
  <sheetFormatPr defaultColWidth="8.28515625" defaultRowHeight="21" customHeight="1"/>
  <cols>
    <col min="1" max="2" width="1" style="220" customWidth="1"/>
    <col min="3" max="3" width="26.5703125" style="220" customWidth="1"/>
    <col min="4" max="4" width="7" style="221" customWidth="1"/>
    <col min="5" max="5" width="0.5703125" style="220" customWidth="1"/>
    <col min="6" max="6" width="14.140625" style="222" customWidth="1"/>
    <col min="7" max="7" width="0.5703125" style="222" customWidth="1"/>
    <col min="8" max="8" width="14.140625" style="222" customWidth="1"/>
    <col min="9" max="9" width="0.5703125" style="222" customWidth="1"/>
    <col min="10" max="10" width="14.140625" style="222" customWidth="1"/>
    <col min="11" max="11" width="0.5703125" style="222" customWidth="1"/>
    <col min="12" max="12" width="14.140625" style="222" customWidth="1"/>
    <col min="13" max="221" width="8.28515625" style="220"/>
    <col min="222" max="223" width="1.140625" style="220" customWidth="1"/>
    <col min="224" max="224" width="25.28515625" style="220" customWidth="1"/>
    <col min="225" max="225" width="5.28515625" style="220" customWidth="1"/>
    <col min="226" max="226" width="0.7109375" style="220" customWidth="1"/>
    <col min="227" max="227" width="11.42578125" style="220" customWidth="1"/>
    <col min="228" max="228" width="0.7109375" style="220" customWidth="1"/>
    <col min="229" max="229" width="11.42578125" style="220" customWidth="1"/>
    <col min="230" max="230" width="0.7109375" style="220" customWidth="1"/>
    <col min="231" max="231" width="11.42578125" style="220" customWidth="1"/>
    <col min="232" max="232" width="0.7109375" style="220" customWidth="1"/>
    <col min="233" max="233" width="11.42578125" style="220" customWidth="1"/>
    <col min="234" max="477" width="8.28515625" style="220"/>
    <col min="478" max="479" width="1.140625" style="220" customWidth="1"/>
    <col min="480" max="480" width="25.28515625" style="220" customWidth="1"/>
    <col min="481" max="481" width="5.28515625" style="220" customWidth="1"/>
    <col min="482" max="482" width="0.7109375" style="220" customWidth="1"/>
    <col min="483" max="483" width="11.42578125" style="220" customWidth="1"/>
    <col min="484" max="484" width="0.7109375" style="220" customWidth="1"/>
    <col min="485" max="485" width="11.42578125" style="220" customWidth="1"/>
    <col min="486" max="486" width="0.7109375" style="220" customWidth="1"/>
    <col min="487" max="487" width="11.42578125" style="220" customWidth="1"/>
    <col min="488" max="488" width="0.7109375" style="220" customWidth="1"/>
    <col min="489" max="489" width="11.42578125" style="220" customWidth="1"/>
    <col min="490" max="733" width="8.28515625" style="220"/>
    <col min="734" max="735" width="1.140625" style="220" customWidth="1"/>
    <col min="736" max="736" width="25.28515625" style="220" customWidth="1"/>
    <col min="737" max="737" width="5.28515625" style="220" customWidth="1"/>
    <col min="738" max="738" width="0.7109375" style="220" customWidth="1"/>
    <col min="739" max="739" width="11.42578125" style="220" customWidth="1"/>
    <col min="740" max="740" width="0.7109375" style="220" customWidth="1"/>
    <col min="741" max="741" width="11.42578125" style="220" customWidth="1"/>
    <col min="742" max="742" width="0.7109375" style="220" customWidth="1"/>
    <col min="743" max="743" width="11.42578125" style="220" customWidth="1"/>
    <col min="744" max="744" width="0.7109375" style="220" customWidth="1"/>
    <col min="745" max="745" width="11.42578125" style="220" customWidth="1"/>
    <col min="746" max="989" width="8.28515625" style="220"/>
    <col min="990" max="991" width="1.140625" style="220" customWidth="1"/>
    <col min="992" max="992" width="25.28515625" style="220" customWidth="1"/>
    <col min="993" max="993" width="5.28515625" style="220" customWidth="1"/>
    <col min="994" max="994" width="0.7109375" style="220" customWidth="1"/>
    <col min="995" max="995" width="11.42578125" style="220" customWidth="1"/>
    <col min="996" max="996" width="0.7109375" style="220" customWidth="1"/>
    <col min="997" max="997" width="11.42578125" style="220" customWidth="1"/>
    <col min="998" max="998" width="0.7109375" style="220" customWidth="1"/>
    <col min="999" max="999" width="11.42578125" style="220" customWidth="1"/>
    <col min="1000" max="1000" width="0.7109375" style="220" customWidth="1"/>
    <col min="1001" max="1001" width="11.42578125" style="220" customWidth="1"/>
    <col min="1002" max="1245" width="8.28515625" style="220"/>
    <col min="1246" max="1247" width="1.140625" style="220" customWidth="1"/>
    <col min="1248" max="1248" width="25.28515625" style="220" customWidth="1"/>
    <col min="1249" max="1249" width="5.28515625" style="220" customWidth="1"/>
    <col min="1250" max="1250" width="0.7109375" style="220" customWidth="1"/>
    <col min="1251" max="1251" width="11.42578125" style="220" customWidth="1"/>
    <col min="1252" max="1252" width="0.7109375" style="220" customWidth="1"/>
    <col min="1253" max="1253" width="11.42578125" style="220" customWidth="1"/>
    <col min="1254" max="1254" width="0.7109375" style="220" customWidth="1"/>
    <col min="1255" max="1255" width="11.42578125" style="220" customWidth="1"/>
    <col min="1256" max="1256" width="0.7109375" style="220" customWidth="1"/>
    <col min="1257" max="1257" width="11.42578125" style="220" customWidth="1"/>
    <col min="1258" max="1501" width="8.28515625" style="220"/>
    <col min="1502" max="1503" width="1.140625" style="220" customWidth="1"/>
    <col min="1504" max="1504" width="25.28515625" style="220" customWidth="1"/>
    <col min="1505" max="1505" width="5.28515625" style="220" customWidth="1"/>
    <col min="1506" max="1506" width="0.7109375" style="220" customWidth="1"/>
    <col min="1507" max="1507" width="11.42578125" style="220" customWidth="1"/>
    <col min="1508" max="1508" width="0.7109375" style="220" customWidth="1"/>
    <col min="1509" max="1509" width="11.42578125" style="220" customWidth="1"/>
    <col min="1510" max="1510" width="0.7109375" style="220" customWidth="1"/>
    <col min="1511" max="1511" width="11.42578125" style="220" customWidth="1"/>
    <col min="1512" max="1512" width="0.7109375" style="220" customWidth="1"/>
    <col min="1513" max="1513" width="11.42578125" style="220" customWidth="1"/>
    <col min="1514" max="1757" width="8.28515625" style="220"/>
    <col min="1758" max="1759" width="1.140625" style="220" customWidth="1"/>
    <col min="1760" max="1760" width="25.28515625" style="220" customWidth="1"/>
    <col min="1761" max="1761" width="5.28515625" style="220" customWidth="1"/>
    <col min="1762" max="1762" width="0.7109375" style="220" customWidth="1"/>
    <col min="1763" max="1763" width="11.42578125" style="220" customWidth="1"/>
    <col min="1764" max="1764" width="0.7109375" style="220" customWidth="1"/>
    <col min="1765" max="1765" width="11.42578125" style="220" customWidth="1"/>
    <col min="1766" max="1766" width="0.7109375" style="220" customWidth="1"/>
    <col min="1767" max="1767" width="11.42578125" style="220" customWidth="1"/>
    <col min="1768" max="1768" width="0.7109375" style="220" customWidth="1"/>
    <col min="1769" max="1769" width="11.42578125" style="220" customWidth="1"/>
    <col min="1770" max="2013" width="8.28515625" style="220"/>
    <col min="2014" max="2015" width="1.140625" style="220" customWidth="1"/>
    <col min="2016" max="2016" width="25.28515625" style="220" customWidth="1"/>
    <col min="2017" max="2017" width="5.28515625" style="220" customWidth="1"/>
    <col min="2018" max="2018" width="0.7109375" style="220" customWidth="1"/>
    <col min="2019" max="2019" width="11.42578125" style="220" customWidth="1"/>
    <col min="2020" max="2020" width="0.7109375" style="220" customWidth="1"/>
    <col min="2021" max="2021" width="11.42578125" style="220" customWidth="1"/>
    <col min="2022" max="2022" width="0.7109375" style="220" customWidth="1"/>
    <col min="2023" max="2023" width="11.42578125" style="220" customWidth="1"/>
    <col min="2024" max="2024" width="0.7109375" style="220" customWidth="1"/>
    <col min="2025" max="2025" width="11.42578125" style="220" customWidth="1"/>
    <col min="2026" max="2269" width="8.28515625" style="220"/>
    <col min="2270" max="2271" width="1.140625" style="220" customWidth="1"/>
    <col min="2272" max="2272" width="25.28515625" style="220" customWidth="1"/>
    <col min="2273" max="2273" width="5.28515625" style="220" customWidth="1"/>
    <col min="2274" max="2274" width="0.7109375" style="220" customWidth="1"/>
    <col min="2275" max="2275" width="11.42578125" style="220" customWidth="1"/>
    <col min="2276" max="2276" width="0.7109375" style="220" customWidth="1"/>
    <col min="2277" max="2277" width="11.42578125" style="220" customWidth="1"/>
    <col min="2278" max="2278" width="0.7109375" style="220" customWidth="1"/>
    <col min="2279" max="2279" width="11.42578125" style="220" customWidth="1"/>
    <col min="2280" max="2280" width="0.7109375" style="220" customWidth="1"/>
    <col min="2281" max="2281" width="11.42578125" style="220" customWidth="1"/>
    <col min="2282" max="2525" width="8.28515625" style="220"/>
    <col min="2526" max="2527" width="1.140625" style="220" customWidth="1"/>
    <col min="2528" max="2528" width="25.28515625" style="220" customWidth="1"/>
    <col min="2529" max="2529" width="5.28515625" style="220" customWidth="1"/>
    <col min="2530" max="2530" width="0.7109375" style="220" customWidth="1"/>
    <col min="2531" max="2531" width="11.42578125" style="220" customWidth="1"/>
    <col min="2532" max="2532" width="0.7109375" style="220" customWidth="1"/>
    <col min="2533" max="2533" width="11.42578125" style="220" customWidth="1"/>
    <col min="2534" max="2534" width="0.7109375" style="220" customWidth="1"/>
    <col min="2535" max="2535" width="11.42578125" style="220" customWidth="1"/>
    <col min="2536" max="2536" width="0.7109375" style="220" customWidth="1"/>
    <col min="2537" max="2537" width="11.42578125" style="220" customWidth="1"/>
    <col min="2538" max="2781" width="8.28515625" style="220"/>
    <col min="2782" max="2783" width="1.140625" style="220" customWidth="1"/>
    <col min="2784" max="2784" width="25.28515625" style="220" customWidth="1"/>
    <col min="2785" max="2785" width="5.28515625" style="220" customWidth="1"/>
    <col min="2786" max="2786" width="0.7109375" style="220" customWidth="1"/>
    <col min="2787" max="2787" width="11.42578125" style="220" customWidth="1"/>
    <col min="2788" max="2788" width="0.7109375" style="220" customWidth="1"/>
    <col min="2789" max="2789" width="11.42578125" style="220" customWidth="1"/>
    <col min="2790" max="2790" width="0.7109375" style="220" customWidth="1"/>
    <col min="2791" max="2791" width="11.42578125" style="220" customWidth="1"/>
    <col min="2792" max="2792" width="0.7109375" style="220" customWidth="1"/>
    <col min="2793" max="2793" width="11.42578125" style="220" customWidth="1"/>
    <col min="2794" max="3037" width="8.28515625" style="220"/>
    <col min="3038" max="3039" width="1.140625" style="220" customWidth="1"/>
    <col min="3040" max="3040" width="25.28515625" style="220" customWidth="1"/>
    <col min="3041" max="3041" width="5.28515625" style="220" customWidth="1"/>
    <col min="3042" max="3042" width="0.7109375" style="220" customWidth="1"/>
    <col min="3043" max="3043" width="11.42578125" style="220" customWidth="1"/>
    <col min="3044" max="3044" width="0.7109375" style="220" customWidth="1"/>
    <col min="3045" max="3045" width="11.42578125" style="220" customWidth="1"/>
    <col min="3046" max="3046" width="0.7109375" style="220" customWidth="1"/>
    <col min="3047" max="3047" width="11.42578125" style="220" customWidth="1"/>
    <col min="3048" max="3048" width="0.7109375" style="220" customWidth="1"/>
    <col min="3049" max="3049" width="11.42578125" style="220" customWidth="1"/>
    <col min="3050" max="3293" width="8.28515625" style="220"/>
    <col min="3294" max="3295" width="1.140625" style="220" customWidth="1"/>
    <col min="3296" max="3296" width="25.28515625" style="220" customWidth="1"/>
    <col min="3297" max="3297" width="5.28515625" style="220" customWidth="1"/>
    <col min="3298" max="3298" width="0.7109375" style="220" customWidth="1"/>
    <col min="3299" max="3299" width="11.42578125" style="220" customWidth="1"/>
    <col min="3300" max="3300" width="0.7109375" style="220" customWidth="1"/>
    <col min="3301" max="3301" width="11.42578125" style="220" customWidth="1"/>
    <col min="3302" max="3302" width="0.7109375" style="220" customWidth="1"/>
    <col min="3303" max="3303" width="11.42578125" style="220" customWidth="1"/>
    <col min="3304" max="3304" width="0.7109375" style="220" customWidth="1"/>
    <col min="3305" max="3305" width="11.42578125" style="220" customWidth="1"/>
    <col min="3306" max="3549" width="8.28515625" style="220"/>
    <col min="3550" max="3551" width="1.140625" style="220" customWidth="1"/>
    <col min="3552" max="3552" width="25.28515625" style="220" customWidth="1"/>
    <col min="3553" max="3553" width="5.28515625" style="220" customWidth="1"/>
    <col min="3554" max="3554" width="0.7109375" style="220" customWidth="1"/>
    <col min="3555" max="3555" width="11.42578125" style="220" customWidth="1"/>
    <col min="3556" max="3556" width="0.7109375" style="220" customWidth="1"/>
    <col min="3557" max="3557" width="11.42578125" style="220" customWidth="1"/>
    <col min="3558" max="3558" width="0.7109375" style="220" customWidth="1"/>
    <col min="3559" max="3559" width="11.42578125" style="220" customWidth="1"/>
    <col min="3560" max="3560" width="0.7109375" style="220" customWidth="1"/>
    <col min="3561" max="3561" width="11.42578125" style="220" customWidth="1"/>
    <col min="3562" max="3805" width="8.28515625" style="220"/>
    <col min="3806" max="3807" width="1.140625" style="220" customWidth="1"/>
    <col min="3808" max="3808" width="25.28515625" style="220" customWidth="1"/>
    <col min="3809" max="3809" width="5.28515625" style="220" customWidth="1"/>
    <col min="3810" max="3810" width="0.7109375" style="220" customWidth="1"/>
    <col min="3811" max="3811" width="11.42578125" style="220" customWidth="1"/>
    <col min="3812" max="3812" width="0.7109375" style="220" customWidth="1"/>
    <col min="3813" max="3813" width="11.42578125" style="220" customWidth="1"/>
    <col min="3814" max="3814" width="0.7109375" style="220" customWidth="1"/>
    <col min="3815" max="3815" width="11.42578125" style="220" customWidth="1"/>
    <col min="3816" max="3816" width="0.7109375" style="220" customWidth="1"/>
    <col min="3817" max="3817" width="11.42578125" style="220" customWidth="1"/>
    <col min="3818" max="4061" width="8.28515625" style="220"/>
    <col min="4062" max="4063" width="1.140625" style="220" customWidth="1"/>
    <col min="4064" max="4064" width="25.28515625" style="220" customWidth="1"/>
    <col min="4065" max="4065" width="5.28515625" style="220" customWidth="1"/>
    <col min="4066" max="4066" width="0.7109375" style="220" customWidth="1"/>
    <col min="4067" max="4067" width="11.42578125" style="220" customWidth="1"/>
    <col min="4068" max="4068" width="0.7109375" style="220" customWidth="1"/>
    <col min="4069" max="4069" width="11.42578125" style="220" customWidth="1"/>
    <col min="4070" max="4070" width="0.7109375" style="220" customWidth="1"/>
    <col min="4071" max="4071" width="11.42578125" style="220" customWidth="1"/>
    <col min="4072" max="4072" width="0.7109375" style="220" customWidth="1"/>
    <col min="4073" max="4073" width="11.42578125" style="220" customWidth="1"/>
    <col min="4074" max="4317" width="8.28515625" style="220"/>
    <col min="4318" max="4319" width="1.140625" style="220" customWidth="1"/>
    <col min="4320" max="4320" width="25.28515625" style="220" customWidth="1"/>
    <col min="4321" max="4321" width="5.28515625" style="220" customWidth="1"/>
    <col min="4322" max="4322" width="0.7109375" style="220" customWidth="1"/>
    <col min="4323" max="4323" width="11.42578125" style="220" customWidth="1"/>
    <col min="4324" max="4324" width="0.7109375" style="220" customWidth="1"/>
    <col min="4325" max="4325" width="11.42578125" style="220" customWidth="1"/>
    <col min="4326" max="4326" width="0.7109375" style="220" customWidth="1"/>
    <col min="4327" max="4327" width="11.42578125" style="220" customWidth="1"/>
    <col min="4328" max="4328" width="0.7109375" style="220" customWidth="1"/>
    <col min="4329" max="4329" width="11.42578125" style="220" customWidth="1"/>
    <col min="4330" max="4573" width="8.28515625" style="220"/>
    <col min="4574" max="4575" width="1.140625" style="220" customWidth="1"/>
    <col min="4576" max="4576" width="25.28515625" style="220" customWidth="1"/>
    <col min="4577" max="4577" width="5.28515625" style="220" customWidth="1"/>
    <col min="4578" max="4578" width="0.7109375" style="220" customWidth="1"/>
    <col min="4579" max="4579" width="11.42578125" style="220" customWidth="1"/>
    <col min="4580" max="4580" width="0.7109375" style="220" customWidth="1"/>
    <col min="4581" max="4581" width="11.42578125" style="220" customWidth="1"/>
    <col min="4582" max="4582" width="0.7109375" style="220" customWidth="1"/>
    <col min="4583" max="4583" width="11.42578125" style="220" customWidth="1"/>
    <col min="4584" max="4584" width="0.7109375" style="220" customWidth="1"/>
    <col min="4585" max="4585" width="11.42578125" style="220" customWidth="1"/>
    <col min="4586" max="4829" width="8.28515625" style="220"/>
    <col min="4830" max="4831" width="1.140625" style="220" customWidth="1"/>
    <col min="4832" max="4832" width="25.28515625" style="220" customWidth="1"/>
    <col min="4833" max="4833" width="5.28515625" style="220" customWidth="1"/>
    <col min="4834" max="4834" width="0.7109375" style="220" customWidth="1"/>
    <col min="4835" max="4835" width="11.42578125" style="220" customWidth="1"/>
    <col min="4836" max="4836" width="0.7109375" style="220" customWidth="1"/>
    <col min="4837" max="4837" width="11.42578125" style="220" customWidth="1"/>
    <col min="4838" max="4838" width="0.7109375" style="220" customWidth="1"/>
    <col min="4839" max="4839" width="11.42578125" style="220" customWidth="1"/>
    <col min="4840" max="4840" width="0.7109375" style="220" customWidth="1"/>
    <col min="4841" max="4841" width="11.42578125" style="220" customWidth="1"/>
    <col min="4842" max="5085" width="8.28515625" style="220"/>
    <col min="5086" max="5087" width="1.140625" style="220" customWidth="1"/>
    <col min="5088" max="5088" width="25.28515625" style="220" customWidth="1"/>
    <col min="5089" max="5089" width="5.28515625" style="220" customWidth="1"/>
    <col min="5090" max="5090" width="0.7109375" style="220" customWidth="1"/>
    <col min="5091" max="5091" width="11.42578125" style="220" customWidth="1"/>
    <col min="5092" max="5092" width="0.7109375" style="220" customWidth="1"/>
    <col min="5093" max="5093" width="11.42578125" style="220" customWidth="1"/>
    <col min="5094" max="5094" width="0.7109375" style="220" customWidth="1"/>
    <col min="5095" max="5095" width="11.42578125" style="220" customWidth="1"/>
    <col min="5096" max="5096" width="0.7109375" style="220" customWidth="1"/>
    <col min="5097" max="5097" width="11.42578125" style="220" customWidth="1"/>
    <col min="5098" max="5341" width="8.28515625" style="220"/>
    <col min="5342" max="5343" width="1.140625" style="220" customWidth="1"/>
    <col min="5344" max="5344" width="25.28515625" style="220" customWidth="1"/>
    <col min="5345" max="5345" width="5.28515625" style="220" customWidth="1"/>
    <col min="5346" max="5346" width="0.7109375" style="220" customWidth="1"/>
    <col min="5347" max="5347" width="11.42578125" style="220" customWidth="1"/>
    <col min="5348" max="5348" width="0.7109375" style="220" customWidth="1"/>
    <col min="5349" max="5349" width="11.42578125" style="220" customWidth="1"/>
    <col min="5350" max="5350" width="0.7109375" style="220" customWidth="1"/>
    <col min="5351" max="5351" width="11.42578125" style="220" customWidth="1"/>
    <col min="5352" max="5352" width="0.7109375" style="220" customWidth="1"/>
    <col min="5353" max="5353" width="11.42578125" style="220" customWidth="1"/>
    <col min="5354" max="5597" width="8.28515625" style="220"/>
    <col min="5598" max="5599" width="1.140625" style="220" customWidth="1"/>
    <col min="5600" max="5600" width="25.28515625" style="220" customWidth="1"/>
    <col min="5601" max="5601" width="5.28515625" style="220" customWidth="1"/>
    <col min="5602" max="5602" width="0.7109375" style="220" customWidth="1"/>
    <col min="5603" max="5603" width="11.42578125" style="220" customWidth="1"/>
    <col min="5604" max="5604" width="0.7109375" style="220" customWidth="1"/>
    <col min="5605" max="5605" width="11.42578125" style="220" customWidth="1"/>
    <col min="5606" max="5606" width="0.7109375" style="220" customWidth="1"/>
    <col min="5607" max="5607" width="11.42578125" style="220" customWidth="1"/>
    <col min="5608" max="5608" width="0.7109375" style="220" customWidth="1"/>
    <col min="5609" max="5609" width="11.42578125" style="220" customWidth="1"/>
    <col min="5610" max="5853" width="8.28515625" style="220"/>
    <col min="5854" max="5855" width="1.140625" style="220" customWidth="1"/>
    <col min="5856" max="5856" width="25.28515625" style="220" customWidth="1"/>
    <col min="5857" max="5857" width="5.28515625" style="220" customWidth="1"/>
    <col min="5858" max="5858" width="0.7109375" style="220" customWidth="1"/>
    <col min="5859" max="5859" width="11.42578125" style="220" customWidth="1"/>
    <col min="5860" max="5860" width="0.7109375" style="220" customWidth="1"/>
    <col min="5861" max="5861" width="11.42578125" style="220" customWidth="1"/>
    <col min="5862" max="5862" width="0.7109375" style="220" customWidth="1"/>
    <col min="5863" max="5863" width="11.42578125" style="220" customWidth="1"/>
    <col min="5864" max="5864" width="0.7109375" style="220" customWidth="1"/>
    <col min="5865" max="5865" width="11.42578125" style="220" customWidth="1"/>
    <col min="5866" max="6109" width="8.28515625" style="220"/>
    <col min="6110" max="6111" width="1.140625" style="220" customWidth="1"/>
    <col min="6112" max="6112" width="25.28515625" style="220" customWidth="1"/>
    <col min="6113" max="6113" width="5.28515625" style="220" customWidth="1"/>
    <col min="6114" max="6114" width="0.7109375" style="220" customWidth="1"/>
    <col min="6115" max="6115" width="11.42578125" style="220" customWidth="1"/>
    <col min="6116" max="6116" width="0.7109375" style="220" customWidth="1"/>
    <col min="6117" max="6117" width="11.42578125" style="220" customWidth="1"/>
    <col min="6118" max="6118" width="0.7109375" style="220" customWidth="1"/>
    <col min="6119" max="6119" width="11.42578125" style="220" customWidth="1"/>
    <col min="6120" max="6120" width="0.7109375" style="220" customWidth="1"/>
    <col min="6121" max="6121" width="11.42578125" style="220" customWidth="1"/>
    <col min="6122" max="6365" width="8.28515625" style="220"/>
    <col min="6366" max="6367" width="1.140625" style="220" customWidth="1"/>
    <col min="6368" max="6368" width="25.28515625" style="220" customWidth="1"/>
    <col min="6369" max="6369" width="5.28515625" style="220" customWidth="1"/>
    <col min="6370" max="6370" width="0.7109375" style="220" customWidth="1"/>
    <col min="6371" max="6371" width="11.42578125" style="220" customWidth="1"/>
    <col min="6372" max="6372" width="0.7109375" style="220" customWidth="1"/>
    <col min="6373" max="6373" width="11.42578125" style="220" customWidth="1"/>
    <col min="6374" max="6374" width="0.7109375" style="220" customWidth="1"/>
    <col min="6375" max="6375" width="11.42578125" style="220" customWidth="1"/>
    <col min="6376" max="6376" width="0.7109375" style="220" customWidth="1"/>
    <col min="6377" max="6377" width="11.42578125" style="220" customWidth="1"/>
    <col min="6378" max="6621" width="8.28515625" style="220"/>
    <col min="6622" max="6623" width="1.140625" style="220" customWidth="1"/>
    <col min="6624" max="6624" width="25.28515625" style="220" customWidth="1"/>
    <col min="6625" max="6625" width="5.28515625" style="220" customWidth="1"/>
    <col min="6626" max="6626" width="0.7109375" style="220" customWidth="1"/>
    <col min="6627" max="6627" width="11.42578125" style="220" customWidth="1"/>
    <col min="6628" max="6628" width="0.7109375" style="220" customWidth="1"/>
    <col min="6629" max="6629" width="11.42578125" style="220" customWidth="1"/>
    <col min="6630" max="6630" width="0.7109375" style="220" customWidth="1"/>
    <col min="6631" max="6631" width="11.42578125" style="220" customWidth="1"/>
    <col min="6632" max="6632" width="0.7109375" style="220" customWidth="1"/>
    <col min="6633" max="6633" width="11.42578125" style="220" customWidth="1"/>
    <col min="6634" max="6877" width="8.28515625" style="220"/>
    <col min="6878" max="6879" width="1.140625" style="220" customWidth="1"/>
    <col min="6880" max="6880" width="25.28515625" style="220" customWidth="1"/>
    <col min="6881" max="6881" width="5.28515625" style="220" customWidth="1"/>
    <col min="6882" max="6882" width="0.7109375" style="220" customWidth="1"/>
    <col min="6883" max="6883" width="11.42578125" style="220" customWidth="1"/>
    <col min="6884" max="6884" width="0.7109375" style="220" customWidth="1"/>
    <col min="6885" max="6885" width="11.42578125" style="220" customWidth="1"/>
    <col min="6886" max="6886" width="0.7109375" style="220" customWidth="1"/>
    <col min="6887" max="6887" width="11.42578125" style="220" customWidth="1"/>
    <col min="6888" max="6888" width="0.7109375" style="220" customWidth="1"/>
    <col min="6889" max="6889" width="11.42578125" style="220" customWidth="1"/>
    <col min="6890" max="7133" width="8.28515625" style="220"/>
    <col min="7134" max="7135" width="1.140625" style="220" customWidth="1"/>
    <col min="7136" max="7136" width="25.28515625" style="220" customWidth="1"/>
    <col min="7137" max="7137" width="5.28515625" style="220" customWidth="1"/>
    <col min="7138" max="7138" width="0.7109375" style="220" customWidth="1"/>
    <col min="7139" max="7139" width="11.42578125" style="220" customWidth="1"/>
    <col min="7140" max="7140" width="0.7109375" style="220" customWidth="1"/>
    <col min="7141" max="7141" width="11.42578125" style="220" customWidth="1"/>
    <col min="7142" max="7142" width="0.7109375" style="220" customWidth="1"/>
    <col min="7143" max="7143" width="11.42578125" style="220" customWidth="1"/>
    <col min="7144" max="7144" width="0.7109375" style="220" customWidth="1"/>
    <col min="7145" max="7145" width="11.42578125" style="220" customWidth="1"/>
    <col min="7146" max="7389" width="8.28515625" style="220"/>
    <col min="7390" max="7391" width="1.140625" style="220" customWidth="1"/>
    <col min="7392" max="7392" width="25.28515625" style="220" customWidth="1"/>
    <col min="7393" max="7393" width="5.28515625" style="220" customWidth="1"/>
    <col min="7394" max="7394" width="0.7109375" style="220" customWidth="1"/>
    <col min="7395" max="7395" width="11.42578125" style="220" customWidth="1"/>
    <col min="7396" max="7396" width="0.7109375" style="220" customWidth="1"/>
    <col min="7397" max="7397" width="11.42578125" style="220" customWidth="1"/>
    <col min="7398" max="7398" width="0.7109375" style="220" customWidth="1"/>
    <col min="7399" max="7399" width="11.42578125" style="220" customWidth="1"/>
    <col min="7400" max="7400" width="0.7109375" style="220" customWidth="1"/>
    <col min="7401" max="7401" width="11.42578125" style="220" customWidth="1"/>
    <col min="7402" max="7645" width="8.28515625" style="220"/>
    <col min="7646" max="7647" width="1.140625" style="220" customWidth="1"/>
    <col min="7648" max="7648" width="25.28515625" style="220" customWidth="1"/>
    <col min="7649" max="7649" width="5.28515625" style="220" customWidth="1"/>
    <col min="7650" max="7650" width="0.7109375" style="220" customWidth="1"/>
    <col min="7651" max="7651" width="11.42578125" style="220" customWidth="1"/>
    <col min="7652" max="7652" width="0.7109375" style="220" customWidth="1"/>
    <col min="7653" max="7653" width="11.42578125" style="220" customWidth="1"/>
    <col min="7654" max="7654" width="0.7109375" style="220" customWidth="1"/>
    <col min="7655" max="7655" width="11.42578125" style="220" customWidth="1"/>
    <col min="7656" max="7656" width="0.7109375" style="220" customWidth="1"/>
    <col min="7657" max="7657" width="11.42578125" style="220" customWidth="1"/>
    <col min="7658" max="7901" width="8.28515625" style="220"/>
    <col min="7902" max="7903" width="1.140625" style="220" customWidth="1"/>
    <col min="7904" max="7904" width="25.28515625" style="220" customWidth="1"/>
    <col min="7905" max="7905" width="5.28515625" style="220" customWidth="1"/>
    <col min="7906" max="7906" width="0.7109375" style="220" customWidth="1"/>
    <col min="7907" max="7907" width="11.42578125" style="220" customWidth="1"/>
    <col min="7908" max="7908" width="0.7109375" style="220" customWidth="1"/>
    <col min="7909" max="7909" width="11.42578125" style="220" customWidth="1"/>
    <col min="7910" max="7910" width="0.7109375" style="220" customWidth="1"/>
    <col min="7911" max="7911" width="11.42578125" style="220" customWidth="1"/>
    <col min="7912" max="7912" width="0.7109375" style="220" customWidth="1"/>
    <col min="7913" max="7913" width="11.42578125" style="220" customWidth="1"/>
    <col min="7914" max="8157" width="8.28515625" style="220"/>
    <col min="8158" max="8159" width="1.140625" style="220" customWidth="1"/>
    <col min="8160" max="8160" width="25.28515625" style="220" customWidth="1"/>
    <col min="8161" max="8161" width="5.28515625" style="220" customWidth="1"/>
    <col min="8162" max="8162" width="0.7109375" style="220" customWidth="1"/>
    <col min="8163" max="8163" width="11.42578125" style="220" customWidth="1"/>
    <col min="8164" max="8164" width="0.7109375" style="220" customWidth="1"/>
    <col min="8165" max="8165" width="11.42578125" style="220" customWidth="1"/>
    <col min="8166" max="8166" width="0.7109375" style="220" customWidth="1"/>
    <col min="8167" max="8167" width="11.42578125" style="220" customWidth="1"/>
    <col min="8168" max="8168" width="0.7109375" style="220" customWidth="1"/>
    <col min="8169" max="8169" width="11.42578125" style="220" customWidth="1"/>
    <col min="8170" max="8413" width="8.28515625" style="220"/>
    <col min="8414" max="8415" width="1.140625" style="220" customWidth="1"/>
    <col min="8416" max="8416" width="25.28515625" style="220" customWidth="1"/>
    <col min="8417" max="8417" width="5.28515625" style="220" customWidth="1"/>
    <col min="8418" max="8418" width="0.7109375" style="220" customWidth="1"/>
    <col min="8419" max="8419" width="11.42578125" style="220" customWidth="1"/>
    <col min="8420" max="8420" width="0.7109375" style="220" customWidth="1"/>
    <col min="8421" max="8421" width="11.42578125" style="220" customWidth="1"/>
    <col min="8422" max="8422" width="0.7109375" style="220" customWidth="1"/>
    <col min="8423" max="8423" width="11.42578125" style="220" customWidth="1"/>
    <col min="8424" max="8424" width="0.7109375" style="220" customWidth="1"/>
    <col min="8425" max="8425" width="11.42578125" style="220" customWidth="1"/>
    <col min="8426" max="8669" width="8.28515625" style="220"/>
    <col min="8670" max="8671" width="1.140625" style="220" customWidth="1"/>
    <col min="8672" max="8672" width="25.28515625" style="220" customWidth="1"/>
    <col min="8673" max="8673" width="5.28515625" style="220" customWidth="1"/>
    <col min="8674" max="8674" width="0.7109375" style="220" customWidth="1"/>
    <col min="8675" max="8675" width="11.42578125" style="220" customWidth="1"/>
    <col min="8676" max="8676" width="0.7109375" style="220" customWidth="1"/>
    <col min="8677" max="8677" width="11.42578125" style="220" customWidth="1"/>
    <col min="8678" max="8678" width="0.7109375" style="220" customWidth="1"/>
    <col min="8679" max="8679" width="11.42578125" style="220" customWidth="1"/>
    <col min="8680" max="8680" width="0.7109375" style="220" customWidth="1"/>
    <col min="8681" max="8681" width="11.42578125" style="220" customWidth="1"/>
    <col min="8682" max="8925" width="8.28515625" style="220"/>
    <col min="8926" max="8927" width="1.140625" style="220" customWidth="1"/>
    <col min="8928" max="8928" width="25.28515625" style="220" customWidth="1"/>
    <col min="8929" max="8929" width="5.28515625" style="220" customWidth="1"/>
    <col min="8930" max="8930" width="0.7109375" style="220" customWidth="1"/>
    <col min="8931" max="8931" width="11.42578125" style="220" customWidth="1"/>
    <col min="8932" max="8932" width="0.7109375" style="220" customWidth="1"/>
    <col min="8933" max="8933" width="11.42578125" style="220" customWidth="1"/>
    <col min="8934" max="8934" width="0.7109375" style="220" customWidth="1"/>
    <col min="8935" max="8935" width="11.42578125" style="220" customWidth="1"/>
    <col min="8936" max="8936" width="0.7109375" style="220" customWidth="1"/>
    <col min="8937" max="8937" width="11.42578125" style="220" customWidth="1"/>
    <col min="8938" max="9181" width="8.28515625" style="220"/>
    <col min="9182" max="9183" width="1.140625" style="220" customWidth="1"/>
    <col min="9184" max="9184" width="25.28515625" style="220" customWidth="1"/>
    <col min="9185" max="9185" width="5.28515625" style="220" customWidth="1"/>
    <col min="9186" max="9186" width="0.7109375" style="220" customWidth="1"/>
    <col min="9187" max="9187" width="11.42578125" style="220" customWidth="1"/>
    <col min="9188" max="9188" width="0.7109375" style="220" customWidth="1"/>
    <col min="9189" max="9189" width="11.42578125" style="220" customWidth="1"/>
    <col min="9190" max="9190" width="0.7109375" style="220" customWidth="1"/>
    <col min="9191" max="9191" width="11.42578125" style="220" customWidth="1"/>
    <col min="9192" max="9192" width="0.7109375" style="220" customWidth="1"/>
    <col min="9193" max="9193" width="11.42578125" style="220" customWidth="1"/>
    <col min="9194" max="9437" width="8.28515625" style="220"/>
    <col min="9438" max="9439" width="1.140625" style="220" customWidth="1"/>
    <col min="9440" max="9440" width="25.28515625" style="220" customWidth="1"/>
    <col min="9441" max="9441" width="5.28515625" style="220" customWidth="1"/>
    <col min="9442" max="9442" width="0.7109375" style="220" customWidth="1"/>
    <col min="9443" max="9443" width="11.42578125" style="220" customWidth="1"/>
    <col min="9444" max="9444" width="0.7109375" style="220" customWidth="1"/>
    <col min="9445" max="9445" width="11.42578125" style="220" customWidth="1"/>
    <col min="9446" max="9446" width="0.7109375" style="220" customWidth="1"/>
    <col min="9447" max="9447" width="11.42578125" style="220" customWidth="1"/>
    <col min="9448" max="9448" width="0.7109375" style="220" customWidth="1"/>
    <col min="9449" max="9449" width="11.42578125" style="220" customWidth="1"/>
    <col min="9450" max="9693" width="8.28515625" style="220"/>
    <col min="9694" max="9695" width="1.140625" style="220" customWidth="1"/>
    <col min="9696" max="9696" width="25.28515625" style="220" customWidth="1"/>
    <col min="9697" max="9697" width="5.28515625" style="220" customWidth="1"/>
    <col min="9698" max="9698" width="0.7109375" style="220" customWidth="1"/>
    <col min="9699" max="9699" width="11.42578125" style="220" customWidth="1"/>
    <col min="9700" max="9700" width="0.7109375" style="220" customWidth="1"/>
    <col min="9701" max="9701" width="11.42578125" style="220" customWidth="1"/>
    <col min="9702" max="9702" width="0.7109375" style="220" customWidth="1"/>
    <col min="9703" max="9703" width="11.42578125" style="220" customWidth="1"/>
    <col min="9704" max="9704" width="0.7109375" style="220" customWidth="1"/>
    <col min="9705" max="9705" width="11.42578125" style="220" customWidth="1"/>
    <col min="9706" max="9949" width="8.28515625" style="220"/>
    <col min="9950" max="9951" width="1.140625" style="220" customWidth="1"/>
    <col min="9952" max="9952" width="25.28515625" style="220" customWidth="1"/>
    <col min="9953" max="9953" width="5.28515625" style="220" customWidth="1"/>
    <col min="9954" max="9954" width="0.7109375" style="220" customWidth="1"/>
    <col min="9955" max="9955" width="11.42578125" style="220" customWidth="1"/>
    <col min="9956" max="9956" width="0.7109375" style="220" customWidth="1"/>
    <col min="9957" max="9957" width="11.42578125" style="220" customWidth="1"/>
    <col min="9958" max="9958" width="0.7109375" style="220" customWidth="1"/>
    <col min="9959" max="9959" width="11.42578125" style="220" customWidth="1"/>
    <col min="9960" max="9960" width="0.7109375" style="220" customWidth="1"/>
    <col min="9961" max="9961" width="11.42578125" style="220" customWidth="1"/>
    <col min="9962" max="10205" width="8.28515625" style="220"/>
    <col min="10206" max="10207" width="1.140625" style="220" customWidth="1"/>
    <col min="10208" max="10208" width="25.28515625" style="220" customWidth="1"/>
    <col min="10209" max="10209" width="5.28515625" style="220" customWidth="1"/>
    <col min="10210" max="10210" width="0.7109375" style="220" customWidth="1"/>
    <col min="10211" max="10211" width="11.42578125" style="220" customWidth="1"/>
    <col min="10212" max="10212" width="0.7109375" style="220" customWidth="1"/>
    <col min="10213" max="10213" width="11.42578125" style="220" customWidth="1"/>
    <col min="10214" max="10214" width="0.7109375" style="220" customWidth="1"/>
    <col min="10215" max="10215" width="11.42578125" style="220" customWidth="1"/>
    <col min="10216" max="10216" width="0.7109375" style="220" customWidth="1"/>
    <col min="10217" max="10217" width="11.42578125" style="220" customWidth="1"/>
    <col min="10218" max="10461" width="8.28515625" style="220"/>
    <col min="10462" max="10463" width="1.140625" style="220" customWidth="1"/>
    <col min="10464" max="10464" width="25.28515625" style="220" customWidth="1"/>
    <col min="10465" max="10465" width="5.28515625" style="220" customWidth="1"/>
    <col min="10466" max="10466" width="0.7109375" style="220" customWidth="1"/>
    <col min="10467" max="10467" width="11.42578125" style="220" customWidth="1"/>
    <col min="10468" max="10468" width="0.7109375" style="220" customWidth="1"/>
    <col min="10469" max="10469" width="11.42578125" style="220" customWidth="1"/>
    <col min="10470" max="10470" width="0.7109375" style="220" customWidth="1"/>
    <col min="10471" max="10471" width="11.42578125" style="220" customWidth="1"/>
    <col min="10472" max="10472" width="0.7109375" style="220" customWidth="1"/>
    <col min="10473" max="10473" width="11.42578125" style="220" customWidth="1"/>
    <col min="10474" max="10717" width="8.28515625" style="220"/>
    <col min="10718" max="10719" width="1.140625" style="220" customWidth="1"/>
    <col min="10720" max="10720" width="25.28515625" style="220" customWidth="1"/>
    <col min="10721" max="10721" width="5.28515625" style="220" customWidth="1"/>
    <col min="10722" max="10722" width="0.7109375" style="220" customWidth="1"/>
    <col min="10723" max="10723" width="11.42578125" style="220" customWidth="1"/>
    <col min="10724" max="10724" width="0.7109375" style="220" customWidth="1"/>
    <col min="10725" max="10725" width="11.42578125" style="220" customWidth="1"/>
    <col min="10726" max="10726" width="0.7109375" style="220" customWidth="1"/>
    <col min="10727" max="10727" width="11.42578125" style="220" customWidth="1"/>
    <col min="10728" max="10728" width="0.7109375" style="220" customWidth="1"/>
    <col min="10729" max="10729" width="11.42578125" style="220" customWidth="1"/>
    <col min="10730" max="10973" width="8.28515625" style="220"/>
    <col min="10974" max="10975" width="1.140625" style="220" customWidth="1"/>
    <col min="10976" max="10976" width="25.28515625" style="220" customWidth="1"/>
    <col min="10977" max="10977" width="5.28515625" style="220" customWidth="1"/>
    <col min="10978" max="10978" width="0.7109375" style="220" customWidth="1"/>
    <col min="10979" max="10979" width="11.42578125" style="220" customWidth="1"/>
    <col min="10980" max="10980" width="0.7109375" style="220" customWidth="1"/>
    <col min="10981" max="10981" width="11.42578125" style="220" customWidth="1"/>
    <col min="10982" max="10982" width="0.7109375" style="220" customWidth="1"/>
    <col min="10983" max="10983" width="11.42578125" style="220" customWidth="1"/>
    <col min="10984" max="10984" width="0.7109375" style="220" customWidth="1"/>
    <col min="10985" max="10985" width="11.42578125" style="220" customWidth="1"/>
    <col min="10986" max="11229" width="8.28515625" style="220"/>
    <col min="11230" max="11231" width="1.140625" style="220" customWidth="1"/>
    <col min="11232" max="11232" width="25.28515625" style="220" customWidth="1"/>
    <col min="11233" max="11233" width="5.28515625" style="220" customWidth="1"/>
    <col min="11234" max="11234" width="0.7109375" style="220" customWidth="1"/>
    <col min="11235" max="11235" width="11.42578125" style="220" customWidth="1"/>
    <col min="11236" max="11236" width="0.7109375" style="220" customWidth="1"/>
    <col min="11237" max="11237" width="11.42578125" style="220" customWidth="1"/>
    <col min="11238" max="11238" width="0.7109375" style="220" customWidth="1"/>
    <col min="11239" max="11239" width="11.42578125" style="220" customWidth="1"/>
    <col min="11240" max="11240" width="0.7109375" style="220" customWidth="1"/>
    <col min="11241" max="11241" width="11.42578125" style="220" customWidth="1"/>
    <col min="11242" max="11485" width="8.28515625" style="220"/>
    <col min="11486" max="11487" width="1.140625" style="220" customWidth="1"/>
    <col min="11488" max="11488" width="25.28515625" style="220" customWidth="1"/>
    <col min="11489" max="11489" width="5.28515625" style="220" customWidth="1"/>
    <col min="11490" max="11490" width="0.7109375" style="220" customWidth="1"/>
    <col min="11491" max="11491" width="11.42578125" style="220" customWidth="1"/>
    <col min="11492" max="11492" width="0.7109375" style="220" customWidth="1"/>
    <col min="11493" max="11493" width="11.42578125" style="220" customWidth="1"/>
    <col min="11494" max="11494" width="0.7109375" style="220" customWidth="1"/>
    <col min="11495" max="11495" width="11.42578125" style="220" customWidth="1"/>
    <col min="11496" max="11496" width="0.7109375" style="220" customWidth="1"/>
    <col min="11497" max="11497" width="11.42578125" style="220" customWidth="1"/>
    <col min="11498" max="11741" width="8.28515625" style="220"/>
    <col min="11742" max="11743" width="1.140625" style="220" customWidth="1"/>
    <col min="11744" max="11744" width="25.28515625" style="220" customWidth="1"/>
    <col min="11745" max="11745" width="5.28515625" style="220" customWidth="1"/>
    <col min="11746" max="11746" width="0.7109375" style="220" customWidth="1"/>
    <col min="11747" max="11747" width="11.42578125" style="220" customWidth="1"/>
    <col min="11748" max="11748" width="0.7109375" style="220" customWidth="1"/>
    <col min="11749" max="11749" width="11.42578125" style="220" customWidth="1"/>
    <col min="11750" max="11750" width="0.7109375" style="220" customWidth="1"/>
    <col min="11751" max="11751" width="11.42578125" style="220" customWidth="1"/>
    <col min="11752" max="11752" width="0.7109375" style="220" customWidth="1"/>
    <col min="11753" max="11753" width="11.42578125" style="220" customWidth="1"/>
    <col min="11754" max="11997" width="8.28515625" style="220"/>
    <col min="11998" max="11999" width="1.140625" style="220" customWidth="1"/>
    <col min="12000" max="12000" width="25.28515625" style="220" customWidth="1"/>
    <col min="12001" max="12001" width="5.28515625" style="220" customWidth="1"/>
    <col min="12002" max="12002" width="0.7109375" style="220" customWidth="1"/>
    <col min="12003" max="12003" width="11.42578125" style="220" customWidth="1"/>
    <col min="12004" max="12004" width="0.7109375" style="220" customWidth="1"/>
    <col min="12005" max="12005" width="11.42578125" style="220" customWidth="1"/>
    <col min="12006" max="12006" width="0.7109375" style="220" customWidth="1"/>
    <col min="12007" max="12007" width="11.42578125" style="220" customWidth="1"/>
    <col min="12008" max="12008" width="0.7109375" style="220" customWidth="1"/>
    <col min="12009" max="12009" width="11.42578125" style="220" customWidth="1"/>
    <col min="12010" max="12253" width="8.28515625" style="220"/>
    <col min="12254" max="12255" width="1.140625" style="220" customWidth="1"/>
    <col min="12256" max="12256" width="25.28515625" style="220" customWidth="1"/>
    <col min="12257" max="12257" width="5.28515625" style="220" customWidth="1"/>
    <col min="12258" max="12258" width="0.7109375" style="220" customWidth="1"/>
    <col min="12259" max="12259" width="11.42578125" style="220" customWidth="1"/>
    <col min="12260" max="12260" width="0.7109375" style="220" customWidth="1"/>
    <col min="12261" max="12261" width="11.42578125" style="220" customWidth="1"/>
    <col min="12262" max="12262" width="0.7109375" style="220" customWidth="1"/>
    <col min="12263" max="12263" width="11.42578125" style="220" customWidth="1"/>
    <col min="12264" max="12264" width="0.7109375" style="220" customWidth="1"/>
    <col min="12265" max="12265" width="11.42578125" style="220" customWidth="1"/>
    <col min="12266" max="12509" width="8.28515625" style="220"/>
    <col min="12510" max="12511" width="1.140625" style="220" customWidth="1"/>
    <col min="12512" max="12512" width="25.28515625" style="220" customWidth="1"/>
    <col min="12513" max="12513" width="5.28515625" style="220" customWidth="1"/>
    <col min="12514" max="12514" width="0.7109375" style="220" customWidth="1"/>
    <col min="12515" max="12515" width="11.42578125" style="220" customWidth="1"/>
    <col min="12516" max="12516" width="0.7109375" style="220" customWidth="1"/>
    <col min="12517" max="12517" width="11.42578125" style="220" customWidth="1"/>
    <col min="12518" max="12518" width="0.7109375" style="220" customWidth="1"/>
    <col min="12519" max="12519" width="11.42578125" style="220" customWidth="1"/>
    <col min="12520" max="12520" width="0.7109375" style="220" customWidth="1"/>
    <col min="12521" max="12521" width="11.42578125" style="220" customWidth="1"/>
    <col min="12522" max="12765" width="8.28515625" style="220"/>
    <col min="12766" max="12767" width="1.140625" style="220" customWidth="1"/>
    <col min="12768" max="12768" width="25.28515625" style="220" customWidth="1"/>
    <col min="12769" max="12769" width="5.28515625" style="220" customWidth="1"/>
    <col min="12770" max="12770" width="0.7109375" style="220" customWidth="1"/>
    <col min="12771" max="12771" width="11.42578125" style="220" customWidth="1"/>
    <col min="12772" max="12772" width="0.7109375" style="220" customWidth="1"/>
    <col min="12773" max="12773" width="11.42578125" style="220" customWidth="1"/>
    <col min="12774" max="12774" width="0.7109375" style="220" customWidth="1"/>
    <col min="12775" max="12775" width="11.42578125" style="220" customWidth="1"/>
    <col min="12776" max="12776" width="0.7109375" style="220" customWidth="1"/>
    <col min="12777" max="12777" width="11.42578125" style="220" customWidth="1"/>
    <col min="12778" max="13021" width="8.28515625" style="220"/>
    <col min="13022" max="13023" width="1.140625" style="220" customWidth="1"/>
    <col min="13024" max="13024" width="25.28515625" style="220" customWidth="1"/>
    <col min="13025" max="13025" width="5.28515625" style="220" customWidth="1"/>
    <col min="13026" max="13026" width="0.7109375" style="220" customWidth="1"/>
    <col min="13027" max="13027" width="11.42578125" style="220" customWidth="1"/>
    <col min="13028" max="13028" width="0.7109375" style="220" customWidth="1"/>
    <col min="13029" max="13029" width="11.42578125" style="220" customWidth="1"/>
    <col min="13030" max="13030" width="0.7109375" style="220" customWidth="1"/>
    <col min="13031" max="13031" width="11.42578125" style="220" customWidth="1"/>
    <col min="13032" max="13032" width="0.7109375" style="220" customWidth="1"/>
    <col min="13033" max="13033" width="11.42578125" style="220" customWidth="1"/>
    <col min="13034" max="13277" width="8.28515625" style="220"/>
    <col min="13278" max="13279" width="1.140625" style="220" customWidth="1"/>
    <col min="13280" max="13280" width="25.28515625" style="220" customWidth="1"/>
    <col min="13281" max="13281" width="5.28515625" style="220" customWidth="1"/>
    <col min="13282" max="13282" width="0.7109375" style="220" customWidth="1"/>
    <col min="13283" max="13283" width="11.42578125" style="220" customWidth="1"/>
    <col min="13284" max="13284" width="0.7109375" style="220" customWidth="1"/>
    <col min="13285" max="13285" width="11.42578125" style="220" customWidth="1"/>
    <col min="13286" max="13286" width="0.7109375" style="220" customWidth="1"/>
    <col min="13287" max="13287" width="11.42578125" style="220" customWidth="1"/>
    <col min="13288" max="13288" width="0.7109375" style="220" customWidth="1"/>
    <col min="13289" max="13289" width="11.42578125" style="220" customWidth="1"/>
    <col min="13290" max="13533" width="8.28515625" style="220"/>
    <col min="13534" max="13535" width="1.140625" style="220" customWidth="1"/>
    <col min="13536" max="13536" width="25.28515625" style="220" customWidth="1"/>
    <col min="13537" max="13537" width="5.28515625" style="220" customWidth="1"/>
    <col min="13538" max="13538" width="0.7109375" style="220" customWidth="1"/>
    <col min="13539" max="13539" width="11.42578125" style="220" customWidth="1"/>
    <col min="13540" max="13540" width="0.7109375" style="220" customWidth="1"/>
    <col min="13541" max="13541" width="11.42578125" style="220" customWidth="1"/>
    <col min="13542" max="13542" width="0.7109375" style="220" customWidth="1"/>
    <col min="13543" max="13543" width="11.42578125" style="220" customWidth="1"/>
    <col min="13544" max="13544" width="0.7109375" style="220" customWidth="1"/>
    <col min="13545" max="13545" width="11.42578125" style="220" customWidth="1"/>
    <col min="13546" max="13789" width="8.28515625" style="220"/>
    <col min="13790" max="13791" width="1.140625" style="220" customWidth="1"/>
    <col min="13792" max="13792" width="25.28515625" style="220" customWidth="1"/>
    <col min="13793" max="13793" width="5.28515625" style="220" customWidth="1"/>
    <col min="13794" max="13794" width="0.7109375" style="220" customWidth="1"/>
    <col min="13795" max="13795" width="11.42578125" style="220" customWidth="1"/>
    <col min="13796" max="13796" width="0.7109375" style="220" customWidth="1"/>
    <col min="13797" max="13797" width="11.42578125" style="220" customWidth="1"/>
    <col min="13798" max="13798" width="0.7109375" style="220" customWidth="1"/>
    <col min="13799" max="13799" width="11.42578125" style="220" customWidth="1"/>
    <col min="13800" max="13800" width="0.7109375" style="220" customWidth="1"/>
    <col min="13801" max="13801" width="11.42578125" style="220" customWidth="1"/>
    <col min="13802" max="14045" width="8.28515625" style="220"/>
    <col min="14046" max="14047" width="1.140625" style="220" customWidth="1"/>
    <col min="14048" max="14048" width="25.28515625" style="220" customWidth="1"/>
    <col min="14049" max="14049" width="5.28515625" style="220" customWidth="1"/>
    <col min="14050" max="14050" width="0.7109375" style="220" customWidth="1"/>
    <col min="14051" max="14051" width="11.42578125" style="220" customWidth="1"/>
    <col min="14052" max="14052" width="0.7109375" style="220" customWidth="1"/>
    <col min="14053" max="14053" width="11.42578125" style="220" customWidth="1"/>
    <col min="14054" max="14054" width="0.7109375" style="220" customWidth="1"/>
    <col min="14055" max="14055" width="11.42578125" style="220" customWidth="1"/>
    <col min="14056" max="14056" width="0.7109375" style="220" customWidth="1"/>
    <col min="14057" max="14057" width="11.42578125" style="220" customWidth="1"/>
    <col min="14058" max="14301" width="8.28515625" style="220"/>
    <col min="14302" max="14303" width="1.140625" style="220" customWidth="1"/>
    <col min="14304" max="14304" width="25.28515625" style="220" customWidth="1"/>
    <col min="14305" max="14305" width="5.28515625" style="220" customWidth="1"/>
    <col min="14306" max="14306" width="0.7109375" style="220" customWidth="1"/>
    <col min="14307" max="14307" width="11.42578125" style="220" customWidth="1"/>
    <col min="14308" max="14308" width="0.7109375" style="220" customWidth="1"/>
    <col min="14309" max="14309" width="11.42578125" style="220" customWidth="1"/>
    <col min="14310" max="14310" width="0.7109375" style="220" customWidth="1"/>
    <col min="14311" max="14311" width="11.42578125" style="220" customWidth="1"/>
    <col min="14312" max="14312" width="0.7109375" style="220" customWidth="1"/>
    <col min="14313" max="14313" width="11.42578125" style="220" customWidth="1"/>
    <col min="14314" max="14557" width="8.28515625" style="220"/>
    <col min="14558" max="14559" width="1.140625" style="220" customWidth="1"/>
    <col min="14560" max="14560" width="25.28515625" style="220" customWidth="1"/>
    <col min="14561" max="14561" width="5.28515625" style="220" customWidth="1"/>
    <col min="14562" max="14562" width="0.7109375" style="220" customWidth="1"/>
    <col min="14563" max="14563" width="11.42578125" style="220" customWidth="1"/>
    <col min="14564" max="14564" width="0.7109375" style="220" customWidth="1"/>
    <col min="14565" max="14565" width="11.42578125" style="220" customWidth="1"/>
    <col min="14566" max="14566" width="0.7109375" style="220" customWidth="1"/>
    <col min="14567" max="14567" width="11.42578125" style="220" customWidth="1"/>
    <col min="14568" max="14568" width="0.7109375" style="220" customWidth="1"/>
    <col min="14569" max="14569" width="11.42578125" style="220" customWidth="1"/>
    <col min="14570" max="14813" width="8.28515625" style="220"/>
    <col min="14814" max="14815" width="1.140625" style="220" customWidth="1"/>
    <col min="14816" max="14816" width="25.28515625" style="220" customWidth="1"/>
    <col min="14817" max="14817" width="5.28515625" style="220" customWidth="1"/>
    <col min="14818" max="14818" width="0.7109375" style="220" customWidth="1"/>
    <col min="14819" max="14819" width="11.42578125" style="220" customWidth="1"/>
    <col min="14820" max="14820" width="0.7109375" style="220" customWidth="1"/>
    <col min="14821" max="14821" width="11.42578125" style="220" customWidth="1"/>
    <col min="14822" max="14822" width="0.7109375" style="220" customWidth="1"/>
    <col min="14823" max="14823" width="11.42578125" style="220" customWidth="1"/>
    <col min="14824" max="14824" width="0.7109375" style="220" customWidth="1"/>
    <col min="14825" max="14825" width="11.42578125" style="220" customWidth="1"/>
    <col min="14826" max="15069" width="8.28515625" style="220"/>
    <col min="15070" max="15071" width="1.140625" style="220" customWidth="1"/>
    <col min="15072" max="15072" width="25.28515625" style="220" customWidth="1"/>
    <col min="15073" max="15073" width="5.28515625" style="220" customWidth="1"/>
    <col min="15074" max="15074" width="0.7109375" style="220" customWidth="1"/>
    <col min="15075" max="15075" width="11.42578125" style="220" customWidth="1"/>
    <col min="15076" max="15076" width="0.7109375" style="220" customWidth="1"/>
    <col min="15077" max="15077" width="11.42578125" style="220" customWidth="1"/>
    <col min="15078" max="15078" width="0.7109375" style="220" customWidth="1"/>
    <col min="15079" max="15079" width="11.42578125" style="220" customWidth="1"/>
    <col min="15080" max="15080" width="0.7109375" style="220" customWidth="1"/>
    <col min="15081" max="15081" width="11.42578125" style="220" customWidth="1"/>
    <col min="15082" max="15325" width="8.28515625" style="220"/>
    <col min="15326" max="15327" width="1.140625" style="220" customWidth="1"/>
    <col min="15328" max="15328" width="25.28515625" style="220" customWidth="1"/>
    <col min="15329" max="15329" width="5.28515625" style="220" customWidth="1"/>
    <col min="15330" max="15330" width="0.7109375" style="220" customWidth="1"/>
    <col min="15331" max="15331" width="11.42578125" style="220" customWidth="1"/>
    <col min="15332" max="15332" width="0.7109375" style="220" customWidth="1"/>
    <col min="15333" max="15333" width="11.42578125" style="220" customWidth="1"/>
    <col min="15334" max="15334" width="0.7109375" style="220" customWidth="1"/>
    <col min="15335" max="15335" width="11.42578125" style="220" customWidth="1"/>
    <col min="15336" max="15336" width="0.7109375" style="220" customWidth="1"/>
    <col min="15337" max="15337" width="11.42578125" style="220" customWidth="1"/>
    <col min="15338" max="15581" width="8.28515625" style="220"/>
    <col min="15582" max="15583" width="1.140625" style="220" customWidth="1"/>
    <col min="15584" max="15584" width="25.28515625" style="220" customWidth="1"/>
    <col min="15585" max="15585" width="5.28515625" style="220" customWidth="1"/>
    <col min="15586" max="15586" width="0.7109375" style="220" customWidth="1"/>
    <col min="15587" max="15587" width="11.42578125" style="220" customWidth="1"/>
    <col min="15588" max="15588" width="0.7109375" style="220" customWidth="1"/>
    <col min="15589" max="15589" width="11.42578125" style="220" customWidth="1"/>
    <col min="15590" max="15590" width="0.7109375" style="220" customWidth="1"/>
    <col min="15591" max="15591" width="11.42578125" style="220" customWidth="1"/>
    <col min="15592" max="15592" width="0.7109375" style="220" customWidth="1"/>
    <col min="15593" max="15593" width="11.42578125" style="220" customWidth="1"/>
    <col min="15594" max="15837" width="8.28515625" style="220"/>
    <col min="15838" max="15839" width="1.140625" style="220" customWidth="1"/>
    <col min="15840" max="15840" width="25.28515625" style="220" customWidth="1"/>
    <col min="15841" max="15841" width="5.28515625" style="220" customWidth="1"/>
    <col min="15842" max="15842" width="0.7109375" style="220" customWidth="1"/>
    <col min="15843" max="15843" width="11.42578125" style="220" customWidth="1"/>
    <col min="15844" max="15844" width="0.7109375" style="220" customWidth="1"/>
    <col min="15845" max="15845" width="11.42578125" style="220" customWidth="1"/>
    <col min="15846" max="15846" width="0.7109375" style="220" customWidth="1"/>
    <col min="15847" max="15847" width="11.42578125" style="220" customWidth="1"/>
    <col min="15848" max="15848" width="0.7109375" style="220" customWidth="1"/>
    <col min="15849" max="15849" width="11.42578125" style="220" customWidth="1"/>
    <col min="15850" max="16093" width="8.28515625" style="220"/>
    <col min="16094" max="16095" width="1.140625" style="220" customWidth="1"/>
    <col min="16096" max="16096" width="25.28515625" style="220" customWidth="1"/>
    <col min="16097" max="16097" width="5.28515625" style="220" customWidth="1"/>
    <col min="16098" max="16098" width="0.7109375" style="220" customWidth="1"/>
    <col min="16099" max="16099" width="11.42578125" style="220" customWidth="1"/>
    <col min="16100" max="16100" width="0.7109375" style="220" customWidth="1"/>
    <col min="16101" max="16101" width="11.42578125" style="220" customWidth="1"/>
    <col min="16102" max="16102" width="0.7109375" style="220" customWidth="1"/>
    <col min="16103" max="16103" width="11.42578125" style="220" customWidth="1"/>
    <col min="16104" max="16104" width="0.7109375" style="220" customWidth="1"/>
    <col min="16105" max="16105" width="11.42578125" style="220" customWidth="1"/>
    <col min="16106" max="16384" width="8.28515625" style="220"/>
  </cols>
  <sheetData>
    <row r="1" spans="1:12" ht="20.100000000000001" customHeight="1">
      <c r="A1" s="219" t="s">
        <v>0</v>
      </c>
    </row>
    <row r="2" spans="1:12" ht="20.100000000000001" customHeight="1">
      <c r="A2" s="223" t="s">
        <v>74</v>
      </c>
      <c r="B2" s="224"/>
      <c r="C2" s="225"/>
      <c r="E2" s="225"/>
    </row>
    <row r="3" spans="1:12" ht="20.100000000000001" customHeight="1">
      <c r="A3" s="226" t="s">
        <v>270</v>
      </c>
      <c r="B3" s="227"/>
      <c r="C3" s="228"/>
      <c r="D3" s="229"/>
      <c r="E3" s="228"/>
      <c r="F3" s="230"/>
      <c r="G3" s="230"/>
      <c r="H3" s="230"/>
      <c r="I3" s="230"/>
      <c r="J3" s="230"/>
      <c r="K3" s="230"/>
      <c r="L3" s="230"/>
    </row>
    <row r="4" spans="1:12" ht="21.75" customHeight="1">
      <c r="A4" s="219"/>
      <c r="B4" s="219"/>
      <c r="C4" s="231"/>
      <c r="E4" s="232"/>
    </row>
    <row r="5" spans="1:12" ht="20.100000000000001" customHeight="1">
      <c r="A5" s="219"/>
      <c r="B5" s="224"/>
      <c r="C5" s="225"/>
      <c r="E5" s="225"/>
      <c r="F5" s="468" t="s">
        <v>2</v>
      </c>
      <c r="G5" s="468"/>
      <c r="H5" s="468"/>
      <c r="I5" s="233"/>
      <c r="J5" s="468" t="s">
        <v>3</v>
      </c>
      <c r="K5" s="468"/>
      <c r="L5" s="468"/>
    </row>
    <row r="6" spans="1:12" ht="20.100000000000001" customHeight="1">
      <c r="A6" s="219"/>
      <c r="B6" s="224"/>
      <c r="C6" s="225"/>
      <c r="E6" s="225"/>
      <c r="F6" s="234" t="s">
        <v>4</v>
      </c>
      <c r="G6" s="233"/>
      <c r="H6" s="234" t="s">
        <v>4</v>
      </c>
      <c r="I6" s="233"/>
      <c r="J6" s="234" t="s">
        <v>4</v>
      </c>
      <c r="K6" s="233"/>
      <c r="L6" s="234" t="s">
        <v>4</v>
      </c>
    </row>
    <row r="7" spans="1:12" ht="20.100000000000001" customHeight="1">
      <c r="A7" s="219"/>
      <c r="B7" s="224"/>
      <c r="C7" s="225"/>
      <c r="E7" s="225"/>
      <c r="F7" s="235" t="s">
        <v>243</v>
      </c>
      <c r="G7" s="233"/>
      <c r="H7" s="235" t="s">
        <v>243</v>
      </c>
      <c r="I7" s="233"/>
      <c r="J7" s="235" t="s">
        <v>243</v>
      </c>
      <c r="K7" s="233"/>
      <c r="L7" s="235" t="s">
        <v>243</v>
      </c>
    </row>
    <row r="8" spans="1:12" ht="20.100000000000001" customHeight="1">
      <c r="C8" s="232"/>
      <c r="D8" s="236"/>
      <c r="E8" s="237"/>
      <c r="F8" s="234" t="s">
        <v>271</v>
      </c>
      <c r="G8" s="238"/>
      <c r="H8" s="234" t="s">
        <v>200</v>
      </c>
      <c r="I8" s="238"/>
      <c r="J8" s="234" t="s">
        <v>271</v>
      </c>
      <c r="K8" s="234"/>
      <c r="L8" s="234" t="s">
        <v>200</v>
      </c>
    </row>
    <row r="9" spans="1:12" ht="20.100000000000001" customHeight="1">
      <c r="C9" s="232"/>
      <c r="D9" s="239" t="s">
        <v>7</v>
      </c>
      <c r="E9" s="237"/>
      <c r="F9" s="240" t="s">
        <v>8</v>
      </c>
      <c r="G9" s="234"/>
      <c r="H9" s="240" t="s">
        <v>8</v>
      </c>
      <c r="I9" s="234"/>
      <c r="J9" s="240" t="s">
        <v>8</v>
      </c>
      <c r="K9" s="234"/>
      <c r="L9" s="240" t="s">
        <v>8</v>
      </c>
    </row>
    <row r="10" spans="1:12" ht="6" customHeight="1">
      <c r="A10" s="219"/>
      <c r="C10" s="232"/>
      <c r="D10" s="241"/>
      <c r="E10" s="237"/>
      <c r="F10" s="242"/>
      <c r="G10" s="234"/>
      <c r="H10" s="234"/>
      <c r="I10" s="234"/>
      <c r="J10" s="242"/>
      <c r="K10" s="234"/>
      <c r="L10" s="234"/>
    </row>
    <row r="11" spans="1:12" ht="19.5" customHeight="1">
      <c r="A11" s="219" t="s">
        <v>75</v>
      </c>
      <c r="C11" s="232"/>
      <c r="D11" s="241"/>
      <c r="E11" s="237"/>
      <c r="F11" s="242"/>
      <c r="G11" s="234"/>
      <c r="H11" s="234"/>
      <c r="I11" s="234"/>
      <c r="J11" s="242"/>
      <c r="K11" s="234"/>
      <c r="L11" s="234"/>
    </row>
    <row r="12" spans="1:12" ht="6" customHeight="1">
      <c r="C12" s="232"/>
      <c r="D12" s="241"/>
      <c r="E12" s="237"/>
      <c r="F12" s="242"/>
      <c r="G12" s="234"/>
      <c r="H12" s="234"/>
      <c r="I12" s="234"/>
      <c r="J12" s="242"/>
      <c r="K12" s="234"/>
      <c r="L12" s="234"/>
    </row>
    <row r="13" spans="1:12" ht="19.5" customHeight="1">
      <c r="A13" s="243" t="s">
        <v>76</v>
      </c>
      <c r="B13" s="243"/>
      <c r="C13" s="231"/>
      <c r="E13" s="232"/>
      <c r="F13" s="244">
        <v>8207018071</v>
      </c>
      <c r="G13" s="245"/>
      <c r="H13" s="246">
        <v>6715423335</v>
      </c>
      <c r="I13" s="245"/>
      <c r="J13" s="244">
        <v>5422471881</v>
      </c>
      <c r="K13" s="245"/>
      <c r="L13" s="246">
        <v>3965236227</v>
      </c>
    </row>
    <row r="14" spans="1:12" ht="19.5" customHeight="1">
      <c r="A14" s="243" t="s">
        <v>77</v>
      </c>
      <c r="B14" s="243"/>
      <c r="C14" s="231"/>
      <c r="E14" s="232"/>
      <c r="F14" s="244">
        <v>200540130</v>
      </c>
      <c r="G14" s="245"/>
      <c r="H14" s="246">
        <v>247313762</v>
      </c>
      <c r="I14" s="245"/>
      <c r="J14" s="244">
        <v>8413243</v>
      </c>
      <c r="K14" s="245"/>
      <c r="L14" s="246">
        <v>0</v>
      </c>
    </row>
    <row r="15" spans="1:12" ht="19.5" customHeight="1">
      <c r="A15" s="243" t="s">
        <v>78</v>
      </c>
      <c r="B15" s="243"/>
      <c r="C15" s="231"/>
      <c r="E15" s="232"/>
      <c r="F15" s="244">
        <v>423422028</v>
      </c>
      <c r="G15" s="245"/>
      <c r="H15" s="246">
        <v>310620807</v>
      </c>
      <c r="I15" s="245"/>
      <c r="J15" s="244">
        <v>145912088</v>
      </c>
      <c r="K15" s="245"/>
      <c r="L15" s="246">
        <v>174218553</v>
      </c>
    </row>
    <row r="16" spans="1:12" ht="19.5" customHeight="1">
      <c r="A16" s="243" t="s">
        <v>79</v>
      </c>
      <c r="B16" s="243"/>
      <c r="C16" s="231"/>
      <c r="E16" s="232"/>
      <c r="F16" s="244">
        <v>326847307</v>
      </c>
      <c r="G16" s="245"/>
      <c r="H16" s="246">
        <v>59680717</v>
      </c>
      <c r="I16" s="245"/>
      <c r="J16" s="244">
        <v>0</v>
      </c>
      <c r="K16" s="245"/>
      <c r="L16" s="246">
        <v>0</v>
      </c>
    </row>
    <row r="17" spans="1:12" ht="19.5" customHeight="1">
      <c r="A17" s="243" t="s">
        <v>80</v>
      </c>
      <c r="B17" s="243"/>
      <c r="C17" s="231"/>
      <c r="E17" s="232"/>
      <c r="F17" s="244">
        <v>-5564396227</v>
      </c>
      <c r="G17" s="245"/>
      <c r="H17" s="246">
        <v>-4646986877</v>
      </c>
      <c r="I17" s="245"/>
      <c r="J17" s="244">
        <v>-3816880108</v>
      </c>
      <c r="K17" s="245"/>
      <c r="L17" s="246">
        <v>-2686311942</v>
      </c>
    </row>
    <row r="18" spans="1:12" ht="19.5" customHeight="1">
      <c r="A18" s="243" t="s">
        <v>81</v>
      </c>
      <c r="B18" s="243"/>
      <c r="C18" s="231"/>
      <c r="E18" s="232"/>
      <c r="F18" s="244">
        <v>-148559275</v>
      </c>
      <c r="G18" s="245"/>
      <c r="H18" s="246">
        <v>-181030741</v>
      </c>
      <c r="I18" s="245"/>
      <c r="J18" s="244">
        <v>-6061001</v>
      </c>
      <c r="K18" s="245"/>
      <c r="L18" s="246">
        <v>0</v>
      </c>
    </row>
    <row r="19" spans="1:12" ht="19.5" customHeight="1">
      <c r="A19" s="243" t="s">
        <v>82</v>
      </c>
      <c r="B19" s="243"/>
      <c r="C19" s="231"/>
      <c r="E19" s="232"/>
      <c r="F19" s="244">
        <v>-387115919</v>
      </c>
      <c r="G19" s="245"/>
      <c r="H19" s="246">
        <v>-305471374</v>
      </c>
      <c r="I19" s="245"/>
      <c r="J19" s="244">
        <v>-138258905</v>
      </c>
      <c r="K19" s="245"/>
      <c r="L19" s="246">
        <v>-151265769</v>
      </c>
    </row>
    <row r="20" spans="1:12" ht="19.5" customHeight="1">
      <c r="A20" s="243" t="s">
        <v>83</v>
      </c>
      <c r="B20" s="243"/>
      <c r="C20" s="231"/>
      <c r="E20" s="232"/>
      <c r="F20" s="247">
        <v>-199146812</v>
      </c>
      <c r="G20" s="245"/>
      <c r="H20" s="248">
        <v>-39533791</v>
      </c>
      <c r="I20" s="245"/>
      <c r="J20" s="249">
        <v>0</v>
      </c>
      <c r="K20" s="245"/>
      <c r="L20" s="250">
        <v>0</v>
      </c>
    </row>
    <row r="21" spans="1:12" ht="6" customHeight="1">
      <c r="A21" s="219"/>
      <c r="B21" s="219"/>
      <c r="C21" s="232"/>
      <c r="E21" s="232"/>
      <c r="F21" s="251"/>
      <c r="J21" s="251"/>
    </row>
    <row r="22" spans="1:12" ht="19.5" customHeight="1">
      <c r="A22" s="219" t="s">
        <v>84</v>
      </c>
      <c r="C22" s="232"/>
      <c r="E22" s="232"/>
      <c r="F22" s="252">
        <f>SUM(F13:F21)</f>
        <v>2858609303</v>
      </c>
      <c r="H22" s="253">
        <f>SUM(H13:H21)</f>
        <v>2160015838</v>
      </c>
      <c r="J22" s="252">
        <f>SUM(J12:J20)</f>
        <v>1615597198</v>
      </c>
      <c r="L22" s="253">
        <f>SUM(L12:L20)</f>
        <v>1301877069</v>
      </c>
    </row>
    <row r="23" spans="1:12" ht="19.5" customHeight="1">
      <c r="A23" s="220" t="s">
        <v>85</v>
      </c>
      <c r="C23" s="232"/>
      <c r="E23" s="232"/>
      <c r="F23" s="254">
        <v>323178837</v>
      </c>
      <c r="G23" s="245"/>
      <c r="H23" s="255">
        <v>78772906</v>
      </c>
      <c r="I23" s="245"/>
      <c r="J23" s="249">
        <v>328296425</v>
      </c>
      <c r="K23" s="245"/>
      <c r="L23" s="250">
        <v>243086786</v>
      </c>
    </row>
    <row r="24" spans="1:12" ht="6" customHeight="1">
      <c r="A24" s="219"/>
      <c r="B24" s="219"/>
      <c r="C24" s="232"/>
      <c r="E24" s="232"/>
      <c r="F24" s="251"/>
      <c r="J24" s="251"/>
    </row>
    <row r="25" spans="1:12" ht="19.5" customHeight="1">
      <c r="A25" s="219" t="s">
        <v>86</v>
      </c>
      <c r="C25" s="232"/>
      <c r="E25" s="232"/>
      <c r="F25" s="256">
        <f>SUM(F22:F23)</f>
        <v>3181788140</v>
      </c>
      <c r="H25" s="257">
        <f>SUM(H22:H23)</f>
        <v>2238788744</v>
      </c>
      <c r="J25" s="256">
        <f>SUM(J22:J23)</f>
        <v>1943893623</v>
      </c>
      <c r="L25" s="257">
        <f>SUM(L22:L23)</f>
        <v>1544963855</v>
      </c>
    </row>
    <row r="26" spans="1:12" ht="18.75">
      <c r="C26" s="232"/>
      <c r="E26" s="232"/>
      <c r="F26" s="252"/>
      <c r="H26" s="253"/>
      <c r="J26" s="252"/>
      <c r="L26" s="253"/>
    </row>
    <row r="27" spans="1:12" ht="19.5" customHeight="1">
      <c r="A27" s="220" t="s">
        <v>87</v>
      </c>
      <c r="C27" s="232"/>
      <c r="E27" s="232"/>
      <c r="F27" s="244">
        <v>-151480894</v>
      </c>
      <c r="G27" s="245"/>
      <c r="H27" s="246">
        <v>-140827086</v>
      </c>
      <c r="I27" s="245"/>
      <c r="J27" s="244">
        <v>-51227004</v>
      </c>
      <c r="K27" s="245"/>
      <c r="L27" s="246">
        <v>-30148581</v>
      </c>
    </row>
    <row r="28" spans="1:12" ht="19.5" customHeight="1">
      <c r="A28" s="220" t="s">
        <v>88</v>
      </c>
      <c r="C28" s="231"/>
      <c r="E28" s="232"/>
      <c r="F28" s="244">
        <v>-1149765898</v>
      </c>
      <c r="G28" s="245"/>
      <c r="H28" s="246">
        <v>-991619408</v>
      </c>
      <c r="I28" s="245"/>
      <c r="J28" s="244">
        <v>-582011496</v>
      </c>
      <c r="K28" s="245"/>
      <c r="L28" s="246">
        <v>-533872227</v>
      </c>
    </row>
    <row r="29" spans="1:12" ht="19.5" customHeight="1">
      <c r="A29" s="220" t="s">
        <v>89</v>
      </c>
      <c r="C29" s="231"/>
      <c r="E29" s="232"/>
      <c r="F29" s="252"/>
      <c r="G29" s="245"/>
      <c r="H29" s="253"/>
      <c r="I29" s="261"/>
      <c r="J29" s="252"/>
      <c r="K29" s="262"/>
      <c r="L29" s="253"/>
    </row>
    <row r="30" spans="1:12" ht="19.5" customHeight="1">
      <c r="B30" s="263" t="s">
        <v>259</v>
      </c>
      <c r="C30" s="231"/>
      <c r="E30" s="232"/>
      <c r="F30" s="244">
        <v>2748306</v>
      </c>
      <c r="G30" s="245"/>
      <c r="H30" s="246">
        <v>4187233</v>
      </c>
      <c r="I30" s="261"/>
      <c r="J30" s="252">
        <v>2520495</v>
      </c>
      <c r="K30" s="262"/>
      <c r="L30" s="253">
        <v>4582100</v>
      </c>
    </row>
    <row r="31" spans="1:12" ht="19.5" customHeight="1">
      <c r="A31" s="220" t="s">
        <v>90</v>
      </c>
      <c r="C31" s="231"/>
      <c r="E31" s="232"/>
      <c r="F31" s="252">
        <v>-6453335</v>
      </c>
      <c r="H31" s="253">
        <v>-2635408</v>
      </c>
      <c r="I31" s="258"/>
      <c r="J31" s="252">
        <v>-5162877</v>
      </c>
      <c r="K31" s="258"/>
      <c r="L31" s="253">
        <v>-2441076</v>
      </c>
    </row>
    <row r="32" spans="1:12" ht="19.5" customHeight="1">
      <c r="A32" s="220" t="s">
        <v>91</v>
      </c>
      <c r="E32" s="232"/>
      <c r="F32" s="252">
        <v>-221923441</v>
      </c>
      <c r="H32" s="253">
        <v>-220642456</v>
      </c>
      <c r="I32" s="261"/>
      <c r="J32" s="252">
        <v>-185905764</v>
      </c>
      <c r="K32" s="262"/>
      <c r="L32" s="253">
        <v>-190576747</v>
      </c>
    </row>
    <row r="33" spans="1:12" ht="19.5" customHeight="1">
      <c r="A33" s="220" t="s">
        <v>92</v>
      </c>
      <c r="D33" s="260" t="s">
        <v>280</v>
      </c>
      <c r="E33" s="232"/>
      <c r="F33" s="252">
        <v>103426119</v>
      </c>
      <c r="H33" s="253">
        <v>43520544</v>
      </c>
      <c r="I33" s="261"/>
      <c r="J33" s="244">
        <v>0</v>
      </c>
      <c r="K33" s="262"/>
      <c r="L33" s="246">
        <v>0</v>
      </c>
    </row>
    <row r="34" spans="1:12" ht="19.5" customHeight="1">
      <c r="A34" s="220" t="s">
        <v>257</v>
      </c>
      <c r="D34" s="220"/>
      <c r="F34" s="252"/>
      <c r="H34" s="253"/>
      <c r="I34" s="261"/>
      <c r="J34" s="244"/>
      <c r="K34" s="262"/>
      <c r="L34" s="246"/>
    </row>
    <row r="35" spans="1:12" ht="19.5" customHeight="1">
      <c r="B35" s="220" t="s">
        <v>136</v>
      </c>
      <c r="D35" s="260" t="s">
        <v>280</v>
      </c>
      <c r="E35" s="232"/>
      <c r="F35" s="256">
        <v>4486291</v>
      </c>
      <c r="H35" s="257">
        <v>-108589181</v>
      </c>
      <c r="J35" s="247">
        <v>0</v>
      </c>
      <c r="L35" s="248">
        <v>0</v>
      </c>
    </row>
    <row r="36" spans="1:12" ht="6" customHeight="1">
      <c r="C36" s="231"/>
      <c r="E36" s="232"/>
      <c r="F36" s="252"/>
      <c r="H36" s="253"/>
      <c r="J36" s="252"/>
      <c r="K36" s="220"/>
      <c r="L36" s="253"/>
    </row>
    <row r="37" spans="1:12" ht="19.5" customHeight="1">
      <c r="A37" s="264" t="s">
        <v>260</v>
      </c>
      <c r="E37" s="232"/>
      <c r="F37" s="252">
        <f>SUM(F25,F27:F35)</f>
        <v>1762825288</v>
      </c>
      <c r="H37" s="253">
        <f>SUM(H25,H27:H35)</f>
        <v>822182982</v>
      </c>
      <c r="J37" s="252">
        <f>SUM(J25,J27:J35)</f>
        <v>1122106977</v>
      </c>
      <c r="L37" s="253">
        <f>SUM(L25,L27:L35)</f>
        <v>792507324</v>
      </c>
    </row>
    <row r="38" spans="1:12" ht="19.5" customHeight="1">
      <c r="A38" s="136" t="s">
        <v>212</v>
      </c>
      <c r="B38" s="219"/>
      <c r="C38" s="231"/>
      <c r="D38" s="221">
        <v>22</v>
      </c>
      <c r="E38" s="232"/>
      <c r="F38" s="265">
        <v>-345886907</v>
      </c>
      <c r="G38" s="245"/>
      <c r="H38" s="266">
        <v>-139381445</v>
      </c>
      <c r="I38" s="245"/>
      <c r="J38" s="247">
        <v>-225045411</v>
      </c>
      <c r="K38" s="245"/>
      <c r="L38" s="248">
        <v>-146051600</v>
      </c>
    </row>
    <row r="39" spans="1:12" ht="6" customHeight="1">
      <c r="A39" s="219"/>
      <c r="B39" s="219"/>
      <c r="C39" s="231"/>
      <c r="E39" s="232"/>
      <c r="F39" s="252"/>
      <c r="H39" s="253"/>
      <c r="J39" s="252"/>
      <c r="L39" s="253"/>
    </row>
    <row r="40" spans="1:12" ht="21.75" customHeight="1">
      <c r="A40" s="264" t="s">
        <v>249</v>
      </c>
      <c r="B40" s="219"/>
      <c r="C40" s="231"/>
      <c r="E40" s="232"/>
      <c r="F40" s="267">
        <f>SUM(F37:F38)</f>
        <v>1416938381</v>
      </c>
      <c r="H40" s="230">
        <f>SUM(H37:H38)</f>
        <v>682801537</v>
      </c>
      <c r="J40" s="267">
        <f>SUM(J37:J38)</f>
        <v>897061566</v>
      </c>
      <c r="L40" s="230">
        <f>SUM(L37:L38)</f>
        <v>646455724</v>
      </c>
    </row>
    <row r="41" spans="1:12" ht="21.75" customHeight="1">
      <c r="A41" s="219"/>
      <c r="B41" s="219"/>
      <c r="C41" s="231"/>
      <c r="E41" s="232"/>
    </row>
    <row r="42" spans="1:12" ht="21.75" customHeight="1">
      <c r="A42" s="219"/>
      <c r="B42" s="219"/>
      <c r="C42" s="231"/>
      <c r="E42" s="232"/>
    </row>
    <row r="43" spans="1:12" ht="21.75" customHeight="1">
      <c r="A43" s="219"/>
      <c r="B43" s="219"/>
      <c r="C43" s="231"/>
      <c r="E43" s="232"/>
    </row>
    <row r="44" spans="1:12" ht="21.75" customHeight="1">
      <c r="A44" s="219"/>
      <c r="B44" s="219"/>
      <c r="C44" s="231"/>
      <c r="E44" s="232"/>
    </row>
    <row r="45" spans="1:12" ht="17.45" customHeight="1">
      <c r="A45" s="219"/>
      <c r="B45" s="219"/>
      <c r="C45" s="231"/>
      <c r="E45" s="232"/>
    </row>
    <row r="46" spans="1:12" ht="21" customHeight="1">
      <c r="A46" s="268" t="str">
        <f>+'P6-7 three-month'!A45</f>
        <v>หมายเหตุประกอบข้อมูลทางการเงินในหน้า 16 ถึง 50 เป็นส่วนหนึ่งของข้อมูลทางการเงินระหว่างกาลนี้</v>
      </c>
      <c r="B46" s="269"/>
      <c r="C46" s="270"/>
      <c r="D46" s="229"/>
      <c r="E46" s="271"/>
      <c r="F46" s="257"/>
      <c r="G46" s="230"/>
      <c r="H46" s="257"/>
      <c r="I46" s="230"/>
      <c r="J46" s="257"/>
      <c r="K46" s="230"/>
      <c r="L46" s="257"/>
    </row>
    <row r="47" spans="1:12" ht="21" customHeight="1">
      <c r="A47" s="224" t="str">
        <f>A1</f>
        <v>บริษัท ธนบุรี เฮลท์แคร์ กรุ๊ป จำกัด (มหาชน)</v>
      </c>
      <c r="B47" s="224"/>
      <c r="C47" s="225"/>
      <c r="E47" s="225"/>
    </row>
    <row r="48" spans="1:12" ht="21" customHeight="1">
      <c r="A48" s="224" t="str">
        <f>A2</f>
        <v>งบกำไรขาดทุนเบ็ดเสร็จ</v>
      </c>
      <c r="B48" s="224"/>
      <c r="C48" s="225"/>
      <c r="E48" s="225"/>
    </row>
    <row r="49" spans="1:12" ht="21" customHeight="1">
      <c r="A49" s="227" t="str">
        <f>A3</f>
        <v>สำหรับงวดเก้าเดือนสิ้นสุดวันที่ 30 กันยายน พ.ศ. 2565</v>
      </c>
      <c r="B49" s="227"/>
      <c r="C49" s="228"/>
      <c r="D49" s="229"/>
      <c r="E49" s="228"/>
      <c r="F49" s="230"/>
      <c r="G49" s="230"/>
      <c r="H49" s="230"/>
      <c r="I49" s="230"/>
      <c r="J49" s="230"/>
      <c r="K49" s="230"/>
      <c r="L49" s="230"/>
    </row>
    <row r="50" spans="1:12" ht="18.75" customHeight="1">
      <c r="A50" s="224"/>
      <c r="B50" s="224"/>
      <c r="C50" s="225"/>
      <c r="E50" s="225"/>
    </row>
    <row r="51" spans="1:12" ht="20.100000000000001" customHeight="1">
      <c r="A51" s="224"/>
      <c r="B51" s="224"/>
      <c r="C51" s="225"/>
      <c r="E51" s="225"/>
      <c r="F51" s="468" t="s">
        <v>2</v>
      </c>
      <c r="G51" s="468"/>
      <c r="H51" s="468"/>
      <c r="I51" s="233"/>
      <c r="J51" s="468" t="s">
        <v>3</v>
      </c>
      <c r="K51" s="468"/>
      <c r="L51" s="468"/>
    </row>
    <row r="52" spans="1:12" ht="20.100000000000001" customHeight="1">
      <c r="A52" s="224"/>
      <c r="B52" s="224"/>
      <c r="C52" s="225"/>
      <c r="E52" s="225"/>
      <c r="F52" s="234" t="s">
        <v>4</v>
      </c>
      <c r="G52" s="234"/>
      <c r="H52" s="234" t="s">
        <v>4</v>
      </c>
      <c r="I52" s="234"/>
      <c r="J52" s="234" t="s">
        <v>4</v>
      </c>
      <c r="K52" s="234"/>
      <c r="L52" s="234" t="s">
        <v>4</v>
      </c>
    </row>
    <row r="53" spans="1:12" ht="20.100000000000001" customHeight="1">
      <c r="A53" s="224"/>
      <c r="B53" s="224"/>
      <c r="C53" s="225"/>
      <c r="E53" s="225"/>
      <c r="F53" s="235" t="str">
        <f>F7</f>
        <v>30 กันยายน</v>
      </c>
      <c r="G53" s="234"/>
      <c r="H53" s="235" t="str">
        <f>H7</f>
        <v>30 กันยายน</v>
      </c>
      <c r="I53" s="234"/>
      <c r="J53" s="235" t="str">
        <f>J7</f>
        <v>30 กันยายน</v>
      </c>
      <c r="K53" s="234"/>
      <c r="L53" s="235" t="str">
        <f>L7</f>
        <v>30 กันยายน</v>
      </c>
    </row>
    <row r="54" spans="1:12" ht="20.100000000000001" customHeight="1">
      <c r="A54" s="224"/>
      <c r="B54" s="224"/>
      <c r="C54" s="225"/>
      <c r="E54" s="225"/>
      <c r="F54" s="234" t="s">
        <v>271</v>
      </c>
      <c r="G54" s="238"/>
      <c r="H54" s="234" t="s">
        <v>200</v>
      </c>
      <c r="I54" s="238"/>
      <c r="J54" s="234" t="s">
        <v>271</v>
      </c>
      <c r="K54" s="234"/>
      <c r="L54" s="234" t="s">
        <v>200</v>
      </c>
    </row>
    <row r="55" spans="1:12" ht="20.100000000000001" customHeight="1">
      <c r="A55" s="224"/>
      <c r="B55" s="224"/>
      <c r="C55" s="225"/>
      <c r="D55" s="239" t="s">
        <v>7</v>
      </c>
      <c r="E55" s="225"/>
      <c r="F55" s="240" t="s">
        <v>8</v>
      </c>
      <c r="G55" s="234"/>
      <c r="H55" s="240" t="s">
        <v>8</v>
      </c>
      <c r="I55" s="234"/>
      <c r="J55" s="240" t="s">
        <v>8</v>
      </c>
      <c r="K55" s="234"/>
      <c r="L55" s="240" t="s">
        <v>8</v>
      </c>
    </row>
    <row r="56" spans="1:12" ht="6" customHeight="1">
      <c r="A56" s="272"/>
      <c r="B56" s="272"/>
      <c r="C56" s="231"/>
      <c r="E56" s="232"/>
      <c r="F56" s="252"/>
      <c r="H56" s="253"/>
      <c r="J56" s="252"/>
      <c r="L56" s="253"/>
    </row>
    <row r="57" spans="1:12" ht="20.100000000000001" customHeight="1">
      <c r="A57" s="219" t="s">
        <v>93</v>
      </c>
      <c r="C57" s="231"/>
      <c r="E57" s="232"/>
      <c r="F57" s="251"/>
      <c r="J57" s="251"/>
    </row>
    <row r="58" spans="1:12" ht="20.100000000000001" customHeight="1">
      <c r="A58" s="258" t="s">
        <v>213</v>
      </c>
      <c r="B58" s="258"/>
      <c r="C58" s="259"/>
      <c r="E58" s="232"/>
      <c r="F58" s="251"/>
      <c r="J58" s="251"/>
    </row>
    <row r="59" spans="1:12" ht="20.100000000000001" customHeight="1">
      <c r="A59" s="258"/>
      <c r="B59" s="258" t="s">
        <v>214</v>
      </c>
      <c r="C59" s="259"/>
      <c r="E59" s="232"/>
      <c r="F59" s="251"/>
      <c r="J59" s="251"/>
    </row>
    <row r="60" spans="1:12" ht="20.100000000000001" customHeight="1">
      <c r="B60" s="273" t="s">
        <v>223</v>
      </c>
      <c r="C60" s="258"/>
      <c r="D60" s="260"/>
      <c r="E60" s="232"/>
      <c r="F60" s="251"/>
      <c r="J60" s="252"/>
      <c r="L60" s="253"/>
    </row>
    <row r="61" spans="1:12" ht="20.100000000000001" customHeight="1">
      <c r="B61" s="273"/>
      <c r="C61" s="258" t="s">
        <v>224</v>
      </c>
      <c r="D61" s="220"/>
      <c r="F61" s="251"/>
      <c r="J61" s="252"/>
      <c r="K61" s="220"/>
      <c r="L61" s="253"/>
    </row>
    <row r="62" spans="1:12" ht="20.100000000000001" customHeight="1">
      <c r="B62" s="258"/>
      <c r="C62" s="258" t="s">
        <v>225</v>
      </c>
      <c r="D62" s="260" t="s">
        <v>281</v>
      </c>
      <c r="E62" s="232"/>
      <c r="F62" s="274">
        <v>96441703</v>
      </c>
      <c r="G62" s="245"/>
      <c r="H62" s="275">
        <v>84747057</v>
      </c>
      <c r="I62" s="245"/>
      <c r="J62" s="276">
        <v>102294356</v>
      </c>
      <c r="K62" s="245"/>
      <c r="L62" s="245">
        <v>84747057</v>
      </c>
    </row>
    <row r="63" spans="1:12" ht="20.100000000000001" customHeight="1">
      <c r="B63" s="273" t="s">
        <v>94</v>
      </c>
      <c r="C63" s="258"/>
      <c r="D63" s="260"/>
      <c r="E63" s="232"/>
      <c r="F63" s="274"/>
      <c r="G63" s="245"/>
      <c r="H63" s="275"/>
      <c r="I63" s="245"/>
      <c r="J63" s="276"/>
      <c r="K63" s="245"/>
      <c r="L63" s="245"/>
    </row>
    <row r="64" spans="1:12" ht="20.100000000000001" customHeight="1">
      <c r="B64" s="258"/>
      <c r="C64" s="258" t="s">
        <v>95</v>
      </c>
      <c r="D64" s="260" t="s">
        <v>280</v>
      </c>
      <c r="E64" s="232"/>
      <c r="F64" s="276">
        <v>5910158</v>
      </c>
      <c r="G64" s="245"/>
      <c r="H64" s="245">
        <v>37082089</v>
      </c>
      <c r="I64" s="245"/>
      <c r="J64" s="274">
        <v>0</v>
      </c>
      <c r="K64" s="245"/>
      <c r="L64" s="275">
        <v>0</v>
      </c>
    </row>
    <row r="65" spans="1:12" ht="20.100000000000001" customHeight="1">
      <c r="B65" s="273" t="s">
        <v>133</v>
      </c>
      <c r="C65" s="258"/>
      <c r="D65" s="260"/>
      <c r="E65" s="232"/>
      <c r="F65" s="244"/>
      <c r="G65" s="245"/>
      <c r="H65" s="246"/>
      <c r="I65" s="245"/>
      <c r="J65" s="276"/>
      <c r="K65" s="245"/>
      <c r="L65" s="245"/>
    </row>
    <row r="66" spans="1:12" ht="20.100000000000001" customHeight="1">
      <c r="B66" s="258"/>
      <c r="C66" s="258" t="s">
        <v>93</v>
      </c>
      <c r="D66" s="260"/>
      <c r="E66" s="232"/>
      <c r="F66" s="254">
        <v>-20458871</v>
      </c>
      <c r="G66" s="245"/>
      <c r="H66" s="255">
        <v>-16949411</v>
      </c>
      <c r="I66" s="245"/>
      <c r="J66" s="247">
        <v>-20458871</v>
      </c>
      <c r="K66" s="245"/>
      <c r="L66" s="248">
        <v>-16949411</v>
      </c>
    </row>
    <row r="67" spans="1:12" ht="6" customHeight="1">
      <c r="C67" s="231"/>
      <c r="E67" s="232"/>
      <c r="F67" s="251"/>
      <c r="J67" s="251"/>
    </row>
    <row r="68" spans="1:12" ht="20.100000000000001" customHeight="1">
      <c r="A68" s="264" t="s">
        <v>322</v>
      </c>
      <c r="B68" s="258"/>
      <c r="C68" s="259"/>
      <c r="E68" s="232"/>
      <c r="F68" s="252"/>
      <c r="H68" s="253"/>
      <c r="J68" s="252"/>
      <c r="L68" s="253"/>
    </row>
    <row r="69" spans="1:12" ht="20.100000000000001" customHeight="1">
      <c r="A69" s="258"/>
      <c r="B69" s="277" t="s">
        <v>96</v>
      </c>
      <c r="C69" s="278"/>
      <c r="E69" s="232"/>
      <c r="F69" s="267">
        <f>SUM(F59:F66)</f>
        <v>81892990</v>
      </c>
      <c r="H69" s="230">
        <f>SUM(H59:H66)</f>
        <v>104879735</v>
      </c>
      <c r="J69" s="267">
        <f>SUM(J59:J66)</f>
        <v>81835485</v>
      </c>
      <c r="L69" s="230">
        <f>SUM(L59:L66)</f>
        <v>67797646</v>
      </c>
    </row>
    <row r="70" spans="1:12" ht="6" customHeight="1">
      <c r="A70" s="258"/>
      <c r="B70" s="258"/>
      <c r="C70" s="259"/>
      <c r="E70" s="232"/>
      <c r="F70" s="252"/>
      <c r="H70" s="253"/>
      <c r="J70" s="252"/>
      <c r="L70" s="253"/>
    </row>
    <row r="71" spans="1:12" ht="20.100000000000001" customHeight="1" thickBot="1">
      <c r="A71" s="264" t="s">
        <v>233</v>
      </c>
      <c r="B71" s="258"/>
      <c r="C71" s="259"/>
      <c r="E71" s="232"/>
      <c r="F71" s="279">
        <f>SUM(F69,F40)</f>
        <v>1498831371</v>
      </c>
      <c r="H71" s="280">
        <f>SUM(H69,H40)</f>
        <v>787681272</v>
      </c>
      <c r="J71" s="279">
        <f>SUM(J69,J40)</f>
        <v>978897051</v>
      </c>
      <c r="L71" s="280">
        <f>SUM(L69,L40)</f>
        <v>714253370</v>
      </c>
    </row>
    <row r="72" spans="1:12" ht="9.9499999999999993" customHeight="1" thickTop="1">
      <c r="A72" s="219"/>
      <c r="C72" s="231"/>
      <c r="E72" s="232"/>
      <c r="F72" s="281"/>
      <c r="G72" s="220"/>
      <c r="H72" s="220"/>
      <c r="I72" s="220"/>
      <c r="J72" s="281"/>
      <c r="K72" s="220"/>
      <c r="L72" s="220"/>
    </row>
    <row r="73" spans="1:12" ht="20.100000000000001" customHeight="1">
      <c r="A73" s="264" t="s">
        <v>207</v>
      </c>
      <c r="B73" s="264"/>
      <c r="C73" s="259"/>
      <c r="E73" s="232"/>
      <c r="F73" s="281"/>
      <c r="G73" s="220"/>
      <c r="H73" s="220"/>
      <c r="I73" s="220"/>
      <c r="J73" s="281"/>
      <c r="K73" s="220"/>
      <c r="L73" s="220"/>
    </row>
    <row r="74" spans="1:12" ht="6" customHeight="1">
      <c r="A74" s="258"/>
      <c r="B74" s="258"/>
      <c r="C74" s="259"/>
      <c r="E74" s="232"/>
      <c r="F74" s="281"/>
      <c r="G74" s="220"/>
      <c r="H74" s="220"/>
      <c r="I74" s="220"/>
      <c r="J74" s="281"/>
      <c r="K74" s="220"/>
      <c r="L74" s="220"/>
    </row>
    <row r="75" spans="1:12" ht="20.100000000000001" customHeight="1">
      <c r="A75" s="282"/>
      <c r="B75" s="220" t="s">
        <v>226</v>
      </c>
      <c r="C75" s="259"/>
      <c r="E75" s="232"/>
      <c r="F75" s="244">
        <v>1363374703</v>
      </c>
      <c r="G75" s="245"/>
      <c r="H75" s="246">
        <v>702292063</v>
      </c>
      <c r="I75" s="245"/>
      <c r="J75" s="244">
        <v>897061566</v>
      </c>
      <c r="K75" s="245"/>
      <c r="L75" s="246">
        <v>646455724</v>
      </c>
    </row>
    <row r="76" spans="1:12" ht="20.100000000000001" customHeight="1">
      <c r="A76" s="282"/>
      <c r="B76" s="220" t="s">
        <v>227</v>
      </c>
      <c r="C76" s="259"/>
      <c r="E76" s="232"/>
      <c r="F76" s="254">
        <v>53563678</v>
      </c>
      <c r="G76" s="245"/>
      <c r="H76" s="255">
        <v>-19490526</v>
      </c>
      <c r="I76" s="245"/>
      <c r="J76" s="249">
        <v>0</v>
      </c>
      <c r="K76" s="245"/>
      <c r="L76" s="250">
        <v>0</v>
      </c>
    </row>
    <row r="77" spans="1:12" ht="6" customHeight="1">
      <c r="C77" s="231"/>
      <c r="E77" s="232"/>
      <c r="F77" s="252"/>
      <c r="H77" s="253"/>
      <c r="J77" s="252"/>
      <c r="L77" s="253"/>
    </row>
    <row r="78" spans="1:12" ht="20.100000000000001" customHeight="1" thickBot="1">
      <c r="A78" s="232"/>
      <c r="C78" s="231"/>
      <c r="E78" s="232"/>
      <c r="F78" s="283">
        <f>SUM(F75:F76)</f>
        <v>1416938381</v>
      </c>
      <c r="H78" s="284">
        <f>SUM(H75:H76)</f>
        <v>682801537</v>
      </c>
      <c r="J78" s="283">
        <f>SUM(J75:J77)</f>
        <v>897061566</v>
      </c>
      <c r="L78" s="284">
        <f>SUM(L75:L77)</f>
        <v>646455724</v>
      </c>
    </row>
    <row r="79" spans="1:12" ht="9.9499999999999993" customHeight="1" thickTop="1">
      <c r="A79" s="232"/>
      <c r="C79" s="231"/>
      <c r="E79" s="232"/>
      <c r="F79" s="252"/>
      <c r="H79" s="253"/>
      <c r="J79" s="252"/>
      <c r="L79" s="253"/>
    </row>
    <row r="80" spans="1:12" ht="20.100000000000001" customHeight="1">
      <c r="A80" s="264" t="s">
        <v>208</v>
      </c>
      <c r="B80" s="258"/>
      <c r="C80" s="259"/>
      <c r="E80" s="232"/>
      <c r="F80" s="251"/>
      <c r="J80" s="251"/>
    </row>
    <row r="81" spans="1:12" ht="6" customHeight="1">
      <c r="A81" s="258"/>
      <c r="B81" s="258"/>
      <c r="C81" s="259"/>
      <c r="E81" s="232"/>
      <c r="F81" s="252"/>
      <c r="H81" s="253"/>
      <c r="J81" s="252"/>
      <c r="L81" s="253"/>
    </row>
    <row r="82" spans="1:12" ht="20.100000000000001" customHeight="1">
      <c r="A82" s="258"/>
      <c r="B82" s="220" t="s">
        <v>226</v>
      </c>
      <c r="C82" s="259"/>
      <c r="E82" s="232"/>
      <c r="F82" s="276">
        <v>1445267693</v>
      </c>
      <c r="G82" s="245"/>
      <c r="H82" s="245">
        <v>807171798</v>
      </c>
      <c r="I82" s="245"/>
      <c r="J82" s="244">
        <v>978897051</v>
      </c>
      <c r="K82" s="245"/>
      <c r="L82" s="246">
        <v>714253370</v>
      </c>
    </row>
    <row r="83" spans="1:12" ht="20.100000000000001" customHeight="1">
      <c r="A83" s="258"/>
      <c r="B83" s="220" t="s">
        <v>227</v>
      </c>
      <c r="C83" s="259"/>
      <c r="E83" s="232"/>
      <c r="F83" s="285">
        <v>53563678</v>
      </c>
      <c r="G83" s="245"/>
      <c r="H83" s="286">
        <v>-19490526</v>
      </c>
      <c r="I83" s="245"/>
      <c r="J83" s="249" t="s">
        <v>283</v>
      </c>
      <c r="K83" s="245"/>
      <c r="L83" s="250">
        <v>0</v>
      </c>
    </row>
    <row r="84" spans="1:12" ht="6" customHeight="1">
      <c r="C84" s="231"/>
      <c r="E84" s="232"/>
      <c r="F84" s="252"/>
      <c r="H84" s="253"/>
      <c r="J84" s="252"/>
      <c r="L84" s="253"/>
    </row>
    <row r="85" spans="1:12" ht="20.100000000000001" customHeight="1" thickBot="1">
      <c r="C85" s="231"/>
      <c r="E85" s="232"/>
      <c r="F85" s="279">
        <f>SUM(F82:F83)</f>
        <v>1498831371</v>
      </c>
      <c r="H85" s="280">
        <f>SUM(H82:H83)</f>
        <v>787681272</v>
      </c>
      <c r="J85" s="279">
        <f>SUM(J82:J83)</f>
        <v>978897051</v>
      </c>
      <c r="L85" s="280">
        <f>SUM(L82:L83)</f>
        <v>714253370</v>
      </c>
    </row>
    <row r="86" spans="1:12" ht="9.9499999999999993" customHeight="1" thickTop="1">
      <c r="C86" s="231"/>
      <c r="E86" s="232"/>
      <c r="F86" s="251"/>
      <c r="J86" s="251"/>
    </row>
    <row r="87" spans="1:12" ht="20.100000000000001" customHeight="1">
      <c r="A87" s="264" t="s">
        <v>255</v>
      </c>
      <c r="B87" s="264"/>
      <c r="C87" s="259"/>
      <c r="E87" s="232"/>
      <c r="F87" s="252"/>
      <c r="H87" s="253"/>
      <c r="J87" s="252"/>
      <c r="L87" s="253"/>
    </row>
    <row r="88" spans="1:12" ht="6" customHeight="1">
      <c r="A88" s="258"/>
      <c r="B88" s="258"/>
      <c r="C88" s="259"/>
      <c r="E88" s="232"/>
      <c r="F88" s="252"/>
      <c r="H88" s="253"/>
      <c r="J88" s="252"/>
      <c r="L88" s="253"/>
    </row>
    <row r="89" spans="1:12" ht="20.100000000000001" customHeight="1">
      <c r="A89" s="282"/>
      <c r="B89" s="220" t="s">
        <v>256</v>
      </c>
      <c r="C89" s="259"/>
      <c r="E89" s="232"/>
      <c r="F89" s="281"/>
      <c r="G89" s="220"/>
      <c r="H89" s="220"/>
      <c r="I89" s="220"/>
      <c r="J89" s="281"/>
      <c r="K89" s="220"/>
      <c r="L89" s="220"/>
    </row>
    <row r="90" spans="1:12" ht="20.100000000000001" customHeight="1" thickBot="1">
      <c r="A90" s="282"/>
      <c r="B90" s="258"/>
      <c r="C90" s="220" t="s">
        <v>228</v>
      </c>
      <c r="E90" s="232"/>
      <c r="F90" s="299">
        <f>F75/F92</f>
        <v>1.6089872893134871</v>
      </c>
      <c r="G90" s="287"/>
      <c r="H90" s="296">
        <v>0.83</v>
      </c>
      <c r="I90" s="261"/>
      <c r="J90" s="299">
        <f>J75/J92</f>
        <v>1.0586676239845503</v>
      </c>
      <c r="K90" s="261"/>
      <c r="L90" s="297">
        <v>0.77</v>
      </c>
    </row>
    <row r="91" spans="1:12" ht="6" customHeight="1" thickTop="1">
      <c r="A91" s="258"/>
      <c r="B91" s="258"/>
      <c r="C91" s="259"/>
      <c r="E91" s="232"/>
      <c r="F91" s="252"/>
      <c r="H91" s="253"/>
      <c r="J91" s="252"/>
      <c r="L91" s="253"/>
    </row>
    <row r="92" spans="1:12" ht="20.100000000000001" customHeight="1" thickBot="1">
      <c r="A92" s="282"/>
      <c r="B92" s="258" t="s">
        <v>98</v>
      </c>
      <c r="C92" s="259"/>
      <c r="E92" s="232"/>
      <c r="F92" s="283">
        <v>847349579.4871794</v>
      </c>
      <c r="G92" s="287"/>
      <c r="H92" s="284">
        <v>843798600</v>
      </c>
      <c r="I92" s="287"/>
      <c r="J92" s="283">
        <v>847349579.4871794</v>
      </c>
      <c r="K92" s="287"/>
      <c r="L92" s="284">
        <v>843798600</v>
      </c>
    </row>
    <row r="93" spans="1:12" ht="14.25" customHeight="1" thickTop="1">
      <c r="A93" s="232"/>
      <c r="C93" s="231"/>
      <c r="E93" s="232"/>
      <c r="F93" s="253"/>
      <c r="G93" s="287"/>
      <c r="H93" s="253"/>
      <c r="I93" s="287"/>
      <c r="J93" s="253"/>
      <c r="K93" s="287"/>
      <c r="L93" s="253"/>
    </row>
    <row r="94" spans="1:12" ht="12" customHeight="1">
      <c r="A94" s="232"/>
      <c r="C94" s="231"/>
      <c r="E94" s="232"/>
      <c r="F94" s="253"/>
      <c r="G94" s="287"/>
      <c r="H94" s="253"/>
      <c r="I94" s="287"/>
      <c r="J94" s="253"/>
      <c r="K94" s="287"/>
      <c r="L94" s="253"/>
    </row>
    <row r="95" spans="1:12" ht="18" customHeight="1">
      <c r="A95" s="232"/>
      <c r="C95" s="231"/>
      <c r="E95" s="232"/>
      <c r="F95" s="253"/>
      <c r="G95" s="287"/>
      <c r="H95" s="253"/>
      <c r="I95" s="287"/>
      <c r="J95" s="253"/>
      <c r="K95" s="287"/>
      <c r="L95" s="253"/>
    </row>
    <row r="96" spans="1:12" ht="21" customHeight="1">
      <c r="A96" s="288" t="str">
        <f>+A46</f>
        <v>หมายเหตุประกอบข้อมูลทางการเงินในหน้า 16 ถึง 50 เป็นส่วนหนึ่งของข้อมูลทางการเงินระหว่างกาลนี้</v>
      </c>
      <c r="B96" s="289"/>
      <c r="C96" s="270"/>
      <c r="D96" s="229"/>
      <c r="E96" s="271"/>
      <c r="F96" s="230"/>
      <c r="G96" s="230"/>
      <c r="H96" s="230"/>
      <c r="I96" s="230"/>
      <c r="J96" s="230"/>
      <c r="K96" s="230"/>
      <c r="L96" s="230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1A447-F884-40B0-A385-4C361548F189}">
  <dimension ref="A1:AH43"/>
  <sheetViews>
    <sheetView zoomScaleNormal="100" zoomScaleSheetLayoutView="100" workbookViewId="0">
      <selection activeCell="V17" sqref="V17"/>
    </sheetView>
  </sheetViews>
  <sheetFormatPr defaultColWidth="8.28515625" defaultRowHeight="18.95" customHeight="1"/>
  <cols>
    <col min="1" max="2" width="1.28515625" style="300" customWidth="1"/>
    <col min="3" max="3" width="28" style="301" customWidth="1"/>
    <col min="4" max="4" width="6.28515625" style="301" customWidth="1"/>
    <col min="5" max="5" width="0.85546875" style="302" customWidth="1"/>
    <col min="6" max="6" width="10.42578125" style="303" customWidth="1"/>
    <col min="7" max="7" width="0.85546875" style="303" customWidth="1"/>
    <col min="8" max="8" width="10.28515625" style="303" customWidth="1"/>
    <col min="9" max="9" width="0.85546875" style="303" customWidth="1"/>
    <col min="10" max="10" width="10.5703125" style="303" customWidth="1"/>
    <col min="11" max="11" width="0.85546875" style="303" customWidth="1"/>
    <col min="12" max="12" width="9.5703125" style="303" customWidth="1"/>
    <col min="13" max="13" width="0.85546875" style="303" customWidth="1"/>
    <col min="14" max="14" width="9.42578125" style="303" customWidth="1"/>
    <col min="15" max="15" width="0.85546875" style="303" customWidth="1"/>
    <col min="16" max="16" width="10.85546875" style="303" customWidth="1"/>
    <col min="17" max="17" width="0.85546875" style="303" customWidth="1"/>
    <col min="18" max="18" width="9.7109375" style="303" bestFit="1" customWidth="1"/>
    <col min="19" max="19" width="0.85546875" style="303" customWidth="1"/>
    <col min="20" max="20" width="12.28515625" style="303" customWidth="1"/>
    <col min="21" max="21" width="0.85546875" style="303" customWidth="1"/>
    <col min="22" max="22" width="16.42578125" style="303" customWidth="1"/>
    <col min="23" max="23" width="0.85546875" style="303" customWidth="1"/>
    <col min="24" max="24" width="13.7109375" style="303" customWidth="1"/>
    <col min="25" max="25" width="0.85546875" style="303" customWidth="1"/>
    <col min="26" max="26" width="14.5703125" style="303" customWidth="1"/>
    <col min="27" max="27" width="0.85546875" style="303" customWidth="1"/>
    <col min="28" max="28" width="13.7109375" style="303" customWidth="1"/>
    <col min="29" max="29" width="0.85546875" style="303" customWidth="1"/>
    <col min="30" max="30" width="11.5703125" style="303" customWidth="1"/>
    <col min="31" max="31" width="0.85546875" style="303" customWidth="1"/>
    <col min="32" max="32" width="10.7109375" style="303" customWidth="1"/>
    <col min="33" max="33" width="0.85546875" style="303" customWidth="1"/>
    <col min="34" max="34" width="11.28515625" style="303" bestFit="1" customWidth="1"/>
    <col min="35" max="16384" width="8.28515625" style="300"/>
  </cols>
  <sheetData>
    <row r="1" spans="1:34" ht="21" customHeight="1">
      <c r="A1" s="1" t="s">
        <v>0</v>
      </c>
    </row>
    <row r="2" spans="1:34" ht="21" customHeight="1">
      <c r="A2" s="20" t="s">
        <v>99</v>
      </c>
    </row>
    <row r="3" spans="1:34" ht="21" customHeight="1">
      <c r="A3" s="66" t="s">
        <v>270</v>
      </c>
      <c r="B3" s="304"/>
      <c r="C3" s="305"/>
      <c r="D3" s="306"/>
      <c r="E3" s="307"/>
      <c r="F3" s="308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</row>
    <row r="4" spans="1:34" ht="21" customHeight="1">
      <c r="A4" s="310"/>
    </row>
    <row r="5" spans="1:34" s="101" customFormat="1" ht="21" customHeight="1">
      <c r="A5" s="100"/>
      <c r="C5" s="102"/>
      <c r="D5" s="102"/>
      <c r="E5" s="302"/>
      <c r="F5" s="469" t="s">
        <v>100</v>
      </c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469"/>
      <c r="AH5" s="469"/>
    </row>
    <row r="6" spans="1:34" s="101" customFormat="1" ht="21" customHeight="1">
      <c r="A6" s="103"/>
      <c r="B6" s="103"/>
      <c r="C6" s="104"/>
      <c r="D6" s="104"/>
      <c r="E6" s="302"/>
      <c r="F6" s="470" t="s">
        <v>101</v>
      </c>
      <c r="G6" s="470"/>
      <c r="H6" s="470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0"/>
      <c r="U6" s="470"/>
      <c r="V6" s="470"/>
      <c r="W6" s="470"/>
      <c r="X6" s="470"/>
      <c r="Y6" s="470"/>
      <c r="Z6" s="470"/>
      <c r="AA6" s="470"/>
      <c r="AB6" s="470"/>
      <c r="AC6" s="470"/>
      <c r="AD6" s="470"/>
      <c r="AE6" s="105"/>
      <c r="AF6" s="105"/>
      <c r="AG6" s="105"/>
      <c r="AH6" s="105"/>
    </row>
    <row r="7" spans="1:34" s="101" customFormat="1" ht="21" customHeight="1">
      <c r="A7" s="103"/>
      <c r="B7" s="103"/>
      <c r="C7" s="104"/>
      <c r="D7" s="104"/>
      <c r="E7" s="302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311"/>
      <c r="U7" s="311"/>
      <c r="V7" s="470" t="s">
        <v>69</v>
      </c>
      <c r="W7" s="470"/>
      <c r="X7" s="470"/>
      <c r="Y7" s="470"/>
      <c r="Z7" s="470"/>
      <c r="AA7" s="470"/>
      <c r="AB7" s="470"/>
      <c r="AC7" s="105"/>
      <c r="AD7" s="105"/>
      <c r="AE7" s="105"/>
      <c r="AF7" s="105"/>
      <c r="AG7" s="105"/>
      <c r="AH7" s="105"/>
    </row>
    <row r="8" spans="1:34" s="101" customFormat="1" ht="21" customHeight="1">
      <c r="A8" s="103"/>
      <c r="B8" s="103"/>
      <c r="C8" s="104"/>
      <c r="D8" s="104"/>
      <c r="E8" s="302"/>
      <c r="F8" s="106"/>
      <c r="G8" s="106"/>
      <c r="H8" s="106"/>
      <c r="I8" s="106"/>
      <c r="J8" s="106"/>
      <c r="K8" s="106"/>
      <c r="L8" s="105"/>
      <c r="M8" s="105"/>
      <c r="N8" s="105"/>
      <c r="O8" s="105"/>
      <c r="P8" s="105"/>
      <c r="Q8" s="105"/>
      <c r="R8" s="106"/>
      <c r="S8" s="106"/>
      <c r="T8" s="311"/>
      <c r="U8" s="311"/>
      <c r="V8" s="469" t="s">
        <v>93</v>
      </c>
      <c r="W8" s="469"/>
      <c r="X8" s="469"/>
      <c r="Y8" s="469"/>
      <c r="Z8" s="469"/>
      <c r="AA8" s="107"/>
      <c r="AB8" s="105"/>
      <c r="AC8" s="106"/>
      <c r="AD8" s="106"/>
      <c r="AE8" s="106"/>
      <c r="AF8" s="108"/>
      <c r="AG8" s="106"/>
      <c r="AH8" s="106"/>
    </row>
    <row r="9" spans="1:34" s="101" customFormat="1" ht="21" customHeight="1">
      <c r="A9" s="103"/>
      <c r="B9" s="103"/>
      <c r="C9" s="104"/>
      <c r="D9" s="104"/>
      <c r="E9" s="302"/>
      <c r="F9" s="108"/>
      <c r="G9" s="106"/>
      <c r="H9" s="106"/>
      <c r="I9" s="106"/>
      <c r="J9" s="106"/>
      <c r="K9" s="106"/>
      <c r="L9" s="469" t="s">
        <v>66</v>
      </c>
      <c r="M9" s="469"/>
      <c r="N9" s="469"/>
      <c r="O9" s="469"/>
      <c r="P9" s="469"/>
      <c r="Q9" s="106"/>
      <c r="R9" s="108"/>
      <c r="S9" s="106"/>
      <c r="T9" s="108"/>
      <c r="U9" s="311"/>
      <c r="V9" s="311"/>
      <c r="W9" s="106"/>
      <c r="X9" s="106" t="s">
        <v>102</v>
      </c>
      <c r="Y9" s="106"/>
      <c r="Z9" s="311"/>
      <c r="AA9" s="106"/>
      <c r="AB9" s="108"/>
      <c r="AC9" s="106"/>
      <c r="AD9" s="108"/>
      <c r="AE9" s="106"/>
      <c r="AF9" s="108"/>
      <c r="AG9" s="106"/>
      <c r="AH9" s="108"/>
    </row>
    <row r="10" spans="1:34" s="101" customFormat="1" ht="21" customHeight="1">
      <c r="A10" s="103"/>
      <c r="B10" s="103"/>
      <c r="C10" s="104"/>
      <c r="D10" s="104"/>
      <c r="E10" s="302"/>
      <c r="F10" s="106" t="s">
        <v>63</v>
      </c>
      <c r="G10" s="106"/>
      <c r="H10" s="109"/>
      <c r="I10" s="106"/>
      <c r="J10" s="109"/>
      <c r="K10" s="106"/>
      <c r="L10" s="106" t="s">
        <v>103</v>
      </c>
      <c r="M10" s="105"/>
      <c r="N10" s="106" t="s">
        <v>103</v>
      </c>
      <c r="O10" s="105"/>
      <c r="P10" s="106"/>
      <c r="Q10" s="106"/>
      <c r="R10" s="106"/>
      <c r="S10" s="106"/>
      <c r="T10" s="311" t="s">
        <v>104</v>
      </c>
      <c r="U10" s="311"/>
      <c r="V10" s="311" t="s">
        <v>284</v>
      </c>
      <c r="W10" s="106"/>
      <c r="X10" s="106" t="s">
        <v>105</v>
      </c>
      <c r="Y10" s="106"/>
      <c r="Z10" s="312" t="s">
        <v>106</v>
      </c>
      <c r="AA10" s="106"/>
      <c r="AB10" s="311" t="s">
        <v>107</v>
      </c>
      <c r="AC10" s="106"/>
      <c r="AD10" s="311" t="s">
        <v>108</v>
      </c>
      <c r="AE10" s="106"/>
      <c r="AF10" s="311" t="s">
        <v>109</v>
      </c>
      <c r="AG10" s="106"/>
      <c r="AH10" s="106" t="s">
        <v>107</v>
      </c>
    </row>
    <row r="11" spans="1:34" s="101" customFormat="1" ht="21" customHeight="1">
      <c r="A11" s="103"/>
      <c r="B11" s="103"/>
      <c r="C11" s="104"/>
      <c r="D11" s="104"/>
      <c r="E11" s="302"/>
      <c r="F11" s="106" t="s">
        <v>110</v>
      </c>
      <c r="G11" s="106"/>
      <c r="H11" s="109" t="s">
        <v>111</v>
      </c>
      <c r="I11" s="106"/>
      <c r="J11" s="109" t="s">
        <v>111</v>
      </c>
      <c r="K11" s="106"/>
      <c r="L11" s="110" t="s">
        <v>112</v>
      </c>
      <c r="M11" s="105"/>
      <c r="N11" s="110" t="s">
        <v>112</v>
      </c>
      <c r="O11" s="105"/>
      <c r="P11" s="106"/>
      <c r="Q11" s="106"/>
      <c r="R11" s="106"/>
      <c r="S11" s="106"/>
      <c r="T11" s="311" t="s">
        <v>113</v>
      </c>
      <c r="U11" s="311"/>
      <c r="V11" s="311" t="s">
        <v>285</v>
      </c>
      <c r="W11" s="106"/>
      <c r="X11" s="106" t="s">
        <v>114</v>
      </c>
      <c r="Y11" s="106"/>
      <c r="Z11" s="312" t="s">
        <v>115</v>
      </c>
      <c r="AA11" s="106"/>
      <c r="AB11" s="311" t="s">
        <v>116</v>
      </c>
      <c r="AC11" s="106"/>
      <c r="AD11" s="311" t="s">
        <v>117</v>
      </c>
      <c r="AE11" s="106"/>
      <c r="AF11" s="311" t="s">
        <v>286</v>
      </c>
      <c r="AG11" s="106"/>
      <c r="AH11" s="106" t="s">
        <v>118</v>
      </c>
    </row>
    <row r="12" spans="1:34" s="101" customFormat="1" ht="21" customHeight="1">
      <c r="A12" s="103"/>
      <c r="B12" s="103"/>
      <c r="C12" s="111"/>
      <c r="D12" s="313" t="s">
        <v>7</v>
      </c>
      <c r="E12" s="302"/>
      <c r="F12" s="112" t="s">
        <v>119</v>
      </c>
      <c r="G12" s="106"/>
      <c r="H12" s="113" t="s">
        <v>120</v>
      </c>
      <c r="I12" s="106"/>
      <c r="J12" s="113" t="s">
        <v>287</v>
      </c>
      <c r="K12" s="106"/>
      <c r="L12" s="112" t="s">
        <v>121</v>
      </c>
      <c r="M12" s="106"/>
      <c r="N12" s="112" t="s">
        <v>122</v>
      </c>
      <c r="O12" s="106"/>
      <c r="P12" s="112" t="s">
        <v>123</v>
      </c>
      <c r="Q12" s="106"/>
      <c r="R12" s="112" t="s">
        <v>122</v>
      </c>
      <c r="S12" s="106"/>
      <c r="T12" s="112" t="s">
        <v>124</v>
      </c>
      <c r="U12" s="106"/>
      <c r="V12" s="314" t="s">
        <v>288</v>
      </c>
      <c r="W12" s="106"/>
      <c r="X12" s="315" t="s">
        <v>125</v>
      </c>
      <c r="Y12" s="106"/>
      <c r="Z12" s="316" t="s">
        <v>126</v>
      </c>
      <c r="AA12" s="106"/>
      <c r="AB12" s="315" t="s">
        <v>61</v>
      </c>
      <c r="AC12" s="106"/>
      <c r="AD12" s="315" t="s">
        <v>127</v>
      </c>
      <c r="AE12" s="106"/>
      <c r="AF12" s="315" t="s">
        <v>289</v>
      </c>
      <c r="AG12" s="106"/>
      <c r="AH12" s="112" t="s">
        <v>128</v>
      </c>
    </row>
    <row r="13" spans="1:34" s="101" customFormat="1" ht="8.4499999999999993" customHeight="1">
      <c r="A13" s="103"/>
      <c r="B13" s="103"/>
      <c r="C13" s="111"/>
      <c r="D13" s="111"/>
      <c r="E13" s="302"/>
      <c r="F13" s="106"/>
      <c r="G13" s="106"/>
      <c r="H13" s="109"/>
      <c r="I13" s="106"/>
      <c r="J13" s="109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311"/>
      <c r="W13" s="106"/>
      <c r="X13" s="311"/>
      <c r="Y13" s="106"/>
      <c r="Z13" s="312"/>
      <c r="AA13" s="106"/>
      <c r="AB13" s="311"/>
      <c r="AC13" s="106"/>
      <c r="AD13" s="311"/>
      <c r="AE13" s="106"/>
      <c r="AF13" s="311"/>
      <c r="AG13" s="106"/>
      <c r="AH13" s="106"/>
    </row>
    <row r="14" spans="1:34" s="101" customFormat="1" ht="21" customHeight="1">
      <c r="A14" s="100" t="s">
        <v>201</v>
      </c>
      <c r="B14" s="100"/>
      <c r="C14" s="100"/>
      <c r="D14" s="317"/>
      <c r="E14" s="302"/>
      <c r="F14" s="318">
        <v>849080000</v>
      </c>
      <c r="G14" s="318"/>
      <c r="H14" s="318">
        <v>6861242864</v>
      </c>
      <c r="I14" s="318"/>
      <c r="J14" s="318">
        <v>0</v>
      </c>
      <c r="K14" s="318"/>
      <c r="L14" s="318">
        <v>112524039</v>
      </c>
      <c r="M14" s="318"/>
      <c r="N14" s="319">
        <v>105026490</v>
      </c>
      <c r="O14" s="318"/>
      <c r="P14" s="318">
        <v>861664016</v>
      </c>
      <c r="Q14" s="318"/>
      <c r="R14" s="319">
        <v>-105026490</v>
      </c>
      <c r="S14" s="318"/>
      <c r="T14" s="319">
        <v>-1099805884</v>
      </c>
      <c r="U14" s="318"/>
      <c r="V14" s="318">
        <v>379830062</v>
      </c>
      <c r="W14" s="318"/>
      <c r="X14" s="318">
        <v>-9491732</v>
      </c>
      <c r="Y14" s="318"/>
      <c r="Z14" s="318">
        <v>-59952577</v>
      </c>
      <c r="AA14" s="318"/>
      <c r="AB14" s="318">
        <v>310385753</v>
      </c>
      <c r="AC14" s="318"/>
      <c r="AD14" s="108">
        <v>7895090788</v>
      </c>
      <c r="AE14" s="318"/>
      <c r="AF14" s="318">
        <v>436060406</v>
      </c>
      <c r="AG14" s="318"/>
      <c r="AH14" s="318">
        <v>8331151194</v>
      </c>
    </row>
    <row r="15" spans="1:34" s="101" customFormat="1" ht="21" customHeight="1">
      <c r="A15" s="100" t="s">
        <v>129</v>
      </c>
      <c r="B15" s="115"/>
      <c r="C15" s="104"/>
      <c r="D15" s="104"/>
      <c r="E15" s="302"/>
      <c r="F15" s="318"/>
      <c r="G15" s="318"/>
      <c r="H15" s="318"/>
      <c r="I15" s="318"/>
      <c r="J15" s="318"/>
      <c r="K15" s="318"/>
      <c r="L15" s="318"/>
      <c r="M15" s="318"/>
      <c r="N15" s="319"/>
      <c r="O15" s="318"/>
      <c r="P15" s="318"/>
      <c r="Q15" s="318"/>
      <c r="R15" s="319"/>
      <c r="S15" s="318"/>
      <c r="T15" s="319"/>
      <c r="U15" s="318"/>
      <c r="V15" s="318"/>
      <c r="W15" s="318"/>
      <c r="X15" s="318"/>
      <c r="Y15" s="318"/>
      <c r="Z15" s="318"/>
      <c r="AA15" s="318"/>
      <c r="AB15" s="318"/>
      <c r="AC15" s="318"/>
      <c r="AD15" s="318"/>
      <c r="AE15" s="318"/>
      <c r="AF15" s="318"/>
      <c r="AG15" s="318"/>
      <c r="AH15" s="318"/>
    </row>
    <row r="16" spans="1:34" s="101" customFormat="1" ht="21" customHeight="1">
      <c r="A16" s="101" t="s">
        <v>290</v>
      </c>
      <c r="B16" s="115"/>
      <c r="C16" s="104"/>
      <c r="D16" s="104"/>
      <c r="E16" s="302"/>
      <c r="F16" s="320">
        <v>0</v>
      </c>
      <c r="G16" s="114"/>
      <c r="H16" s="320">
        <v>0</v>
      </c>
      <c r="I16" s="108"/>
      <c r="J16" s="320">
        <v>0</v>
      </c>
      <c r="K16" s="108"/>
      <c r="L16" s="320">
        <v>0</v>
      </c>
      <c r="M16" s="108"/>
      <c r="N16" s="320">
        <v>0</v>
      </c>
      <c r="O16" s="108"/>
      <c r="P16" s="114">
        <v>-253139580</v>
      </c>
      <c r="Q16" s="108"/>
      <c r="R16" s="320">
        <v>0</v>
      </c>
      <c r="S16" s="114"/>
      <c r="T16" s="320">
        <v>0</v>
      </c>
      <c r="U16" s="108"/>
      <c r="V16" s="320">
        <v>0</v>
      </c>
      <c r="W16" s="134"/>
      <c r="X16" s="320">
        <v>0</v>
      </c>
      <c r="Y16" s="134"/>
      <c r="Z16" s="321">
        <v>0</v>
      </c>
      <c r="AA16" s="134"/>
      <c r="AB16" s="318">
        <v>0</v>
      </c>
      <c r="AC16" s="134"/>
      <c r="AD16" s="320">
        <v>-253139580</v>
      </c>
      <c r="AE16" s="134"/>
      <c r="AF16" s="320">
        <v>0</v>
      </c>
      <c r="AG16" s="134"/>
      <c r="AH16" s="320">
        <v>-253139580</v>
      </c>
    </row>
    <row r="17" spans="1:34" s="101" customFormat="1" ht="21" customHeight="1">
      <c r="A17" s="101" t="s">
        <v>234</v>
      </c>
      <c r="B17" s="115"/>
      <c r="C17" s="104"/>
      <c r="D17" s="104"/>
      <c r="E17" s="302"/>
      <c r="F17" s="320">
        <v>0</v>
      </c>
      <c r="G17" s="114"/>
      <c r="H17" s="320">
        <v>0</v>
      </c>
      <c r="I17" s="108"/>
      <c r="J17" s="320">
        <v>0</v>
      </c>
      <c r="K17" s="108"/>
      <c r="L17" s="320">
        <v>0</v>
      </c>
      <c r="M17" s="108"/>
      <c r="N17" s="320">
        <v>0</v>
      </c>
      <c r="O17" s="108"/>
      <c r="P17" s="114">
        <v>-461383</v>
      </c>
      <c r="Q17" s="108"/>
      <c r="R17" s="320">
        <v>0</v>
      </c>
      <c r="S17" s="114"/>
      <c r="T17" s="320">
        <v>0</v>
      </c>
      <c r="U17" s="108"/>
      <c r="V17" s="320">
        <v>0</v>
      </c>
      <c r="W17" s="134"/>
      <c r="X17" s="320">
        <v>0</v>
      </c>
      <c r="Y17" s="134"/>
      <c r="Z17" s="321">
        <v>461383</v>
      </c>
      <c r="AA17" s="134"/>
      <c r="AB17" s="318">
        <v>461383</v>
      </c>
      <c r="AC17" s="134"/>
      <c r="AD17" s="320">
        <v>0</v>
      </c>
      <c r="AE17" s="134"/>
      <c r="AF17" s="320">
        <v>0</v>
      </c>
      <c r="AG17" s="134"/>
      <c r="AH17" s="320">
        <v>0</v>
      </c>
    </row>
    <row r="18" spans="1:34" s="101" customFormat="1" ht="21" customHeight="1">
      <c r="A18" s="101" t="s">
        <v>215</v>
      </c>
      <c r="B18" s="115"/>
      <c r="C18" s="104"/>
      <c r="D18" s="104"/>
      <c r="E18" s="302"/>
      <c r="F18" s="320"/>
      <c r="G18" s="114"/>
      <c r="H18" s="320"/>
      <c r="I18" s="108"/>
      <c r="J18" s="320"/>
      <c r="K18" s="108"/>
      <c r="L18" s="320"/>
      <c r="M18" s="108"/>
      <c r="N18" s="320"/>
      <c r="O18" s="108"/>
      <c r="P18" s="114"/>
      <c r="Q18" s="108"/>
      <c r="R18" s="320"/>
      <c r="S18" s="114"/>
      <c r="T18" s="320"/>
      <c r="U18" s="108"/>
      <c r="V18" s="320"/>
      <c r="W18" s="134"/>
      <c r="X18" s="320"/>
      <c r="Y18" s="134"/>
      <c r="Z18" s="321"/>
      <c r="AA18" s="134"/>
      <c r="AB18" s="318"/>
      <c r="AC18" s="134"/>
      <c r="AD18" s="320"/>
      <c r="AE18" s="134"/>
      <c r="AF18" s="320"/>
      <c r="AG18" s="134"/>
      <c r="AH18" s="320"/>
    </row>
    <row r="19" spans="1:34" s="101" customFormat="1" ht="21" customHeight="1">
      <c r="B19" s="103" t="s">
        <v>216</v>
      </c>
      <c r="C19" s="104"/>
      <c r="D19" s="104"/>
      <c r="E19" s="302"/>
      <c r="F19" s="320">
        <v>0</v>
      </c>
      <c r="G19" s="114"/>
      <c r="H19" s="320">
        <v>0</v>
      </c>
      <c r="I19" s="108"/>
      <c r="J19" s="320">
        <v>0</v>
      </c>
      <c r="K19" s="108"/>
      <c r="L19" s="320">
        <v>0</v>
      </c>
      <c r="M19" s="108"/>
      <c r="N19" s="320">
        <v>0</v>
      </c>
      <c r="O19" s="108"/>
      <c r="P19" s="114">
        <v>0</v>
      </c>
      <c r="Q19" s="108"/>
      <c r="R19" s="320">
        <v>0</v>
      </c>
      <c r="S19" s="114"/>
      <c r="T19" s="320">
        <v>0</v>
      </c>
      <c r="U19" s="108"/>
      <c r="V19" s="320">
        <v>0</v>
      </c>
      <c r="W19" s="134"/>
      <c r="X19" s="320">
        <v>0</v>
      </c>
      <c r="Y19" s="134"/>
      <c r="Z19" s="321">
        <v>0</v>
      </c>
      <c r="AA19" s="134"/>
      <c r="AB19" s="318">
        <v>0</v>
      </c>
      <c r="AC19" s="134"/>
      <c r="AD19" s="320">
        <v>0</v>
      </c>
      <c r="AE19" s="134"/>
      <c r="AF19" s="320">
        <v>-11116958</v>
      </c>
      <c r="AG19" s="134"/>
      <c r="AH19" s="320">
        <v>-11116958</v>
      </c>
    </row>
    <row r="20" spans="1:34" s="101" customFormat="1" ht="21" customHeight="1">
      <c r="A20" s="101" t="s">
        <v>97</v>
      </c>
      <c r="B20" s="103"/>
      <c r="C20" s="104"/>
      <c r="D20" s="104"/>
      <c r="E20" s="302"/>
      <c r="F20" s="322">
        <v>0</v>
      </c>
      <c r="G20" s="114"/>
      <c r="H20" s="322">
        <v>0</v>
      </c>
      <c r="I20" s="134"/>
      <c r="J20" s="322">
        <v>0</v>
      </c>
      <c r="K20" s="134"/>
      <c r="L20" s="322">
        <v>0</v>
      </c>
      <c r="M20" s="108"/>
      <c r="N20" s="322">
        <v>0</v>
      </c>
      <c r="O20" s="108"/>
      <c r="P20" s="323">
        <v>702292063</v>
      </c>
      <c r="Q20" s="134"/>
      <c r="R20" s="322">
        <v>0</v>
      </c>
      <c r="S20" s="114"/>
      <c r="T20" s="322">
        <v>0</v>
      </c>
      <c r="U20" s="290"/>
      <c r="V20" s="291">
        <v>84747057</v>
      </c>
      <c r="W20" s="134"/>
      <c r="X20" s="291">
        <v>37082089</v>
      </c>
      <c r="Y20" s="134"/>
      <c r="Z20" s="291">
        <v>-16949411</v>
      </c>
      <c r="AA20" s="134"/>
      <c r="AB20" s="324">
        <f>SUM(V20:Z20)</f>
        <v>104879735</v>
      </c>
      <c r="AC20" s="134"/>
      <c r="AD20" s="325">
        <v>807171798</v>
      </c>
      <c r="AE20" s="134"/>
      <c r="AF20" s="325">
        <v>-19490526</v>
      </c>
      <c r="AG20" s="134"/>
      <c r="AH20" s="325">
        <f>SUM(AD20,AF20)</f>
        <v>787681272</v>
      </c>
    </row>
    <row r="21" spans="1:34" s="101" customFormat="1" ht="8.4499999999999993" customHeight="1">
      <c r="B21" s="103"/>
      <c r="C21" s="104"/>
      <c r="D21" s="104"/>
      <c r="E21" s="302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</row>
    <row r="22" spans="1:34" s="101" customFormat="1" ht="21" customHeight="1" thickBot="1">
      <c r="A22" s="100" t="s">
        <v>244</v>
      </c>
      <c r="B22" s="100"/>
      <c r="C22" s="104"/>
      <c r="D22" s="104"/>
      <c r="E22" s="302"/>
      <c r="F22" s="292">
        <f>SUM(F14:F20)</f>
        <v>849080000</v>
      </c>
      <c r="G22" s="134"/>
      <c r="H22" s="292">
        <f>SUM(H14:H20)</f>
        <v>6861242864</v>
      </c>
      <c r="I22" s="134"/>
      <c r="J22" s="292">
        <v>0</v>
      </c>
      <c r="K22" s="134"/>
      <c r="L22" s="292">
        <f>SUM(L14:L20)</f>
        <v>112524039</v>
      </c>
      <c r="M22" s="134"/>
      <c r="N22" s="292">
        <f>SUM(N14:N20)</f>
        <v>105026490</v>
      </c>
      <c r="O22" s="134"/>
      <c r="P22" s="292">
        <f>SUM(P14:P20)</f>
        <v>1310355116</v>
      </c>
      <c r="Q22" s="134"/>
      <c r="R22" s="292">
        <f>SUM(R14:R20)</f>
        <v>-105026490</v>
      </c>
      <c r="S22" s="134"/>
      <c r="T22" s="292">
        <f>SUM(T14:T20)</f>
        <v>-1099805884</v>
      </c>
      <c r="U22" s="134"/>
      <c r="V22" s="292">
        <f>SUM(V14:V20)</f>
        <v>464577119</v>
      </c>
      <c r="W22" s="134"/>
      <c r="X22" s="292">
        <f>SUM(X14:X20)</f>
        <v>27590357</v>
      </c>
      <c r="Y22" s="134"/>
      <c r="Z22" s="292">
        <f>SUM(Z14:Z20)</f>
        <v>-76440605</v>
      </c>
      <c r="AA22" s="134"/>
      <c r="AB22" s="292">
        <f>SUM(AB14:AB20)</f>
        <v>415726871</v>
      </c>
      <c r="AC22" s="134"/>
      <c r="AD22" s="292">
        <f>SUM(AD14:AD20)</f>
        <v>8449123006</v>
      </c>
      <c r="AE22" s="134"/>
      <c r="AF22" s="292">
        <f>SUM(AF14:AF20)</f>
        <v>405452922</v>
      </c>
      <c r="AG22" s="134"/>
      <c r="AH22" s="292">
        <f>SUM(AH14:AH20)</f>
        <v>8854575928</v>
      </c>
    </row>
    <row r="23" spans="1:34" s="101" customFormat="1" ht="21" customHeight="1" thickTop="1">
      <c r="A23" s="100"/>
      <c r="B23" s="100"/>
      <c r="C23" s="104"/>
      <c r="D23" s="104"/>
      <c r="E23" s="302"/>
      <c r="F23" s="133"/>
      <c r="G23" s="134"/>
      <c r="H23" s="133"/>
      <c r="I23" s="134"/>
      <c r="J23" s="133"/>
      <c r="K23" s="134"/>
      <c r="L23" s="133"/>
      <c r="M23" s="134"/>
      <c r="N23" s="133"/>
      <c r="O23" s="134"/>
      <c r="P23" s="133"/>
      <c r="Q23" s="134"/>
      <c r="R23" s="133"/>
      <c r="S23" s="134"/>
      <c r="T23" s="133"/>
      <c r="U23" s="134"/>
      <c r="V23" s="133"/>
      <c r="W23" s="134"/>
      <c r="X23" s="133"/>
      <c r="Y23" s="134"/>
      <c r="Z23" s="133"/>
      <c r="AA23" s="134"/>
      <c r="AB23" s="133"/>
      <c r="AC23" s="134"/>
      <c r="AD23" s="133"/>
      <c r="AE23" s="134"/>
      <c r="AF23" s="133"/>
      <c r="AG23" s="134"/>
      <c r="AH23" s="133"/>
    </row>
    <row r="24" spans="1:34" s="101" customFormat="1" ht="21" customHeight="1">
      <c r="A24" s="100" t="s">
        <v>272</v>
      </c>
      <c r="B24" s="100"/>
      <c r="C24" s="100"/>
      <c r="D24" s="317"/>
      <c r="E24" s="302"/>
      <c r="F24" s="326">
        <v>849080000</v>
      </c>
      <c r="G24" s="318"/>
      <c r="H24" s="326">
        <v>6861242864</v>
      </c>
      <c r="I24" s="318"/>
      <c r="J24" s="326">
        <v>6345557</v>
      </c>
      <c r="K24" s="318"/>
      <c r="L24" s="327">
        <v>112524039</v>
      </c>
      <c r="M24" s="318"/>
      <c r="N24" s="326">
        <v>97072047</v>
      </c>
      <c r="O24" s="318"/>
      <c r="P24" s="327">
        <v>1973186963</v>
      </c>
      <c r="Q24" s="318"/>
      <c r="R24" s="327">
        <v>-97072047</v>
      </c>
      <c r="S24" s="318"/>
      <c r="T24" s="326">
        <v>-1099805884</v>
      </c>
      <c r="U24" s="318"/>
      <c r="V24" s="326">
        <v>521559231.75</v>
      </c>
      <c r="W24" s="318"/>
      <c r="X24" s="326">
        <v>14755874</v>
      </c>
      <c r="Y24" s="318"/>
      <c r="Z24" s="326">
        <v>-91562604.75</v>
      </c>
      <c r="AA24" s="318"/>
      <c r="AB24" s="326">
        <f>SUM(V24,X24,Z24)</f>
        <v>444752501</v>
      </c>
      <c r="AC24" s="318"/>
      <c r="AD24" s="326">
        <f t="shared" ref="AD24:AD32" si="0">SUM(F24:T24,AB24)</f>
        <v>9147326040</v>
      </c>
      <c r="AE24" s="318"/>
      <c r="AF24" s="326">
        <v>470658888</v>
      </c>
      <c r="AG24" s="318"/>
      <c r="AH24" s="326">
        <f>SUM(AD24,AF24)</f>
        <v>9617984928</v>
      </c>
    </row>
    <row r="25" spans="1:34" s="101" customFormat="1" ht="21" customHeight="1">
      <c r="A25" s="100" t="s">
        <v>129</v>
      </c>
      <c r="B25" s="115"/>
      <c r="C25" s="104"/>
      <c r="D25" s="102"/>
      <c r="E25" s="302"/>
      <c r="F25" s="326"/>
      <c r="G25" s="318"/>
      <c r="H25" s="326"/>
      <c r="I25" s="318"/>
      <c r="J25" s="326"/>
      <c r="K25" s="318"/>
      <c r="L25" s="326"/>
      <c r="M25" s="318"/>
      <c r="N25" s="327"/>
      <c r="O25" s="318"/>
      <c r="P25" s="326"/>
      <c r="Q25" s="318"/>
      <c r="R25" s="327"/>
      <c r="S25" s="318"/>
      <c r="T25" s="327"/>
      <c r="U25" s="318"/>
      <c r="V25" s="326"/>
      <c r="W25" s="318"/>
      <c r="X25" s="326"/>
      <c r="Y25" s="318"/>
      <c r="Z25" s="326"/>
      <c r="AA25" s="318"/>
      <c r="AB25" s="326"/>
      <c r="AC25" s="318"/>
      <c r="AD25" s="118"/>
      <c r="AE25" s="318"/>
      <c r="AF25" s="326"/>
      <c r="AG25" s="318"/>
      <c r="AH25" s="326"/>
    </row>
    <row r="26" spans="1:34" s="101" customFormat="1" ht="21" customHeight="1">
      <c r="A26" s="101" t="s">
        <v>290</v>
      </c>
      <c r="B26" s="103"/>
      <c r="C26" s="104"/>
      <c r="D26" s="102">
        <v>24</v>
      </c>
      <c r="E26" s="302"/>
      <c r="F26" s="326">
        <v>0</v>
      </c>
      <c r="G26" s="318"/>
      <c r="H26" s="326">
        <v>0</v>
      </c>
      <c r="I26" s="318"/>
      <c r="J26" s="326">
        <v>0</v>
      </c>
      <c r="K26" s="318"/>
      <c r="L26" s="326">
        <v>0</v>
      </c>
      <c r="M26" s="318"/>
      <c r="N26" s="326">
        <v>0</v>
      </c>
      <c r="O26" s="318"/>
      <c r="P26" s="326">
        <v>-762720660</v>
      </c>
      <c r="Q26" s="318"/>
      <c r="R26" s="326">
        <v>0</v>
      </c>
      <c r="S26" s="318"/>
      <c r="T26" s="326">
        <v>0</v>
      </c>
      <c r="U26" s="318"/>
      <c r="V26" s="326">
        <v>0</v>
      </c>
      <c r="W26" s="318"/>
      <c r="X26" s="326">
        <v>0</v>
      </c>
      <c r="Y26" s="318"/>
      <c r="Z26" s="326">
        <v>0</v>
      </c>
      <c r="AA26" s="318"/>
      <c r="AB26" s="326">
        <v>0</v>
      </c>
      <c r="AC26" s="318"/>
      <c r="AD26" s="118">
        <f t="shared" si="0"/>
        <v>-762720660</v>
      </c>
      <c r="AE26" s="318"/>
      <c r="AF26" s="326">
        <v>0</v>
      </c>
      <c r="AG26" s="318"/>
      <c r="AH26" s="118">
        <f t="shared" ref="AH26:AH28" si="1">SUM(AD26:AF26)</f>
        <v>-762720660</v>
      </c>
    </row>
    <row r="27" spans="1:34" s="101" customFormat="1" ht="21" customHeight="1">
      <c r="A27" s="101" t="s">
        <v>291</v>
      </c>
      <c r="B27" s="103"/>
      <c r="C27" s="104"/>
      <c r="D27" s="102">
        <v>21</v>
      </c>
      <c r="E27" s="302"/>
      <c r="F27" s="326">
        <v>-1612600</v>
      </c>
      <c r="G27" s="318"/>
      <c r="H27" s="326">
        <v>0</v>
      </c>
      <c r="I27" s="318"/>
      <c r="J27" s="326">
        <v>0</v>
      </c>
      <c r="K27" s="318"/>
      <c r="L27" s="326">
        <v>0</v>
      </c>
      <c r="M27" s="318"/>
      <c r="N27" s="326">
        <v>0</v>
      </c>
      <c r="O27" s="318"/>
      <c r="P27" s="326">
        <v>0</v>
      </c>
      <c r="Q27" s="318"/>
      <c r="R27" s="326">
        <v>0</v>
      </c>
      <c r="S27" s="318"/>
      <c r="T27" s="326">
        <v>0</v>
      </c>
      <c r="U27" s="318"/>
      <c r="V27" s="326">
        <v>0</v>
      </c>
      <c r="W27" s="318"/>
      <c r="X27" s="326">
        <v>0</v>
      </c>
      <c r="Y27" s="318"/>
      <c r="Z27" s="326">
        <v>0</v>
      </c>
      <c r="AA27" s="318"/>
      <c r="AB27" s="326">
        <v>0</v>
      </c>
      <c r="AC27" s="318"/>
      <c r="AD27" s="118">
        <f t="shared" si="0"/>
        <v>-1612600</v>
      </c>
      <c r="AE27" s="318"/>
      <c r="AF27" s="326">
        <v>0</v>
      </c>
      <c r="AG27" s="318"/>
      <c r="AH27" s="118">
        <f t="shared" si="1"/>
        <v>-1612600</v>
      </c>
    </row>
    <row r="28" spans="1:34" s="101" customFormat="1" ht="21" customHeight="1">
      <c r="A28" s="101" t="s">
        <v>292</v>
      </c>
      <c r="B28" s="103"/>
      <c r="C28" s="104"/>
      <c r="D28" s="102">
        <v>21</v>
      </c>
      <c r="E28" s="302"/>
      <c r="F28" s="326">
        <v>0</v>
      </c>
      <c r="G28" s="318"/>
      <c r="H28" s="326">
        <v>0</v>
      </c>
      <c r="I28" s="318"/>
      <c r="J28" s="326">
        <v>28213366</v>
      </c>
      <c r="K28" s="318"/>
      <c r="L28" s="326">
        <v>0</v>
      </c>
      <c r="M28" s="318"/>
      <c r="N28" s="326">
        <v>0</v>
      </c>
      <c r="O28" s="318"/>
      <c r="P28" s="326">
        <v>0</v>
      </c>
      <c r="Q28" s="318"/>
      <c r="R28" s="326">
        <v>97072047</v>
      </c>
      <c r="S28" s="318"/>
      <c r="T28" s="326">
        <v>0</v>
      </c>
      <c r="U28" s="318"/>
      <c r="V28" s="326">
        <v>0</v>
      </c>
      <c r="W28" s="318"/>
      <c r="X28" s="326">
        <v>0</v>
      </c>
      <c r="Y28" s="318"/>
      <c r="Z28" s="326">
        <v>0</v>
      </c>
      <c r="AA28" s="318"/>
      <c r="AB28" s="326">
        <v>0</v>
      </c>
      <c r="AC28" s="318"/>
      <c r="AD28" s="118">
        <f t="shared" si="0"/>
        <v>125285413</v>
      </c>
      <c r="AE28" s="318"/>
      <c r="AF28" s="326">
        <v>0</v>
      </c>
      <c r="AG28" s="318"/>
      <c r="AH28" s="118">
        <f t="shared" si="1"/>
        <v>125285413</v>
      </c>
    </row>
    <row r="29" spans="1:34" s="101" customFormat="1" ht="21" customHeight="1">
      <c r="A29" s="101" t="s">
        <v>293</v>
      </c>
      <c r="B29" s="103"/>
      <c r="C29" s="104"/>
      <c r="D29" s="102">
        <v>21</v>
      </c>
      <c r="E29" s="302"/>
      <c r="F29" s="326">
        <v>0</v>
      </c>
      <c r="G29" s="318"/>
      <c r="H29" s="326">
        <v>0</v>
      </c>
      <c r="I29" s="318"/>
      <c r="J29" s="326">
        <v>0</v>
      </c>
      <c r="K29" s="318"/>
      <c r="L29" s="326">
        <v>0</v>
      </c>
      <c r="M29" s="318"/>
      <c r="N29" s="326">
        <v>-97072047</v>
      </c>
      <c r="O29" s="318"/>
      <c r="P29" s="326">
        <v>97072047</v>
      </c>
      <c r="Q29" s="318"/>
      <c r="R29" s="326">
        <v>0</v>
      </c>
      <c r="S29" s="318"/>
      <c r="T29" s="326">
        <v>0</v>
      </c>
      <c r="U29" s="318"/>
      <c r="V29" s="326">
        <v>0</v>
      </c>
      <c r="W29" s="318"/>
      <c r="X29" s="326">
        <v>0</v>
      </c>
      <c r="Y29" s="318"/>
      <c r="Z29" s="326">
        <v>0</v>
      </c>
      <c r="AA29" s="318"/>
      <c r="AB29" s="326">
        <v>0</v>
      </c>
      <c r="AC29" s="318"/>
      <c r="AD29" s="118">
        <f t="shared" si="0"/>
        <v>0</v>
      </c>
      <c r="AE29" s="318"/>
      <c r="AF29" s="326">
        <v>0</v>
      </c>
      <c r="AG29" s="318"/>
      <c r="AH29" s="118">
        <f>SUM(AD29:AF29)</f>
        <v>0</v>
      </c>
    </row>
    <row r="30" spans="1:34" s="101" customFormat="1" ht="21" customHeight="1">
      <c r="A30" s="101" t="s">
        <v>215</v>
      </c>
      <c r="B30" s="115"/>
      <c r="C30" s="104"/>
      <c r="D30" s="102"/>
      <c r="E30" s="302"/>
      <c r="F30" s="328"/>
      <c r="G30" s="114"/>
      <c r="H30" s="328"/>
      <c r="I30" s="108"/>
      <c r="J30" s="328"/>
      <c r="K30" s="108"/>
      <c r="L30" s="328"/>
      <c r="M30" s="108"/>
      <c r="N30" s="328"/>
      <c r="O30" s="108"/>
      <c r="P30" s="328"/>
      <c r="Q30" s="108"/>
      <c r="R30" s="328"/>
      <c r="S30" s="114"/>
      <c r="T30" s="328"/>
      <c r="U30" s="108"/>
      <c r="V30" s="328"/>
      <c r="W30" s="134"/>
      <c r="X30" s="328"/>
      <c r="Y30" s="134"/>
      <c r="Z30" s="328"/>
      <c r="AA30" s="134"/>
      <c r="AB30" s="326"/>
      <c r="AC30" s="134"/>
      <c r="AD30" s="118"/>
      <c r="AE30" s="134"/>
      <c r="AF30" s="328"/>
      <c r="AG30" s="134"/>
      <c r="AH30" s="118"/>
    </row>
    <row r="31" spans="1:34" s="101" customFormat="1" ht="21" customHeight="1">
      <c r="B31" s="329" t="s">
        <v>216</v>
      </c>
      <c r="C31" s="104"/>
      <c r="D31" s="102"/>
      <c r="E31" s="302"/>
      <c r="F31" s="328">
        <v>0</v>
      </c>
      <c r="G31" s="114"/>
      <c r="H31" s="328">
        <v>0</v>
      </c>
      <c r="I31" s="108"/>
      <c r="J31" s="328">
        <v>0</v>
      </c>
      <c r="K31" s="108"/>
      <c r="L31" s="328">
        <v>0</v>
      </c>
      <c r="M31" s="108"/>
      <c r="N31" s="328">
        <v>0</v>
      </c>
      <c r="O31" s="108"/>
      <c r="P31" s="328">
        <v>0</v>
      </c>
      <c r="Q31" s="108"/>
      <c r="R31" s="328">
        <v>0</v>
      </c>
      <c r="S31" s="114"/>
      <c r="T31" s="328">
        <v>0</v>
      </c>
      <c r="U31" s="108"/>
      <c r="V31" s="328">
        <v>0</v>
      </c>
      <c r="W31" s="134"/>
      <c r="X31" s="328">
        <v>0</v>
      </c>
      <c r="Y31" s="134"/>
      <c r="Z31" s="328">
        <v>0</v>
      </c>
      <c r="AA31" s="134"/>
      <c r="AB31" s="326">
        <v>0</v>
      </c>
      <c r="AC31" s="134"/>
      <c r="AD31" s="118">
        <f t="shared" si="0"/>
        <v>0</v>
      </c>
      <c r="AE31" s="134"/>
      <c r="AF31" s="328">
        <v>-16677937</v>
      </c>
      <c r="AG31" s="134"/>
      <c r="AH31" s="118">
        <f t="shared" ref="AH31:AH32" si="2">SUM(AD31:AF31)</f>
        <v>-16677937</v>
      </c>
    </row>
    <row r="32" spans="1:34" s="101" customFormat="1" ht="21" customHeight="1">
      <c r="B32" s="329" t="s">
        <v>294</v>
      </c>
      <c r="C32" s="104"/>
      <c r="D32" s="104"/>
      <c r="E32" s="302"/>
      <c r="F32" s="328">
        <v>0</v>
      </c>
      <c r="G32" s="114"/>
      <c r="H32" s="328">
        <v>0</v>
      </c>
      <c r="I32" s="108"/>
      <c r="J32" s="328">
        <v>0</v>
      </c>
      <c r="K32" s="108"/>
      <c r="L32" s="328">
        <v>0</v>
      </c>
      <c r="M32" s="108"/>
      <c r="N32" s="328">
        <v>0</v>
      </c>
      <c r="O32" s="108"/>
      <c r="P32" s="328">
        <v>0</v>
      </c>
      <c r="Q32" s="108"/>
      <c r="R32" s="328">
        <v>0</v>
      </c>
      <c r="S32" s="114"/>
      <c r="T32" s="328">
        <v>0</v>
      </c>
      <c r="U32" s="108"/>
      <c r="V32" s="328">
        <v>0</v>
      </c>
      <c r="W32" s="134"/>
      <c r="X32" s="328">
        <v>0</v>
      </c>
      <c r="Y32" s="134"/>
      <c r="Z32" s="328">
        <v>0</v>
      </c>
      <c r="AA32" s="134"/>
      <c r="AB32" s="326">
        <v>0</v>
      </c>
      <c r="AC32" s="134"/>
      <c r="AD32" s="118">
        <f t="shared" si="0"/>
        <v>0</v>
      </c>
      <c r="AE32" s="134"/>
      <c r="AF32" s="328">
        <v>-23438755</v>
      </c>
      <c r="AG32" s="134"/>
      <c r="AH32" s="118">
        <f t="shared" si="2"/>
        <v>-23438755</v>
      </c>
    </row>
    <row r="33" spans="1:34" s="101" customFormat="1" ht="21" customHeight="1">
      <c r="A33" s="101" t="s">
        <v>97</v>
      </c>
      <c r="B33" s="103"/>
      <c r="C33" s="104"/>
      <c r="D33" s="104"/>
      <c r="E33" s="302"/>
      <c r="F33" s="330">
        <v>0</v>
      </c>
      <c r="G33" s="114"/>
      <c r="H33" s="330">
        <v>0</v>
      </c>
      <c r="I33" s="134"/>
      <c r="J33" s="330">
        <v>0</v>
      </c>
      <c r="K33" s="134"/>
      <c r="L33" s="330">
        <v>0</v>
      </c>
      <c r="M33" s="108"/>
      <c r="N33" s="330">
        <v>0</v>
      </c>
      <c r="O33" s="108"/>
      <c r="P33" s="330">
        <v>1363374703</v>
      </c>
      <c r="Q33" s="134"/>
      <c r="R33" s="330">
        <v>0</v>
      </c>
      <c r="S33" s="114"/>
      <c r="T33" s="330">
        <v>0</v>
      </c>
      <c r="U33" s="290"/>
      <c r="V33" s="330">
        <v>96441703</v>
      </c>
      <c r="W33" s="134"/>
      <c r="X33" s="330">
        <v>5910158</v>
      </c>
      <c r="Y33" s="134"/>
      <c r="Z33" s="330">
        <v>-20458871</v>
      </c>
      <c r="AA33" s="134"/>
      <c r="AB33" s="331">
        <f>SUM(V33,X33,Z33)</f>
        <v>81892990</v>
      </c>
      <c r="AC33" s="134"/>
      <c r="AD33" s="119">
        <f>SUM(F33:T33,AB33)</f>
        <v>1445267693</v>
      </c>
      <c r="AE33" s="134"/>
      <c r="AF33" s="119">
        <v>53563678</v>
      </c>
      <c r="AG33" s="134"/>
      <c r="AH33" s="119">
        <f>SUM(AD33:AF33)</f>
        <v>1498831371</v>
      </c>
    </row>
    <row r="34" spans="1:34" s="101" customFormat="1" ht="8.4499999999999993" customHeight="1">
      <c r="B34" s="103"/>
      <c r="C34" s="104"/>
      <c r="D34" s="104"/>
      <c r="E34" s="302"/>
      <c r="F34" s="117"/>
      <c r="G34" s="116"/>
      <c r="H34" s="117"/>
      <c r="I34" s="116"/>
      <c r="J34" s="117"/>
      <c r="K34" s="116"/>
      <c r="L34" s="117"/>
      <c r="M34" s="116"/>
      <c r="N34" s="117"/>
      <c r="O34" s="116"/>
      <c r="P34" s="117"/>
      <c r="Q34" s="116"/>
      <c r="R34" s="117"/>
      <c r="S34" s="116"/>
      <c r="T34" s="117"/>
      <c r="U34" s="116"/>
      <c r="V34" s="117"/>
      <c r="W34" s="116"/>
      <c r="X34" s="117"/>
      <c r="Y34" s="116"/>
      <c r="Z34" s="117"/>
      <c r="AA34" s="116"/>
      <c r="AB34" s="117"/>
      <c r="AC34" s="116"/>
      <c r="AD34" s="117"/>
      <c r="AE34" s="116"/>
      <c r="AF34" s="117"/>
      <c r="AG34" s="116"/>
      <c r="AH34" s="117"/>
    </row>
    <row r="35" spans="1:34" s="101" customFormat="1" ht="21" customHeight="1" thickBot="1">
      <c r="A35" s="100" t="s">
        <v>277</v>
      </c>
      <c r="B35" s="100"/>
      <c r="C35" s="104"/>
      <c r="D35" s="104"/>
      <c r="E35" s="302"/>
      <c r="F35" s="120">
        <f>SUM(F24:F33)</f>
        <v>847467400</v>
      </c>
      <c r="G35" s="134"/>
      <c r="H35" s="120">
        <f>SUM(H24:H33)</f>
        <v>6861242864</v>
      </c>
      <c r="I35" s="134"/>
      <c r="J35" s="120">
        <f>SUM(J24:J33)</f>
        <v>34558923</v>
      </c>
      <c r="K35" s="134"/>
      <c r="L35" s="120">
        <f>SUM(L24:L33)</f>
        <v>112524039</v>
      </c>
      <c r="M35" s="134"/>
      <c r="N35" s="120">
        <f>SUM(N24:N33)</f>
        <v>0</v>
      </c>
      <c r="O35" s="134"/>
      <c r="P35" s="120">
        <f>SUM(P24:P33)</f>
        <v>2670913053</v>
      </c>
      <c r="Q35" s="134"/>
      <c r="R35" s="120">
        <f>SUM(R24:R33)</f>
        <v>0</v>
      </c>
      <c r="S35" s="134"/>
      <c r="T35" s="120">
        <f>SUM(T24:T33)</f>
        <v>-1099805884</v>
      </c>
      <c r="U35" s="134"/>
      <c r="V35" s="120">
        <f>SUM(V24:V33)</f>
        <v>618000934.75</v>
      </c>
      <c r="W35" s="134"/>
      <c r="X35" s="120">
        <f>SUM(X24:X33)</f>
        <v>20666032</v>
      </c>
      <c r="Y35" s="134"/>
      <c r="Z35" s="120">
        <f>SUM(Z24:Z33)</f>
        <v>-112021475.75</v>
      </c>
      <c r="AA35" s="134"/>
      <c r="AB35" s="120">
        <f>SUM(AB24:AB33)</f>
        <v>526645491</v>
      </c>
      <c r="AC35" s="134"/>
      <c r="AD35" s="120">
        <f>SUM(AD24:AD33)</f>
        <v>9953545886</v>
      </c>
      <c r="AE35" s="134"/>
      <c r="AF35" s="120">
        <f>SUM(AF24:AF33)</f>
        <v>484105874</v>
      </c>
      <c r="AG35" s="134"/>
      <c r="AH35" s="120">
        <f>SUM(AH24:AH33)</f>
        <v>10437651760</v>
      </c>
    </row>
    <row r="36" spans="1:34" s="101" customFormat="1" ht="21" customHeight="1" thickTop="1">
      <c r="A36" s="100"/>
      <c r="B36" s="100"/>
      <c r="C36" s="104"/>
      <c r="D36" s="104"/>
      <c r="E36" s="302"/>
      <c r="F36" s="133"/>
      <c r="G36" s="134"/>
      <c r="H36" s="133"/>
      <c r="I36" s="134"/>
      <c r="J36" s="134"/>
      <c r="K36" s="134"/>
      <c r="L36" s="133"/>
      <c r="M36" s="134"/>
      <c r="N36" s="133"/>
      <c r="O36" s="134"/>
      <c r="P36" s="133"/>
      <c r="Q36" s="134"/>
      <c r="R36" s="133"/>
      <c r="S36" s="134"/>
      <c r="T36" s="133"/>
      <c r="U36" s="134"/>
      <c r="V36" s="133"/>
      <c r="W36" s="134"/>
      <c r="X36" s="133"/>
      <c r="Y36" s="134"/>
      <c r="Z36" s="133"/>
      <c r="AA36" s="134"/>
      <c r="AB36" s="133"/>
      <c r="AC36" s="134"/>
      <c r="AD36" s="133"/>
      <c r="AE36" s="134"/>
      <c r="AF36" s="133"/>
      <c r="AG36" s="134"/>
      <c r="AH36" s="133"/>
    </row>
    <row r="37" spans="1:34" ht="21" customHeight="1">
      <c r="A37" s="310"/>
      <c r="B37" s="310"/>
      <c r="C37" s="332"/>
      <c r="D37" s="332"/>
      <c r="F37" s="333"/>
      <c r="G37" s="334"/>
      <c r="H37" s="333"/>
      <c r="I37" s="334"/>
      <c r="J37" s="334"/>
      <c r="K37" s="334"/>
      <c r="L37" s="333"/>
      <c r="M37" s="334"/>
      <c r="N37" s="333"/>
      <c r="O37" s="334"/>
      <c r="P37" s="333"/>
      <c r="Q37" s="334"/>
      <c r="R37" s="333"/>
      <c r="S37" s="334"/>
      <c r="T37" s="333"/>
      <c r="U37" s="334"/>
      <c r="V37" s="333"/>
      <c r="W37" s="334"/>
      <c r="X37" s="333"/>
      <c r="Y37" s="334"/>
      <c r="Z37" s="333"/>
      <c r="AA37" s="334"/>
      <c r="AB37" s="333"/>
      <c r="AC37" s="334"/>
      <c r="AD37" s="333"/>
      <c r="AE37" s="334"/>
      <c r="AF37" s="333"/>
      <c r="AG37" s="334"/>
      <c r="AH37" s="333"/>
    </row>
    <row r="38" spans="1:34" ht="21" customHeight="1">
      <c r="A38" s="310"/>
      <c r="B38" s="310"/>
      <c r="C38" s="332"/>
      <c r="D38" s="332"/>
      <c r="F38" s="333"/>
      <c r="G38" s="334"/>
      <c r="H38" s="333"/>
      <c r="I38" s="334"/>
      <c r="J38" s="334"/>
      <c r="K38" s="334"/>
      <c r="L38" s="333"/>
      <c r="M38" s="334"/>
      <c r="N38" s="333"/>
      <c r="O38" s="334"/>
      <c r="P38" s="333"/>
      <c r="Q38" s="334"/>
      <c r="R38" s="333"/>
      <c r="S38" s="334"/>
      <c r="T38" s="333"/>
      <c r="U38" s="334"/>
      <c r="V38" s="333"/>
      <c r="W38" s="334"/>
      <c r="X38" s="333"/>
      <c r="Y38" s="334"/>
      <c r="Z38" s="333"/>
      <c r="AA38" s="334"/>
      <c r="AB38" s="333"/>
      <c r="AC38" s="334"/>
      <c r="AD38" s="333"/>
      <c r="AE38" s="334"/>
      <c r="AF38" s="333"/>
      <c r="AG38" s="334"/>
      <c r="AH38" s="333"/>
    </row>
    <row r="39" spans="1:34" ht="21" customHeight="1">
      <c r="A39" s="310"/>
      <c r="B39" s="310"/>
      <c r="C39" s="332"/>
      <c r="D39" s="332"/>
      <c r="E39" s="300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3"/>
      <c r="Q39" s="333"/>
      <c r="R39" s="333"/>
      <c r="S39" s="333"/>
      <c r="T39" s="333"/>
      <c r="U39" s="333"/>
      <c r="V39" s="333"/>
      <c r="W39" s="333"/>
      <c r="X39" s="333"/>
      <c r="Y39" s="333"/>
      <c r="Z39" s="333"/>
      <c r="AA39" s="333"/>
      <c r="AB39" s="333"/>
      <c r="AC39" s="333"/>
      <c r="AD39" s="333"/>
      <c r="AE39" s="333"/>
      <c r="AF39" s="333"/>
      <c r="AG39" s="333"/>
      <c r="AH39" s="333"/>
    </row>
    <row r="40" spans="1:34" ht="21" customHeight="1">
      <c r="A40" s="310"/>
      <c r="B40" s="310"/>
      <c r="C40" s="332"/>
      <c r="D40" s="332"/>
      <c r="E40" s="300"/>
      <c r="F40" s="333"/>
      <c r="G40" s="334"/>
      <c r="H40" s="333"/>
      <c r="I40" s="334"/>
      <c r="J40" s="334"/>
      <c r="K40" s="334"/>
      <c r="L40" s="333"/>
      <c r="M40" s="334"/>
      <c r="N40" s="333"/>
      <c r="O40" s="334"/>
      <c r="P40" s="333"/>
      <c r="Q40" s="334"/>
      <c r="R40" s="333"/>
      <c r="S40" s="334"/>
      <c r="T40" s="333"/>
      <c r="U40" s="334"/>
      <c r="V40" s="333"/>
      <c r="W40" s="334"/>
      <c r="X40" s="333"/>
      <c r="Y40" s="334"/>
      <c r="Z40" s="333"/>
      <c r="AA40" s="334"/>
      <c r="AB40" s="333"/>
      <c r="AC40" s="334"/>
      <c r="AD40" s="333"/>
      <c r="AE40" s="334"/>
      <c r="AF40" s="333"/>
      <c r="AG40" s="334"/>
      <c r="AH40" s="333"/>
    </row>
    <row r="41" spans="1:34" ht="21" customHeight="1">
      <c r="A41" s="310"/>
      <c r="B41" s="310"/>
      <c r="C41" s="332"/>
      <c r="D41" s="332"/>
      <c r="E41" s="300"/>
      <c r="F41" s="333"/>
      <c r="G41" s="334"/>
      <c r="H41" s="333"/>
      <c r="I41" s="334"/>
      <c r="J41" s="334"/>
      <c r="K41" s="334"/>
      <c r="L41" s="333"/>
      <c r="M41" s="334"/>
      <c r="N41" s="333"/>
      <c r="O41" s="334"/>
      <c r="P41" s="333"/>
      <c r="Q41" s="334"/>
      <c r="R41" s="333"/>
      <c r="S41" s="334"/>
      <c r="T41" s="333"/>
      <c r="U41" s="334"/>
      <c r="V41" s="333"/>
      <c r="W41" s="334"/>
      <c r="X41" s="333"/>
      <c r="Y41" s="334"/>
      <c r="Z41" s="333"/>
      <c r="AA41" s="334"/>
      <c r="AB41" s="333"/>
      <c r="AC41" s="334"/>
      <c r="AD41" s="333"/>
      <c r="AE41" s="334"/>
      <c r="AF41" s="333"/>
      <c r="AG41" s="334"/>
      <c r="AH41" s="333"/>
    </row>
    <row r="42" spans="1:34" ht="3.75" customHeight="1">
      <c r="A42" s="310"/>
      <c r="B42" s="310"/>
      <c r="C42" s="332"/>
      <c r="D42" s="332"/>
      <c r="E42" s="300"/>
      <c r="F42" s="333"/>
      <c r="G42" s="334"/>
      <c r="H42" s="333"/>
      <c r="I42" s="334"/>
      <c r="J42" s="334"/>
      <c r="K42" s="334"/>
      <c r="L42" s="333"/>
      <c r="M42" s="334"/>
      <c r="N42" s="333"/>
      <c r="O42" s="334"/>
      <c r="P42" s="333"/>
      <c r="Q42" s="334"/>
      <c r="R42" s="333"/>
      <c r="S42" s="334"/>
      <c r="T42" s="333"/>
      <c r="U42" s="334"/>
      <c r="V42" s="333"/>
      <c r="W42" s="334"/>
      <c r="X42" s="333"/>
      <c r="Y42" s="334"/>
      <c r="Z42" s="333"/>
      <c r="AA42" s="334"/>
      <c r="AB42" s="333"/>
      <c r="AC42" s="334"/>
      <c r="AD42" s="333"/>
      <c r="AE42" s="334"/>
      <c r="AF42" s="333"/>
      <c r="AG42" s="334"/>
      <c r="AH42" s="333"/>
    </row>
    <row r="43" spans="1:34" ht="22.15" customHeight="1">
      <c r="A43" s="335" t="s">
        <v>319</v>
      </c>
      <c r="B43" s="336"/>
      <c r="C43" s="337"/>
      <c r="D43" s="337"/>
      <c r="E43" s="338"/>
      <c r="F43" s="339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40"/>
      <c r="R43" s="340"/>
      <c r="S43" s="340"/>
      <c r="T43" s="340"/>
      <c r="U43" s="340"/>
      <c r="V43" s="340"/>
      <c r="W43" s="340"/>
      <c r="X43" s="340"/>
      <c r="Y43" s="340"/>
      <c r="Z43" s="340"/>
      <c r="AA43" s="340"/>
      <c r="AB43" s="340"/>
      <c r="AC43" s="340"/>
      <c r="AD43" s="340"/>
      <c r="AE43" s="340"/>
      <c r="AF43" s="340"/>
      <c r="AG43" s="340"/>
      <c r="AH43" s="340"/>
    </row>
  </sheetData>
  <mergeCells count="5">
    <mergeCell ref="F5:AH5"/>
    <mergeCell ref="F6:AD6"/>
    <mergeCell ref="V7:AB7"/>
    <mergeCell ref="V8:Z8"/>
    <mergeCell ref="L9:P9"/>
  </mergeCells>
  <pageMargins left="0.3" right="0.3" top="0.5" bottom="0.6" header="0.49" footer="0.4"/>
  <pageSetup paperSize="9" scale="63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7A16-2856-4B0D-9A8E-BD305E846CD3}">
  <dimension ref="A1:Y39"/>
  <sheetViews>
    <sheetView view="pageBreakPreview" topLeftCell="A3" zoomScale="115" zoomScaleNormal="115" zoomScaleSheetLayoutView="115" workbookViewId="0">
      <selection activeCell="G15" sqref="G15"/>
    </sheetView>
  </sheetViews>
  <sheetFormatPr defaultColWidth="8.28515625" defaultRowHeight="18.75" customHeight="1"/>
  <cols>
    <col min="1" max="1" width="1.28515625" style="10" customWidth="1"/>
    <col min="2" max="2" width="39.140625" style="10" customWidth="1"/>
    <col min="3" max="3" width="6.7109375" style="3" customWidth="1"/>
    <col min="4" max="4" width="0.7109375" style="3" customWidth="1"/>
    <col min="5" max="5" width="12.7109375" style="293" customWidth="1"/>
    <col min="6" max="6" width="0.85546875" style="293" customWidth="1"/>
    <col min="7" max="7" width="12" style="293" customWidth="1"/>
    <col min="8" max="8" width="0.85546875" style="129" customWidth="1"/>
    <col min="9" max="9" width="12" style="293" customWidth="1"/>
    <col min="10" max="10" width="0.85546875" style="129" customWidth="1"/>
    <col min="11" max="11" width="11.28515625" style="293" customWidth="1"/>
    <col min="12" max="12" width="0.85546875" style="293" customWidth="1"/>
    <col min="13" max="13" width="11.140625" style="293" customWidth="1"/>
    <col min="14" max="14" width="0.85546875" style="293" customWidth="1"/>
    <col min="15" max="15" width="12" style="293" customWidth="1"/>
    <col min="16" max="16" width="0.85546875" style="293" customWidth="1"/>
    <col min="17" max="17" width="11.28515625" style="293" customWidth="1"/>
    <col min="18" max="18" width="0.85546875" style="293" customWidth="1"/>
    <col min="19" max="19" width="16.7109375" style="293" bestFit="1" customWidth="1"/>
    <col min="20" max="20" width="0.85546875" style="293" customWidth="1"/>
    <col min="21" max="21" width="16.140625" style="293" customWidth="1"/>
    <col min="22" max="22" width="0.85546875" style="293" customWidth="1"/>
    <col min="23" max="23" width="15.42578125" style="293" customWidth="1"/>
    <col min="24" max="24" width="0.85546875" style="293" customWidth="1"/>
    <col min="25" max="25" width="13.7109375" style="293" customWidth="1"/>
    <col min="26" max="16384" width="8.28515625" style="10"/>
  </cols>
  <sheetData>
    <row r="1" spans="1:25" ht="21" customHeight="1">
      <c r="A1" s="1" t="str">
        <f>'10'!A1</f>
        <v>บริษัท ธนบุรี เฮลท์แคร์ กรุ๊ป จำกัด (มหาชน)</v>
      </c>
      <c r="B1" s="1"/>
      <c r="C1" s="68"/>
      <c r="D1" s="68"/>
      <c r="E1" s="341"/>
      <c r="F1" s="341"/>
      <c r="G1" s="341"/>
      <c r="H1" s="122"/>
      <c r="I1" s="341"/>
      <c r="J1" s="122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</row>
    <row r="2" spans="1:25" ht="21" customHeight="1">
      <c r="A2" s="1" t="s">
        <v>99</v>
      </c>
      <c r="B2" s="1"/>
      <c r="C2" s="68"/>
      <c r="D2" s="68"/>
      <c r="E2" s="341"/>
      <c r="F2" s="341"/>
      <c r="G2" s="341"/>
      <c r="H2" s="122"/>
      <c r="I2" s="341"/>
      <c r="J2" s="122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</row>
    <row r="3" spans="1:25" ht="21" customHeight="1">
      <c r="A3" s="6" t="str">
        <f>'10'!A3</f>
        <v>สำหรับงวดเก้าเดือนสิ้นสุดวันที่ 30 กันยายน พ.ศ. 2565</v>
      </c>
      <c r="B3" s="123"/>
      <c r="C3" s="8"/>
      <c r="D3" s="124"/>
      <c r="E3" s="294"/>
      <c r="F3" s="294"/>
      <c r="G3" s="294"/>
      <c r="H3" s="125"/>
      <c r="I3" s="294"/>
      <c r="J3" s="125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</row>
    <row r="4" spans="1:25" ht="21" customHeight="1">
      <c r="A4" s="1"/>
      <c r="B4" s="126"/>
      <c r="D4" s="127"/>
      <c r="E4" s="342"/>
      <c r="F4" s="342"/>
      <c r="G4" s="342"/>
      <c r="H4" s="128"/>
      <c r="I4" s="342"/>
      <c r="J4" s="128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</row>
    <row r="5" spans="1:25" s="300" customFormat="1" ht="21" customHeight="1">
      <c r="A5" s="332"/>
      <c r="B5" s="332"/>
      <c r="C5" s="301"/>
      <c r="D5" s="332"/>
      <c r="E5" s="471" t="s">
        <v>130</v>
      </c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</row>
    <row r="6" spans="1:25" s="300" customFormat="1" ht="21" customHeight="1">
      <c r="A6" s="332"/>
      <c r="B6" s="332"/>
      <c r="C6" s="301"/>
      <c r="D6" s="332"/>
      <c r="E6" s="343"/>
      <c r="F6" s="343"/>
      <c r="G6" s="343"/>
      <c r="H6" s="344"/>
      <c r="I6" s="343"/>
      <c r="J6" s="344"/>
      <c r="K6" s="343"/>
      <c r="L6" s="343"/>
      <c r="M6" s="343"/>
      <c r="N6" s="343"/>
      <c r="O6" s="343"/>
      <c r="P6" s="343"/>
      <c r="Q6" s="343"/>
      <c r="R6" s="343"/>
      <c r="S6" s="472" t="s">
        <v>69</v>
      </c>
      <c r="T6" s="472"/>
      <c r="U6" s="472"/>
      <c r="V6" s="472"/>
      <c r="W6" s="472"/>
      <c r="X6" s="345"/>
      <c r="Y6" s="343"/>
    </row>
    <row r="7" spans="1:25" s="300" customFormat="1" ht="21" customHeight="1">
      <c r="A7" s="332"/>
      <c r="B7" s="332"/>
      <c r="C7" s="301"/>
      <c r="D7" s="332"/>
      <c r="E7" s="346"/>
      <c r="F7" s="346"/>
      <c r="G7" s="346"/>
      <c r="H7" s="347"/>
      <c r="I7" s="346"/>
      <c r="J7" s="347"/>
      <c r="K7" s="348"/>
      <c r="L7" s="348"/>
      <c r="M7" s="348"/>
      <c r="N7" s="348"/>
      <c r="O7" s="348"/>
      <c r="P7" s="348"/>
      <c r="Q7" s="346"/>
      <c r="R7" s="346"/>
      <c r="S7" s="473" t="s">
        <v>93</v>
      </c>
      <c r="T7" s="473"/>
      <c r="U7" s="473"/>
      <c r="V7" s="349"/>
      <c r="W7" s="346"/>
      <c r="X7" s="343"/>
      <c r="Y7" s="350"/>
    </row>
    <row r="8" spans="1:25" s="300" customFormat="1" ht="21" customHeight="1">
      <c r="A8" s="332"/>
      <c r="B8" s="332"/>
      <c r="C8" s="301"/>
      <c r="D8" s="332"/>
      <c r="E8" s="346"/>
      <c r="F8" s="348"/>
      <c r="G8" s="348"/>
      <c r="H8" s="348"/>
      <c r="I8" s="348"/>
      <c r="J8" s="348"/>
      <c r="K8" s="472" t="s">
        <v>66</v>
      </c>
      <c r="L8" s="472"/>
      <c r="M8" s="472"/>
      <c r="N8" s="472"/>
      <c r="O8" s="472"/>
      <c r="P8" s="343"/>
      <c r="Q8" s="346"/>
      <c r="R8" s="348"/>
      <c r="S8" s="350" t="s">
        <v>295</v>
      </c>
      <c r="T8" s="350"/>
      <c r="U8" s="350"/>
      <c r="V8" s="343"/>
      <c r="W8" s="348"/>
      <c r="X8" s="343"/>
      <c r="Y8" s="350"/>
    </row>
    <row r="9" spans="1:25" s="300" customFormat="1" ht="21" customHeight="1">
      <c r="A9" s="332"/>
      <c r="B9" s="332"/>
      <c r="C9" s="301"/>
      <c r="D9" s="332"/>
      <c r="E9" s="350" t="s">
        <v>63</v>
      </c>
      <c r="F9" s="350"/>
      <c r="G9" s="350"/>
      <c r="H9" s="347"/>
      <c r="I9" s="350"/>
      <c r="J9" s="347"/>
      <c r="K9" s="350" t="s">
        <v>103</v>
      </c>
      <c r="L9" s="350"/>
      <c r="M9" s="350" t="s">
        <v>103</v>
      </c>
      <c r="N9" s="350"/>
      <c r="O9" s="346"/>
      <c r="P9" s="346"/>
      <c r="Q9" s="350"/>
      <c r="R9" s="350"/>
      <c r="S9" s="350" t="s">
        <v>296</v>
      </c>
      <c r="T9" s="350"/>
      <c r="U9" s="350" t="s">
        <v>106</v>
      </c>
      <c r="V9" s="343"/>
      <c r="W9" s="350" t="s">
        <v>107</v>
      </c>
      <c r="X9" s="347"/>
      <c r="Y9" s="350"/>
    </row>
    <row r="10" spans="1:25" s="300" customFormat="1" ht="21" customHeight="1">
      <c r="A10" s="332"/>
      <c r="B10" s="332"/>
      <c r="C10" s="301"/>
      <c r="D10" s="332"/>
      <c r="E10" s="350" t="s">
        <v>110</v>
      </c>
      <c r="F10" s="350"/>
      <c r="G10" s="350" t="s">
        <v>111</v>
      </c>
      <c r="H10" s="347"/>
      <c r="I10" s="351" t="s">
        <v>111</v>
      </c>
      <c r="J10" s="347"/>
      <c r="K10" s="352" t="s">
        <v>112</v>
      </c>
      <c r="L10" s="350"/>
      <c r="M10" s="352" t="s">
        <v>112</v>
      </c>
      <c r="N10" s="350"/>
      <c r="O10" s="350"/>
      <c r="P10" s="350"/>
      <c r="Q10" s="350"/>
      <c r="R10" s="350"/>
      <c r="S10" s="350" t="s">
        <v>297</v>
      </c>
      <c r="T10" s="350"/>
      <c r="U10" s="350" t="s">
        <v>115</v>
      </c>
      <c r="V10" s="350"/>
      <c r="W10" s="350" t="s">
        <v>116</v>
      </c>
      <c r="X10" s="347"/>
      <c r="Y10" s="350" t="s">
        <v>131</v>
      </c>
    </row>
    <row r="11" spans="1:25" s="300" customFormat="1" ht="21" customHeight="1">
      <c r="A11" s="332"/>
      <c r="B11" s="332"/>
      <c r="C11" s="353" t="s">
        <v>7</v>
      </c>
      <c r="D11" s="354"/>
      <c r="E11" s="355" t="s">
        <v>119</v>
      </c>
      <c r="F11" s="350"/>
      <c r="G11" s="355" t="s">
        <v>120</v>
      </c>
      <c r="H11" s="347"/>
      <c r="I11" s="356" t="s">
        <v>287</v>
      </c>
      <c r="J11" s="347"/>
      <c r="K11" s="355" t="s">
        <v>121</v>
      </c>
      <c r="L11" s="350"/>
      <c r="M11" s="355" t="s">
        <v>122</v>
      </c>
      <c r="N11" s="350"/>
      <c r="O11" s="355" t="s">
        <v>123</v>
      </c>
      <c r="P11" s="350"/>
      <c r="Q11" s="355" t="s">
        <v>122</v>
      </c>
      <c r="R11" s="350"/>
      <c r="S11" s="355" t="s">
        <v>298</v>
      </c>
      <c r="T11" s="350"/>
      <c r="U11" s="355" t="s">
        <v>126</v>
      </c>
      <c r="V11" s="350"/>
      <c r="W11" s="355" t="s">
        <v>61</v>
      </c>
      <c r="X11" s="347"/>
      <c r="Y11" s="355" t="s">
        <v>132</v>
      </c>
    </row>
    <row r="12" spans="1:25" s="300" customFormat="1" ht="6" customHeight="1">
      <c r="A12" s="332"/>
      <c r="B12" s="332"/>
      <c r="C12" s="301"/>
      <c r="D12" s="354"/>
      <c r="E12" s="350"/>
      <c r="F12" s="350"/>
      <c r="G12" s="350"/>
      <c r="H12" s="347"/>
      <c r="I12" s="350"/>
      <c r="J12" s="347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47"/>
      <c r="Y12" s="350"/>
    </row>
    <row r="13" spans="1:25" s="300" customFormat="1" ht="21" customHeight="1">
      <c r="A13" s="310" t="s">
        <v>201</v>
      </c>
      <c r="B13" s="310"/>
      <c r="C13" s="301"/>
      <c r="D13" s="301"/>
      <c r="E13" s="357">
        <v>849080000</v>
      </c>
      <c r="F13" s="358"/>
      <c r="G13" s="357">
        <v>6861242864</v>
      </c>
      <c r="H13" s="357"/>
      <c r="I13" s="357">
        <v>0</v>
      </c>
      <c r="J13" s="357"/>
      <c r="K13" s="357">
        <v>112524039</v>
      </c>
      <c r="L13" s="357"/>
      <c r="M13" s="357">
        <v>105026490</v>
      </c>
      <c r="N13" s="357"/>
      <c r="O13" s="359">
        <v>1937641286</v>
      </c>
      <c r="P13" s="357"/>
      <c r="Q13" s="357">
        <v>-105026490</v>
      </c>
      <c r="R13" s="357"/>
      <c r="S13" s="346">
        <v>379799750</v>
      </c>
      <c r="T13" s="357"/>
      <c r="U13" s="357">
        <v>-62169000</v>
      </c>
      <c r="V13" s="346"/>
      <c r="W13" s="357">
        <v>317630750</v>
      </c>
      <c r="X13" s="346"/>
      <c r="Y13" s="360">
        <f>SUM(E13,G13,K13,M13,O13,Q13,W13)</f>
        <v>10078118939</v>
      </c>
    </row>
    <row r="14" spans="1:25" s="300" customFormat="1" ht="21" customHeight="1">
      <c r="A14" s="310" t="s">
        <v>129</v>
      </c>
      <c r="C14" s="301"/>
      <c r="D14" s="301"/>
      <c r="E14" s="357"/>
      <c r="F14" s="358"/>
      <c r="G14" s="357"/>
      <c r="H14" s="357"/>
      <c r="I14" s="357"/>
      <c r="J14" s="357"/>
      <c r="K14" s="357"/>
      <c r="L14" s="357"/>
      <c r="M14" s="357"/>
      <c r="N14" s="357"/>
      <c r="O14" s="359"/>
      <c r="P14" s="357"/>
      <c r="Q14" s="357"/>
      <c r="R14" s="357"/>
      <c r="S14" s="346"/>
      <c r="T14" s="357"/>
      <c r="U14" s="357"/>
      <c r="V14" s="346"/>
      <c r="W14" s="357"/>
      <c r="X14" s="346"/>
      <c r="Y14" s="360"/>
    </row>
    <row r="15" spans="1:25" s="300" customFormat="1" ht="21" customHeight="1">
      <c r="A15" s="300" t="s">
        <v>290</v>
      </c>
      <c r="C15" s="301"/>
      <c r="D15" s="301"/>
      <c r="E15" s="346">
        <v>0</v>
      </c>
      <c r="F15" s="346"/>
      <c r="G15" s="346">
        <v>0</v>
      </c>
      <c r="H15" s="346"/>
      <c r="I15" s="346">
        <v>0</v>
      </c>
      <c r="J15" s="346"/>
      <c r="K15" s="346">
        <v>0</v>
      </c>
      <c r="L15" s="346"/>
      <c r="M15" s="346">
        <v>0</v>
      </c>
      <c r="N15" s="346"/>
      <c r="O15" s="346">
        <v>-253139580</v>
      </c>
      <c r="P15" s="346"/>
      <c r="Q15" s="346">
        <v>0</v>
      </c>
      <c r="R15" s="346"/>
      <c r="S15" s="346">
        <v>0</v>
      </c>
      <c r="T15" s="346"/>
      <c r="U15" s="346">
        <v>0</v>
      </c>
      <c r="V15" s="346"/>
      <c r="W15" s="346">
        <v>0</v>
      </c>
      <c r="X15" s="346"/>
      <c r="Y15" s="346">
        <f>SUM(W15,O15,M15)</f>
        <v>-253139580</v>
      </c>
    </row>
    <row r="16" spans="1:25" s="300" customFormat="1" ht="21" customHeight="1">
      <c r="A16" s="300" t="s">
        <v>234</v>
      </c>
      <c r="C16" s="301"/>
      <c r="D16" s="301"/>
      <c r="E16" s="346">
        <v>0</v>
      </c>
      <c r="F16" s="346"/>
      <c r="G16" s="346">
        <v>0</v>
      </c>
      <c r="H16" s="346"/>
      <c r="I16" s="346">
        <v>0</v>
      </c>
      <c r="J16" s="346"/>
      <c r="K16" s="346">
        <v>0</v>
      </c>
      <c r="L16" s="346"/>
      <c r="M16" s="346">
        <v>0</v>
      </c>
      <c r="N16" s="346"/>
      <c r="O16" s="346">
        <v>-801011</v>
      </c>
      <c r="P16" s="346"/>
      <c r="Q16" s="346">
        <v>0</v>
      </c>
      <c r="R16" s="346"/>
      <c r="S16" s="346">
        <v>0</v>
      </c>
      <c r="T16" s="346"/>
      <c r="U16" s="346">
        <v>801011</v>
      </c>
      <c r="V16" s="346"/>
      <c r="W16" s="346">
        <v>801011</v>
      </c>
      <c r="X16" s="346"/>
      <c r="Y16" s="346"/>
    </row>
    <row r="17" spans="1:25" s="300" customFormat="1" ht="21" customHeight="1">
      <c r="A17" s="300" t="s">
        <v>97</v>
      </c>
      <c r="C17" s="301"/>
      <c r="D17" s="301"/>
      <c r="E17" s="361">
        <v>0</v>
      </c>
      <c r="F17" s="346"/>
      <c r="G17" s="361">
        <v>0</v>
      </c>
      <c r="H17" s="346"/>
      <c r="I17" s="361">
        <v>0</v>
      </c>
      <c r="J17" s="346"/>
      <c r="K17" s="361">
        <v>0</v>
      </c>
      <c r="L17" s="346"/>
      <c r="M17" s="361">
        <v>0</v>
      </c>
      <c r="N17" s="346"/>
      <c r="O17" s="361">
        <v>646455724</v>
      </c>
      <c r="P17" s="346"/>
      <c r="Q17" s="362">
        <v>0</v>
      </c>
      <c r="R17" s="346"/>
      <c r="S17" s="361">
        <v>84747057</v>
      </c>
      <c r="T17" s="346"/>
      <c r="U17" s="362">
        <v>-16949411</v>
      </c>
      <c r="V17" s="346"/>
      <c r="W17" s="362">
        <f>SUM(S17,U17)</f>
        <v>67797646</v>
      </c>
      <c r="X17" s="346"/>
      <c r="Y17" s="363">
        <f>SUM(W17,O17)</f>
        <v>714253370</v>
      </c>
    </row>
    <row r="18" spans="1:25" s="300" customFormat="1" ht="6" customHeight="1">
      <c r="C18" s="301"/>
      <c r="D18" s="301"/>
      <c r="E18" s="346"/>
      <c r="F18" s="346"/>
      <c r="G18" s="346"/>
      <c r="H18" s="348"/>
      <c r="I18" s="346"/>
      <c r="J18" s="348"/>
      <c r="K18" s="346"/>
      <c r="L18" s="346"/>
      <c r="M18" s="346"/>
      <c r="N18" s="346"/>
      <c r="O18" s="346"/>
      <c r="P18" s="346"/>
      <c r="Q18" s="346"/>
      <c r="R18" s="346"/>
      <c r="S18" s="346"/>
      <c r="T18" s="346"/>
      <c r="U18" s="346"/>
      <c r="V18" s="346"/>
      <c r="W18" s="346"/>
      <c r="X18" s="346"/>
      <c r="Y18" s="346"/>
    </row>
    <row r="19" spans="1:25" s="300" customFormat="1" ht="21" customHeight="1" thickBot="1">
      <c r="A19" s="310" t="s">
        <v>244</v>
      </c>
      <c r="C19" s="301"/>
      <c r="D19" s="301"/>
      <c r="E19" s="364">
        <f>SUM(E13:E17)</f>
        <v>849080000</v>
      </c>
      <c r="F19" s="348"/>
      <c r="G19" s="364">
        <f>SUM(G13:G17)</f>
        <v>6861242864</v>
      </c>
      <c r="H19" s="348"/>
      <c r="I19" s="364">
        <f>SUM(I13:I17)</f>
        <v>0</v>
      </c>
      <c r="J19" s="348"/>
      <c r="K19" s="364">
        <f>SUM(K13:K17)</f>
        <v>112524039</v>
      </c>
      <c r="L19" s="348"/>
      <c r="M19" s="364">
        <f>SUM(M13:M17)</f>
        <v>105026490</v>
      </c>
      <c r="N19" s="348"/>
      <c r="O19" s="364">
        <f>SUM(O13:O17)</f>
        <v>2330156419</v>
      </c>
      <c r="P19" s="348"/>
      <c r="Q19" s="364">
        <f>SUM(Q13:Q17)</f>
        <v>-105026490</v>
      </c>
      <c r="R19" s="348"/>
      <c r="S19" s="364">
        <f>SUM(S13:S17)</f>
        <v>464546807</v>
      </c>
      <c r="T19" s="348"/>
      <c r="U19" s="364">
        <f>SUM(U13:U17)</f>
        <v>-78317400</v>
      </c>
      <c r="V19" s="346"/>
      <c r="W19" s="364">
        <f>SUM(U19:V19,S19)</f>
        <v>386229407</v>
      </c>
      <c r="X19" s="346"/>
      <c r="Y19" s="364">
        <f>SUM(E19,G19,K19,M19,O19,Q19,W19)</f>
        <v>10539232729</v>
      </c>
    </row>
    <row r="20" spans="1:25" s="300" customFormat="1" ht="21" customHeight="1" thickTop="1">
      <c r="A20" s="310"/>
      <c r="C20" s="301"/>
      <c r="D20" s="301"/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6"/>
      <c r="U20" s="365"/>
      <c r="V20" s="366"/>
      <c r="W20" s="346"/>
      <c r="X20" s="367"/>
      <c r="Y20" s="368"/>
    </row>
    <row r="21" spans="1:25" s="300" customFormat="1" ht="21" customHeight="1">
      <c r="A21" s="310" t="s">
        <v>272</v>
      </c>
      <c r="B21" s="310"/>
      <c r="C21" s="301"/>
      <c r="D21" s="301"/>
      <c r="E21" s="369">
        <f>SUM(E17:E19)</f>
        <v>849080000</v>
      </c>
      <c r="F21" s="358"/>
      <c r="G21" s="369">
        <f>SUM(G17:G19)</f>
        <v>6861242864</v>
      </c>
      <c r="H21" s="357"/>
      <c r="I21" s="369">
        <v>6345557</v>
      </c>
      <c r="J21" s="357"/>
      <c r="K21" s="369">
        <v>112524039</v>
      </c>
      <c r="L21" s="357"/>
      <c r="M21" s="370">
        <v>97072047</v>
      </c>
      <c r="N21" s="357"/>
      <c r="O21" s="369">
        <v>2623575348</v>
      </c>
      <c r="P21" s="357"/>
      <c r="Q21" s="371">
        <v>-97072047</v>
      </c>
      <c r="R21" s="357"/>
      <c r="S21" s="369">
        <v>521528920</v>
      </c>
      <c r="T21" s="346"/>
      <c r="U21" s="369">
        <v>-89932255</v>
      </c>
      <c r="V21" s="346"/>
      <c r="W21" s="371">
        <f>SUM(U21:V21,S21)</f>
        <v>431596665</v>
      </c>
      <c r="X21" s="346"/>
      <c r="Y21" s="371">
        <f>SUM(E21,G21,K21,M21,O21,Q21,W21,I21)</f>
        <v>10884364473</v>
      </c>
    </row>
    <row r="22" spans="1:25" s="300" customFormat="1" ht="21" customHeight="1">
      <c r="A22" s="310" t="s">
        <v>129</v>
      </c>
      <c r="C22" s="301"/>
      <c r="D22" s="301"/>
      <c r="E22" s="369"/>
      <c r="F22" s="358"/>
      <c r="G22" s="369"/>
      <c r="H22" s="357"/>
      <c r="I22" s="369"/>
      <c r="J22" s="357"/>
      <c r="K22" s="369"/>
      <c r="L22" s="357"/>
      <c r="M22" s="370"/>
      <c r="N22" s="357"/>
      <c r="O22" s="369"/>
      <c r="P22" s="357"/>
      <c r="Q22" s="371"/>
      <c r="R22" s="357"/>
      <c r="S22" s="369"/>
      <c r="T22" s="346"/>
      <c r="U22" s="369"/>
      <c r="V22" s="346"/>
      <c r="W22" s="371"/>
      <c r="X22" s="346"/>
      <c r="Y22" s="371"/>
    </row>
    <row r="23" spans="1:25" s="300" customFormat="1" ht="21" customHeight="1">
      <c r="A23" s="300" t="s">
        <v>290</v>
      </c>
      <c r="C23" s="301">
        <v>24</v>
      </c>
      <c r="D23" s="301"/>
      <c r="E23" s="369">
        <v>0</v>
      </c>
      <c r="F23" s="358"/>
      <c r="G23" s="369">
        <v>0</v>
      </c>
      <c r="H23" s="357"/>
      <c r="I23" s="369">
        <v>0</v>
      </c>
      <c r="J23" s="357"/>
      <c r="K23" s="369">
        <v>0</v>
      </c>
      <c r="L23" s="357"/>
      <c r="M23" s="370">
        <v>0</v>
      </c>
      <c r="N23" s="357"/>
      <c r="O23" s="369">
        <v>-762720660</v>
      </c>
      <c r="P23" s="357"/>
      <c r="Q23" s="371">
        <v>0</v>
      </c>
      <c r="R23" s="357"/>
      <c r="S23" s="369">
        <v>0</v>
      </c>
      <c r="T23" s="346"/>
      <c r="U23" s="369">
        <v>0</v>
      </c>
      <c r="V23" s="346"/>
      <c r="W23" s="371">
        <v>0</v>
      </c>
      <c r="X23" s="346"/>
      <c r="Y23" s="371">
        <f t="shared" ref="Y23:Y26" si="0">SUM(E23,G23,K23,M23,O23,Q23,W23,I23)</f>
        <v>-762720660</v>
      </c>
    </row>
    <row r="24" spans="1:25" s="300" customFormat="1" ht="21" customHeight="1">
      <c r="A24" s="300" t="s">
        <v>291</v>
      </c>
      <c r="C24" s="301">
        <v>21</v>
      </c>
      <c r="D24" s="301"/>
      <c r="E24" s="369">
        <v>-1612600</v>
      </c>
      <c r="F24" s="358"/>
      <c r="G24" s="369">
        <v>0</v>
      </c>
      <c r="H24" s="357"/>
      <c r="I24" s="369">
        <v>0</v>
      </c>
      <c r="J24" s="357"/>
      <c r="K24" s="369">
        <v>0</v>
      </c>
      <c r="L24" s="357"/>
      <c r="M24" s="370">
        <v>0</v>
      </c>
      <c r="N24" s="357"/>
      <c r="O24" s="369">
        <v>0</v>
      </c>
      <c r="P24" s="357"/>
      <c r="Q24" s="371">
        <v>0</v>
      </c>
      <c r="R24" s="357"/>
      <c r="S24" s="369">
        <v>0</v>
      </c>
      <c r="T24" s="346"/>
      <c r="U24" s="369">
        <v>0</v>
      </c>
      <c r="V24" s="346"/>
      <c r="W24" s="371">
        <v>0</v>
      </c>
      <c r="X24" s="346"/>
      <c r="Y24" s="371">
        <f t="shared" si="0"/>
        <v>-1612600</v>
      </c>
    </row>
    <row r="25" spans="1:25" s="300" customFormat="1" ht="21" customHeight="1">
      <c r="A25" s="300" t="s">
        <v>292</v>
      </c>
      <c r="C25" s="301">
        <v>21</v>
      </c>
      <c r="D25" s="301"/>
      <c r="E25" s="369">
        <v>0</v>
      </c>
      <c r="F25" s="358"/>
      <c r="G25" s="369">
        <v>0</v>
      </c>
      <c r="H25" s="357"/>
      <c r="I25" s="369">
        <v>28213366</v>
      </c>
      <c r="J25" s="357"/>
      <c r="K25" s="369">
        <v>0</v>
      </c>
      <c r="L25" s="357"/>
      <c r="M25" s="370">
        <v>0</v>
      </c>
      <c r="N25" s="357"/>
      <c r="O25" s="369">
        <v>0</v>
      </c>
      <c r="P25" s="357"/>
      <c r="Q25" s="371">
        <v>97072047</v>
      </c>
      <c r="R25" s="357"/>
      <c r="S25" s="369">
        <v>0</v>
      </c>
      <c r="T25" s="346"/>
      <c r="U25" s="369">
        <v>0</v>
      </c>
      <c r="V25" s="346"/>
      <c r="W25" s="371">
        <v>0</v>
      </c>
      <c r="X25" s="346"/>
      <c r="Y25" s="371">
        <f t="shared" si="0"/>
        <v>125285413</v>
      </c>
    </row>
    <row r="26" spans="1:25" s="300" customFormat="1" ht="21" customHeight="1">
      <c r="A26" s="300" t="s">
        <v>293</v>
      </c>
      <c r="C26" s="301">
        <v>21</v>
      </c>
      <c r="D26" s="301"/>
      <c r="E26" s="369">
        <v>0</v>
      </c>
      <c r="F26" s="358"/>
      <c r="G26" s="369">
        <v>0</v>
      </c>
      <c r="H26" s="357"/>
      <c r="I26" s="369">
        <v>0</v>
      </c>
      <c r="J26" s="357"/>
      <c r="K26" s="369">
        <v>0</v>
      </c>
      <c r="L26" s="357"/>
      <c r="M26" s="370">
        <v>-97072047</v>
      </c>
      <c r="N26" s="357"/>
      <c r="O26" s="369">
        <v>97072047</v>
      </c>
      <c r="P26" s="357"/>
      <c r="Q26" s="371">
        <v>0</v>
      </c>
      <c r="R26" s="357"/>
      <c r="S26" s="369">
        <v>0</v>
      </c>
      <c r="T26" s="346"/>
      <c r="U26" s="369">
        <v>0</v>
      </c>
      <c r="V26" s="346"/>
      <c r="W26" s="371">
        <v>0</v>
      </c>
      <c r="X26" s="346"/>
      <c r="Y26" s="371">
        <f t="shared" si="0"/>
        <v>0</v>
      </c>
    </row>
    <row r="27" spans="1:25" s="300" customFormat="1" ht="21" customHeight="1">
      <c r="A27" s="300" t="s">
        <v>97</v>
      </c>
      <c r="C27" s="301"/>
      <c r="D27" s="301"/>
      <c r="E27" s="372">
        <v>0</v>
      </c>
      <c r="F27" s="346"/>
      <c r="G27" s="372">
        <v>0</v>
      </c>
      <c r="H27" s="346"/>
      <c r="I27" s="372">
        <v>0</v>
      </c>
      <c r="J27" s="346"/>
      <c r="K27" s="372">
        <v>0</v>
      </c>
      <c r="L27" s="346"/>
      <c r="M27" s="372">
        <v>0</v>
      </c>
      <c r="N27" s="346"/>
      <c r="O27" s="373">
        <v>897061566</v>
      </c>
      <c r="P27" s="346"/>
      <c r="Q27" s="372">
        <v>0</v>
      </c>
      <c r="R27" s="346"/>
      <c r="S27" s="373">
        <v>102294356</v>
      </c>
      <c r="T27" s="346"/>
      <c r="U27" s="373">
        <v>-20458871</v>
      </c>
      <c r="V27" s="346"/>
      <c r="W27" s="372">
        <f>SUM(U27:V27,S27)</f>
        <v>81835485</v>
      </c>
      <c r="X27" s="346"/>
      <c r="Y27" s="374">
        <f>SUM(W27,O27)</f>
        <v>978897051</v>
      </c>
    </row>
    <row r="28" spans="1:25" s="300" customFormat="1" ht="6" customHeight="1">
      <c r="C28" s="301"/>
      <c r="D28" s="301"/>
      <c r="E28" s="371"/>
      <c r="F28" s="346"/>
      <c r="G28" s="371"/>
      <c r="H28" s="348"/>
      <c r="I28" s="371"/>
      <c r="J28" s="348"/>
      <c r="K28" s="371"/>
      <c r="L28" s="346"/>
      <c r="M28" s="371"/>
      <c r="N28" s="346"/>
      <c r="O28" s="371"/>
      <c r="P28" s="346"/>
      <c r="Q28" s="371"/>
      <c r="R28" s="346"/>
      <c r="S28" s="371"/>
      <c r="T28" s="346"/>
      <c r="U28" s="371"/>
      <c r="V28" s="346"/>
      <c r="W28" s="371"/>
      <c r="X28" s="346"/>
      <c r="Y28" s="371"/>
    </row>
    <row r="29" spans="1:25" s="300" customFormat="1" ht="21" customHeight="1" thickBot="1">
      <c r="A29" s="310" t="s">
        <v>277</v>
      </c>
      <c r="C29" s="301"/>
      <c r="D29" s="301"/>
      <c r="E29" s="375">
        <f>SUM(E21:E27)</f>
        <v>847467400</v>
      </c>
      <c r="F29" s="348"/>
      <c r="G29" s="375">
        <f>SUM(G21:G27)</f>
        <v>6861242864</v>
      </c>
      <c r="H29" s="348"/>
      <c r="I29" s="375">
        <f>SUM(I21:I27)</f>
        <v>34558923</v>
      </c>
      <c r="J29" s="348"/>
      <c r="K29" s="375">
        <f>SUM(K21:K27)</f>
        <v>112524039</v>
      </c>
      <c r="L29" s="348"/>
      <c r="M29" s="375">
        <f>SUM(M21:M27)</f>
        <v>0</v>
      </c>
      <c r="N29" s="348"/>
      <c r="O29" s="375">
        <f>SUM(O21:O27)</f>
        <v>2854988301</v>
      </c>
      <c r="P29" s="348"/>
      <c r="Q29" s="375">
        <f>SUM(Q21:Q27)</f>
        <v>0</v>
      </c>
      <c r="R29" s="348"/>
      <c r="S29" s="375">
        <f>SUM(S21:S27)</f>
        <v>623823276</v>
      </c>
      <c r="T29" s="348"/>
      <c r="U29" s="375">
        <f>SUM(U21:U27)</f>
        <v>-110391126</v>
      </c>
      <c r="V29" s="346"/>
      <c r="W29" s="375">
        <f>SUM(U29:V29,S29)</f>
        <v>513432150</v>
      </c>
      <c r="X29" s="346"/>
      <c r="Y29" s="375">
        <f>SUM(Y21:Y27)</f>
        <v>11224213677</v>
      </c>
    </row>
    <row r="30" spans="1:25" ht="21" customHeight="1" thickTop="1">
      <c r="A30" s="2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376"/>
      <c r="U30" s="130"/>
      <c r="V30" s="376"/>
      <c r="X30" s="131"/>
      <c r="Y30" s="377"/>
    </row>
    <row r="31" spans="1:25" ht="21" customHeight="1">
      <c r="A31" s="2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376"/>
      <c r="U31" s="130"/>
      <c r="V31" s="376"/>
      <c r="X31" s="131"/>
      <c r="Y31" s="377"/>
    </row>
    <row r="32" spans="1:25" ht="21" customHeight="1">
      <c r="A32" s="2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376"/>
      <c r="U32" s="130"/>
      <c r="V32" s="376"/>
      <c r="X32" s="131"/>
      <c r="Y32" s="377"/>
    </row>
    <row r="33" spans="1:25" ht="21" customHeight="1">
      <c r="A33" s="2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376"/>
      <c r="U33" s="130"/>
      <c r="V33" s="376"/>
      <c r="X33" s="131"/>
      <c r="Y33" s="377"/>
    </row>
    <row r="34" spans="1:25" ht="21" customHeight="1">
      <c r="A34" s="2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376"/>
      <c r="U34" s="130"/>
      <c r="V34" s="376"/>
      <c r="X34" s="131"/>
      <c r="Y34" s="377"/>
    </row>
    <row r="35" spans="1:25" ht="21" customHeight="1">
      <c r="A35" s="2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376"/>
      <c r="U35" s="130"/>
      <c r="V35" s="376"/>
      <c r="X35" s="131"/>
      <c r="Y35" s="377"/>
    </row>
    <row r="36" spans="1:25" ht="21" customHeight="1">
      <c r="A36" s="2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376"/>
      <c r="U36" s="130"/>
      <c r="V36" s="376"/>
      <c r="X36" s="131"/>
      <c r="Y36" s="377"/>
    </row>
    <row r="37" spans="1:25" ht="21" customHeight="1">
      <c r="A37" s="2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376"/>
      <c r="U37" s="130"/>
      <c r="V37" s="376"/>
      <c r="X37" s="131"/>
      <c r="Y37" s="377"/>
    </row>
    <row r="38" spans="1:25" ht="15" customHeight="1">
      <c r="A38" s="2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376"/>
      <c r="U38" s="130"/>
      <c r="V38" s="376"/>
      <c r="X38" s="131"/>
      <c r="Y38" s="377"/>
    </row>
    <row r="39" spans="1:25" ht="22.15" customHeight="1">
      <c r="A39" s="335" t="s">
        <v>319</v>
      </c>
      <c r="B39" s="41"/>
      <c r="C39" s="8"/>
      <c r="D39" s="121"/>
      <c r="E39" s="378"/>
      <c r="F39" s="378"/>
      <c r="G39" s="378"/>
      <c r="H39" s="132"/>
      <c r="I39" s="378"/>
      <c r="J39" s="132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</row>
  </sheetData>
  <mergeCells count="4">
    <mergeCell ref="E5:Y5"/>
    <mergeCell ref="S6:W6"/>
    <mergeCell ref="S7:U7"/>
    <mergeCell ref="K8:O8"/>
  </mergeCells>
  <pageMargins left="0.4" right="0.4" top="0.5" bottom="0.6" header="0.49" footer="0.4"/>
  <pageSetup paperSize="9" scale="7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C1B01-151A-4AD1-B098-39C5FC7CA010}">
  <dimension ref="A1:Q226"/>
  <sheetViews>
    <sheetView tabSelected="1" topLeftCell="A169" zoomScale="110" zoomScaleNormal="110" zoomScaleSheetLayoutView="100" workbookViewId="0">
      <selection activeCell="C174" sqref="C174"/>
    </sheetView>
  </sheetViews>
  <sheetFormatPr defaultColWidth="9.140625" defaultRowHeight="21.75" customHeight="1"/>
  <cols>
    <col min="1" max="1" width="1.42578125" style="136" customWidth="1"/>
    <col min="2" max="2" width="1.85546875" style="136" customWidth="1"/>
    <col min="3" max="3" width="45" style="152" customWidth="1"/>
    <col min="4" max="4" width="12.5703125" style="382" customWidth="1"/>
    <col min="5" max="5" width="0.85546875" style="152" customWidth="1"/>
    <col min="6" max="6" width="13.7109375" style="394" customWidth="1"/>
    <col min="7" max="7" width="0.85546875" style="394" customWidth="1"/>
    <col min="8" max="8" width="13.7109375" style="394" customWidth="1"/>
    <col min="9" max="9" width="0.85546875" style="394" customWidth="1"/>
    <col min="10" max="10" width="13.7109375" style="394" customWidth="1"/>
    <col min="11" max="11" width="0.85546875" style="394" customWidth="1"/>
    <col min="12" max="12" width="13.7109375" style="394" customWidth="1"/>
    <col min="13" max="13" width="9.140625" style="152"/>
    <col min="14" max="14" width="10.7109375" style="152" bestFit="1" customWidth="1"/>
    <col min="15" max="16384" width="9.140625" style="152"/>
  </cols>
  <sheetData>
    <row r="1" spans="1:12" s="159" customFormat="1" ht="21.75" customHeight="1">
      <c r="A1" s="140" t="s">
        <v>0</v>
      </c>
      <c r="B1" s="140"/>
      <c r="C1" s="141"/>
      <c r="D1" s="382"/>
      <c r="E1" s="141"/>
      <c r="F1" s="383"/>
      <c r="G1" s="383"/>
      <c r="H1" s="383"/>
      <c r="I1" s="383"/>
      <c r="J1" s="383"/>
      <c r="K1" s="383"/>
      <c r="L1" s="383"/>
    </row>
    <row r="2" spans="1:12" s="159" customFormat="1" ht="21.75" customHeight="1">
      <c r="A2" s="140" t="s">
        <v>139</v>
      </c>
      <c r="B2" s="140"/>
      <c r="C2" s="141"/>
      <c r="D2" s="382"/>
      <c r="E2" s="141"/>
      <c r="F2" s="383"/>
      <c r="G2" s="383"/>
      <c r="H2" s="383"/>
      <c r="I2" s="383"/>
      <c r="J2" s="383"/>
      <c r="K2" s="383"/>
      <c r="L2" s="383"/>
    </row>
    <row r="3" spans="1:12" s="159" customFormat="1" ht="21.75" customHeight="1">
      <c r="A3" s="143" t="s">
        <v>270</v>
      </c>
      <c r="B3" s="183"/>
      <c r="C3" s="144"/>
      <c r="D3" s="384"/>
      <c r="E3" s="144"/>
      <c r="F3" s="385"/>
      <c r="G3" s="385"/>
      <c r="H3" s="385"/>
      <c r="I3" s="385"/>
      <c r="J3" s="385"/>
      <c r="K3" s="385"/>
      <c r="L3" s="385"/>
    </row>
    <row r="4" spans="1:12" s="159" customFormat="1" ht="20.45" customHeight="1">
      <c r="A4" s="140"/>
      <c r="C4" s="141"/>
      <c r="D4" s="382"/>
      <c r="E4" s="141"/>
      <c r="F4" s="383"/>
      <c r="G4" s="383"/>
      <c r="H4" s="383"/>
      <c r="I4" s="383"/>
      <c r="J4" s="383"/>
      <c r="K4" s="383"/>
      <c r="L4" s="383"/>
    </row>
    <row r="5" spans="1:12" s="159" customFormat="1" ht="18.95" customHeight="1">
      <c r="C5" s="141"/>
      <c r="D5" s="382"/>
      <c r="E5" s="141"/>
      <c r="F5" s="466" t="s">
        <v>2</v>
      </c>
      <c r="G5" s="466"/>
      <c r="H5" s="466"/>
      <c r="I5" s="386"/>
      <c r="J5" s="466" t="s">
        <v>3</v>
      </c>
      <c r="K5" s="466"/>
      <c r="L5" s="466"/>
    </row>
    <row r="6" spans="1:12" s="159" customFormat="1" ht="18.95" customHeight="1">
      <c r="C6" s="141"/>
      <c r="D6" s="382"/>
      <c r="E6" s="141"/>
      <c r="F6" s="148" t="s">
        <v>4</v>
      </c>
      <c r="G6" s="148"/>
      <c r="H6" s="148" t="s">
        <v>4</v>
      </c>
      <c r="I6" s="148"/>
      <c r="J6" s="148" t="s">
        <v>4</v>
      </c>
      <c r="K6" s="148"/>
      <c r="L6" s="148" t="s">
        <v>4</v>
      </c>
    </row>
    <row r="7" spans="1:12" s="159" customFormat="1" ht="18.95" customHeight="1">
      <c r="C7" s="141"/>
      <c r="D7" s="382"/>
      <c r="E7" s="141"/>
      <c r="F7" s="148" t="s">
        <v>243</v>
      </c>
      <c r="G7" s="148"/>
      <c r="H7" s="148" t="s">
        <v>243</v>
      </c>
      <c r="I7" s="148"/>
      <c r="J7" s="148" t="s">
        <v>243</v>
      </c>
      <c r="K7" s="148"/>
      <c r="L7" s="148" t="s">
        <v>243</v>
      </c>
    </row>
    <row r="8" spans="1:12" ht="18.95" customHeight="1">
      <c r="D8" s="387"/>
      <c r="E8" s="153"/>
      <c r="F8" s="148" t="s">
        <v>271</v>
      </c>
      <c r="G8" s="388"/>
      <c r="H8" s="148" t="s">
        <v>200</v>
      </c>
      <c r="I8" s="388"/>
      <c r="J8" s="148" t="s">
        <v>271</v>
      </c>
      <c r="K8" s="388"/>
      <c r="L8" s="148" t="s">
        <v>200</v>
      </c>
    </row>
    <row r="9" spans="1:12" ht="18.95" customHeight="1">
      <c r="D9" s="389" t="s">
        <v>7</v>
      </c>
      <c r="E9" s="153"/>
      <c r="F9" s="155" t="s">
        <v>8</v>
      </c>
      <c r="G9" s="147"/>
      <c r="H9" s="155" t="s">
        <v>8</v>
      </c>
      <c r="I9" s="386"/>
      <c r="J9" s="155" t="s">
        <v>8</v>
      </c>
      <c r="K9" s="147"/>
      <c r="L9" s="155" t="s">
        <v>8</v>
      </c>
    </row>
    <row r="10" spans="1:12" ht="18.95" customHeight="1">
      <c r="A10" s="390" t="s">
        <v>140</v>
      </c>
      <c r="B10" s="390"/>
      <c r="C10" s="391"/>
      <c r="F10" s="392"/>
      <c r="G10" s="393"/>
      <c r="H10" s="393"/>
      <c r="J10" s="392"/>
      <c r="K10" s="393"/>
      <c r="L10" s="393"/>
    </row>
    <row r="11" spans="1:12" ht="18.95" customHeight="1">
      <c r="A11" s="395" t="s">
        <v>260</v>
      </c>
      <c r="B11" s="395"/>
      <c r="F11" s="196">
        <v>1762825288</v>
      </c>
      <c r="G11" s="161"/>
      <c r="H11" s="161">
        <v>822182982</v>
      </c>
      <c r="I11" s="161"/>
      <c r="J11" s="196">
        <v>1122106977</v>
      </c>
      <c r="K11" s="161"/>
      <c r="L11" s="161">
        <v>792507324</v>
      </c>
    </row>
    <row r="12" spans="1:12" ht="18.95" customHeight="1">
      <c r="A12" s="395" t="s">
        <v>141</v>
      </c>
      <c r="B12" s="395"/>
      <c r="F12" s="396"/>
      <c r="G12" s="393"/>
      <c r="H12" s="397"/>
      <c r="I12" s="393"/>
      <c r="J12" s="398"/>
      <c r="K12" s="399"/>
      <c r="L12" s="399"/>
    </row>
    <row r="13" spans="1:12" ht="18.95" customHeight="1">
      <c r="A13" s="395"/>
      <c r="B13" s="395" t="s">
        <v>142</v>
      </c>
      <c r="F13" s="396"/>
      <c r="G13" s="393"/>
      <c r="H13" s="397"/>
      <c r="I13" s="393"/>
      <c r="J13" s="398"/>
      <c r="K13" s="399"/>
      <c r="L13" s="399"/>
    </row>
    <row r="14" spans="1:12" ht="18.95" customHeight="1">
      <c r="A14" s="395"/>
      <c r="B14" s="395"/>
      <c r="C14" s="152" t="s">
        <v>251</v>
      </c>
      <c r="F14" s="396"/>
      <c r="G14" s="393"/>
      <c r="H14" s="397"/>
      <c r="I14" s="393"/>
      <c r="J14" s="398"/>
      <c r="K14" s="399"/>
      <c r="L14" s="399"/>
    </row>
    <row r="15" spans="1:12" ht="18.95" customHeight="1">
      <c r="A15" s="395"/>
      <c r="B15" s="395"/>
      <c r="C15" s="152" t="s">
        <v>252</v>
      </c>
      <c r="F15" s="400">
        <v>15163857</v>
      </c>
      <c r="G15" s="161"/>
      <c r="H15" s="401">
        <v>9536483</v>
      </c>
      <c r="I15" s="402"/>
      <c r="J15" s="400">
        <v>6183330</v>
      </c>
      <c r="K15" s="403"/>
      <c r="L15" s="401">
        <v>8181546</v>
      </c>
    </row>
    <row r="16" spans="1:12" ht="18.95" customHeight="1">
      <c r="A16" s="395"/>
      <c r="B16" s="395"/>
      <c r="C16" s="152" t="s">
        <v>265</v>
      </c>
      <c r="D16" s="382" t="s">
        <v>278</v>
      </c>
      <c r="F16" s="196">
        <v>0</v>
      </c>
      <c r="G16" s="161"/>
      <c r="H16" s="161">
        <v>0</v>
      </c>
      <c r="I16" s="404"/>
      <c r="J16" s="196">
        <v>15000000</v>
      </c>
      <c r="K16" s="404"/>
      <c r="L16" s="161">
        <v>37000000</v>
      </c>
    </row>
    <row r="17" spans="1:12" ht="18.95" customHeight="1">
      <c r="A17" s="395"/>
      <c r="B17" s="395"/>
      <c r="C17" s="405" t="s">
        <v>302</v>
      </c>
      <c r="F17" s="196">
        <v>171633600</v>
      </c>
      <c r="G17" s="161"/>
      <c r="H17" s="161">
        <v>0</v>
      </c>
      <c r="I17" s="404"/>
      <c r="J17" s="196">
        <v>171633600</v>
      </c>
      <c r="K17" s="404"/>
      <c r="L17" s="161">
        <v>0</v>
      </c>
    </row>
    <row r="18" spans="1:12" ht="18.95" customHeight="1">
      <c r="B18" s="152"/>
      <c r="C18" s="405" t="s">
        <v>143</v>
      </c>
      <c r="D18" s="382">
        <v>11</v>
      </c>
      <c r="F18" s="406">
        <v>73376825</v>
      </c>
      <c r="G18" s="161"/>
      <c r="H18" s="152">
        <v>2440636</v>
      </c>
      <c r="I18" s="161"/>
      <c r="J18" s="196">
        <v>65527495</v>
      </c>
      <c r="K18" s="161"/>
      <c r="L18" s="161">
        <v>0</v>
      </c>
    </row>
    <row r="19" spans="1:12" ht="18.95" customHeight="1">
      <c r="B19" s="136" t="s">
        <v>144</v>
      </c>
      <c r="C19" s="136"/>
      <c r="F19" s="407"/>
      <c r="G19" s="161"/>
      <c r="H19" s="408"/>
      <c r="I19" s="402"/>
      <c r="J19" s="407"/>
      <c r="K19" s="403"/>
      <c r="L19" s="408"/>
    </row>
    <row r="20" spans="1:12" ht="18.95" customHeight="1">
      <c r="C20" s="136" t="s">
        <v>145</v>
      </c>
      <c r="D20" s="382">
        <v>9</v>
      </c>
      <c r="F20" s="196">
        <v>0</v>
      </c>
      <c r="G20" s="161"/>
      <c r="H20" s="408">
        <v>-6696</v>
      </c>
      <c r="I20" s="404"/>
      <c r="J20" s="196">
        <v>0</v>
      </c>
      <c r="K20" s="404"/>
      <c r="L20" s="161">
        <v>0</v>
      </c>
    </row>
    <row r="21" spans="1:12" ht="18.95" customHeight="1">
      <c r="B21" s="136" t="s">
        <v>217</v>
      </c>
      <c r="C21" s="136"/>
      <c r="F21" s="163"/>
      <c r="G21" s="161"/>
      <c r="H21" s="164"/>
      <c r="I21" s="402"/>
      <c r="J21" s="409"/>
      <c r="K21" s="402"/>
      <c r="L21" s="410"/>
    </row>
    <row r="22" spans="1:12" ht="18.95" customHeight="1">
      <c r="C22" s="136" t="s">
        <v>199</v>
      </c>
      <c r="D22" s="382">
        <v>9</v>
      </c>
      <c r="F22" s="400">
        <v>-140370</v>
      </c>
      <c r="G22" s="161"/>
      <c r="H22" s="401">
        <v>-70078</v>
      </c>
      <c r="I22" s="404"/>
      <c r="J22" s="400">
        <v>-29399</v>
      </c>
      <c r="K22" s="404"/>
      <c r="L22" s="401">
        <v>-20608</v>
      </c>
    </row>
    <row r="23" spans="1:12" ht="18.95" customHeight="1">
      <c r="B23" s="411" t="s">
        <v>246</v>
      </c>
      <c r="C23" s="411"/>
      <c r="D23" s="159"/>
      <c r="F23" s="196"/>
      <c r="G23" s="161"/>
      <c r="H23" s="161"/>
      <c r="I23" s="402"/>
      <c r="J23" s="407"/>
      <c r="K23" s="403"/>
      <c r="L23" s="408"/>
    </row>
    <row r="24" spans="1:12" ht="18.95" customHeight="1">
      <c r="B24" s="411"/>
      <c r="C24" s="411" t="s">
        <v>198</v>
      </c>
      <c r="D24" s="159"/>
      <c r="F24" s="196">
        <v>-1670941</v>
      </c>
      <c r="G24" s="161"/>
      <c r="H24" s="161">
        <v>-3894481</v>
      </c>
      <c r="I24" s="404"/>
      <c r="J24" s="196">
        <v>-1670941</v>
      </c>
      <c r="K24" s="404"/>
      <c r="L24" s="161">
        <v>-3894481</v>
      </c>
    </row>
    <row r="25" spans="1:12" ht="18.95" customHeight="1">
      <c r="B25" s="10" t="s">
        <v>303</v>
      </c>
      <c r="C25" s="411"/>
      <c r="D25" s="382" t="s">
        <v>202</v>
      </c>
      <c r="F25" s="196">
        <v>-4683733</v>
      </c>
      <c r="G25" s="161"/>
      <c r="H25" s="161">
        <v>0</v>
      </c>
      <c r="I25" s="404"/>
      <c r="J25" s="196">
        <v>0</v>
      </c>
      <c r="K25" s="404"/>
      <c r="L25" s="161">
        <v>0</v>
      </c>
    </row>
    <row r="26" spans="1:12" ht="18" customHeight="1">
      <c r="B26" s="10" t="s">
        <v>304</v>
      </c>
      <c r="C26" s="411"/>
      <c r="D26" s="382" t="s">
        <v>280</v>
      </c>
      <c r="F26" s="196">
        <v>-13174748</v>
      </c>
      <c r="G26" s="161"/>
      <c r="H26" s="161">
        <v>0</v>
      </c>
      <c r="I26" s="404"/>
      <c r="J26" s="196">
        <v>-13174748</v>
      </c>
      <c r="K26" s="404"/>
      <c r="L26" s="161">
        <v>0</v>
      </c>
    </row>
    <row r="27" spans="1:12" ht="18.95" customHeight="1">
      <c r="B27" s="136" t="s">
        <v>92</v>
      </c>
      <c r="C27" s="136"/>
      <c r="D27" s="382" t="s">
        <v>280</v>
      </c>
      <c r="F27" s="396">
        <v>-103426119</v>
      </c>
      <c r="G27" s="393"/>
      <c r="H27" s="397">
        <v>-43520544</v>
      </c>
      <c r="I27" s="393"/>
      <c r="J27" s="196">
        <v>0</v>
      </c>
      <c r="K27" s="399"/>
      <c r="L27" s="161">
        <v>0</v>
      </c>
    </row>
    <row r="28" spans="1:12" ht="18.95" customHeight="1">
      <c r="B28" s="136" t="s">
        <v>258</v>
      </c>
      <c r="C28" s="136"/>
      <c r="D28" s="382" t="s">
        <v>280</v>
      </c>
      <c r="F28" s="396">
        <v>-4486291</v>
      </c>
      <c r="G28" s="393"/>
      <c r="H28" s="397">
        <v>108589181</v>
      </c>
      <c r="I28" s="393"/>
      <c r="J28" s="196">
        <v>0</v>
      </c>
      <c r="K28" s="399"/>
      <c r="L28" s="161">
        <v>0</v>
      </c>
    </row>
    <row r="29" spans="1:12" ht="18.95" customHeight="1">
      <c r="B29" s="136" t="s">
        <v>146</v>
      </c>
      <c r="C29" s="159"/>
      <c r="F29" s="396">
        <v>714260591</v>
      </c>
      <c r="G29" s="393"/>
      <c r="H29" s="397">
        <v>667212724</v>
      </c>
      <c r="I29" s="393"/>
      <c r="J29" s="398">
        <v>278417531</v>
      </c>
      <c r="K29" s="399"/>
      <c r="L29" s="399">
        <v>260383631</v>
      </c>
    </row>
    <row r="30" spans="1:12" ht="18.95" customHeight="1">
      <c r="B30" s="136" t="s">
        <v>147</v>
      </c>
      <c r="C30" s="136"/>
      <c r="F30" s="396">
        <v>38424808</v>
      </c>
      <c r="G30" s="393"/>
      <c r="H30" s="397">
        <v>23785305</v>
      </c>
      <c r="I30" s="393"/>
      <c r="J30" s="398">
        <v>11670146</v>
      </c>
      <c r="K30" s="399"/>
      <c r="L30" s="399">
        <v>10088431</v>
      </c>
    </row>
    <row r="31" spans="1:12" ht="18.95" customHeight="1">
      <c r="A31" s="152"/>
      <c r="B31" s="136" t="s">
        <v>247</v>
      </c>
      <c r="C31" s="136"/>
      <c r="D31" s="152"/>
      <c r="F31" s="406">
        <v>6332494</v>
      </c>
      <c r="G31" s="152"/>
      <c r="H31" s="152">
        <v>-2506542</v>
      </c>
      <c r="I31" s="393"/>
      <c r="J31" s="398">
        <v>5160581</v>
      </c>
      <c r="K31" s="399"/>
      <c r="L31" s="399">
        <v>-1164733</v>
      </c>
    </row>
    <row r="32" spans="1:12" ht="18.95" customHeight="1">
      <c r="A32" s="152"/>
      <c r="B32" s="136" t="s">
        <v>253</v>
      </c>
      <c r="C32" s="136"/>
      <c r="D32" s="152"/>
      <c r="F32" s="196">
        <v>-80900324</v>
      </c>
      <c r="G32" s="152"/>
      <c r="H32" s="152">
        <v>-658342</v>
      </c>
      <c r="I32" s="393"/>
      <c r="J32" s="196">
        <v>0</v>
      </c>
      <c r="K32" s="399"/>
      <c r="L32" s="161">
        <v>0</v>
      </c>
    </row>
    <row r="33" spans="1:12" ht="18.95" customHeight="1">
      <c r="B33" s="136" t="s">
        <v>305</v>
      </c>
      <c r="C33" s="136"/>
      <c r="F33" s="412">
        <v>-8499333</v>
      </c>
      <c r="G33" s="393"/>
      <c r="H33" s="394">
        <v>-31293</v>
      </c>
      <c r="I33" s="393"/>
      <c r="J33" s="196">
        <v>-541577</v>
      </c>
      <c r="K33" s="399"/>
      <c r="L33" s="161">
        <v>0</v>
      </c>
    </row>
    <row r="34" spans="1:12" ht="18.95" customHeight="1">
      <c r="B34" s="136" t="s">
        <v>254</v>
      </c>
      <c r="C34" s="136"/>
      <c r="F34" s="196">
        <v>0</v>
      </c>
      <c r="G34" s="393"/>
      <c r="H34" s="394">
        <v>147732</v>
      </c>
      <c r="I34" s="393"/>
      <c r="J34" s="196">
        <v>0</v>
      </c>
      <c r="K34" s="399"/>
      <c r="L34" s="161">
        <v>0</v>
      </c>
    </row>
    <row r="35" spans="1:12" ht="18.95" customHeight="1">
      <c r="B35" s="136" t="s">
        <v>197</v>
      </c>
      <c r="C35" s="136"/>
      <c r="F35" s="412">
        <v>154725</v>
      </c>
      <c r="G35" s="393"/>
      <c r="H35" s="394">
        <v>2478120</v>
      </c>
      <c r="I35" s="393"/>
      <c r="J35" s="398">
        <v>0</v>
      </c>
      <c r="K35" s="399"/>
      <c r="L35" s="399">
        <v>2478120</v>
      </c>
    </row>
    <row r="36" spans="1:12" ht="18.95" customHeight="1">
      <c r="B36" s="136" t="s">
        <v>261</v>
      </c>
      <c r="C36" s="136"/>
      <c r="F36" s="196">
        <v>0</v>
      </c>
      <c r="G36" s="393"/>
      <c r="H36" s="394">
        <v>30854</v>
      </c>
      <c r="I36" s="393"/>
      <c r="J36" s="196">
        <v>0</v>
      </c>
      <c r="K36" s="399"/>
      <c r="L36" s="161">
        <v>0</v>
      </c>
    </row>
    <row r="37" spans="1:12" ht="18.95" customHeight="1">
      <c r="B37" s="136" t="s">
        <v>148</v>
      </c>
      <c r="C37" s="136"/>
      <c r="F37" s="196">
        <v>0</v>
      </c>
      <c r="G37" s="393"/>
      <c r="H37" s="394">
        <v>-2142622</v>
      </c>
      <c r="I37" s="393"/>
      <c r="J37" s="196">
        <v>0</v>
      </c>
      <c r="K37" s="399"/>
      <c r="L37" s="161">
        <v>0</v>
      </c>
    </row>
    <row r="38" spans="1:12" ht="18.95" customHeight="1">
      <c r="B38" s="136" t="s">
        <v>56</v>
      </c>
      <c r="F38" s="412">
        <v>29669875</v>
      </c>
      <c r="G38" s="393"/>
      <c r="H38" s="394">
        <v>39512686</v>
      </c>
      <c r="I38" s="393"/>
      <c r="J38" s="398">
        <v>20489423</v>
      </c>
      <c r="K38" s="399"/>
      <c r="L38" s="399">
        <v>23386536</v>
      </c>
    </row>
    <row r="39" spans="1:12" ht="18.95" customHeight="1">
      <c r="B39" s="136" t="s">
        <v>149</v>
      </c>
      <c r="D39" s="382" t="s">
        <v>306</v>
      </c>
      <c r="F39" s="412">
        <v>-85501046</v>
      </c>
      <c r="G39" s="393"/>
      <c r="H39" s="394">
        <v>-25671849</v>
      </c>
      <c r="I39" s="393"/>
      <c r="J39" s="398">
        <v>-143514421</v>
      </c>
      <c r="K39" s="399"/>
      <c r="L39" s="399">
        <v>-63222441</v>
      </c>
    </row>
    <row r="40" spans="1:12" ht="18.95" customHeight="1">
      <c r="B40" s="136" t="s">
        <v>150</v>
      </c>
      <c r="F40" s="412">
        <v>-1462807</v>
      </c>
      <c r="G40" s="393"/>
      <c r="H40" s="394">
        <v>-2289846</v>
      </c>
      <c r="I40" s="393"/>
      <c r="J40" s="398">
        <v>-129833239</v>
      </c>
      <c r="K40" s="399"/>
      <c r="L40" s="399">
        <v>-134907473</v>
      </c>
    </row>
    <row r="41" spans="1:12" ht="18.95" customHeight="1">
      <c r="B41" s="136" t="s">
        <v>151</v>
      </c>
      <c r="C41" s="159"/>
      <c r="F41" s="413">
        <v>221923441</v>
      </c>
      <c r="G41" s="393"/>
      <c r="H41" s="414">
        <v>220642456</v>
      </c>
      <c r="I41" s="393"/>
      <c r="J41" s="415">
        <v>185905764</v>
      </c>
      <c r="K41" s="399"/>
      <c r="L41" s="416">
        <v>190576747</v>
      </c>
    </row>
    <row r="42" spans="1:12" ht="5.25" customHeight="1">
      <c r="A42" s="395"/>
      <c r="B42" s="395"/>
      <c r="C42" s="159"/>
      <c r="F42" s="396"/>
      <c r="G42" s="393"/>
      <c r="H42" s="397"/>
      <c r="I42" s="393"/>
      <c r="J42" s="396"/>
      <c r="K42" s="393"/>
      <c r="L42" s="397"/>
    </row>
    <row r="43" spans="1:12" ht="16.5" customHeight="1">
      <c r="A43" s="395"/>
      <c r="B43" s="395"/>
      <c r="C43" s="159"/>
      <c r="F43" s="413">
        <f>SUM(F11:F41)</f>
        <v>2729819792</v>
      </c>
      <c r="G43" s="393"/>
      <c r="H43" s="414">
        <f>SUM(H11:H41)</f>
        <v>1815766866</v>
      </c>
      <c r="I43" s="393"/>
      <c r="J43" s="413">
        <f>SUM(J11:J41)</f>
        <v>1593330522</v>
      </c>
      <c r="K43" s="393"/>
      <c r="L43" s="414">
        <f>SUM(L11:L41)</f>
        <v>1121392599</v>
      </c>
    </row>
    <row r="44" spans="1:12" ht="19.5" customHeight="1">
      <c r="A44" s="395"/>
      <c r="B44" s="395"/>
      <c r="C44" s="159"/>
      <c r="F44" s="397"/>
      <c r="G44" s="393"/>
      <c r="H44" s="397"/>
      <c r="I44" s="393"/>
      <c r="J44" s="397"/>
      <c r="K44" s="393"/>
      <c r="L44" s="397"/>
    </row>
    <row r="45" spans="1:12" ht="19.5" customHeight="1">
      <c r="A45" s="395"/>
      <c r="B45" s="395"/>
      <c r="C45" s="159"/>
      <c r="F45" s="397"/>
      <c r="G45" s="393"/>
      <c r="H45" s="397"/>
      <c r="I45" s="393"/>
      <c r="J45" s="397"/>
      <c r="K45" s="393"/>
      <c r="L45" s="397"/>
    </row>
    <row r="46" spans="1:12" ht="19.5" customHeight="1">
      <c r="A46" s="395"/>
      <c r="B46" s="395"/>
      <c r="C46" s="159"/>
      <c r="F46" s="397"/>
      <c r="G46" s="393"/>
      <c r="H46" s="397"/>
      <c r="I46" s="393"/>
      <c r="J46" s="397"/>
      <c r="K46" s="393"/>
      <c r="L46" s="397"/>
    </row>
    <row r="47" spans="1:12" ht="19.5" customHeight="1">
      <c r="A47" s="395"/>
      <c r="B47" s="395"/>
      <c r="C47" s="159"/>
      <c r="F47" s="397"/>
      <c r="G47" s="393"/>
      <c r="H47" s="397"/>
      <c r="I47" s="393"/>
      <c r="J47" s="397"/>
      <c r="K47" s="393"/>
      <c r="L47" s="397"/>
    </row>
    <row r="48" spans="1:12" ht="19.5" customHeight="1">
      <c r="A48" s="395"/>
      <c r="B48" s="395"/>
      <c r="C48" s="159"/>
      <c r="F48" s="397"/>
      <c r="G48" s="393"/>
      <c r="H48" s="397"/>
      <c r="I48" s="393"/>
      <c r="J48" s="397"/>
      <c r="K48" s="393"/>
      <c r="L48" s="397"/>
    </row>
    <row r="49" spans="1:12" ht="19.5" customHeight="1">
      <c r="A49" s="395"/>
      <c r="B49" s="395"/>
      <c r="C49" s="159"/>
      <c r="F49" s="397"/>
      <c r="G49" s="393"/>
      <c r="H49" s="397"/>
      <c r="I49" s="393"/>
      <c r="J49" s="397"/>
      <c r="K49" s="393"/>
      <c r="L49" s="397"/>
    </row>
    <row r="50" spans="1:12" ht="19.5" customHeight="1">
      <c r="A50" s="395"/>
      <c r="B50" s="395"/>
      <c r="C50" s="159"/>
      <c r="F50" s="397"/>
      <c r="G50" s="393"/>
      <c r="H50" s="397"/>
      <c r="I50" s="393"/>
      <c r="J50" s="397"/>
      <c r="K50" s="393"/>
      <c r="L50" s="397"/>
    </row>
    <row r="51" spans="1:12" ht="19.5" customHeight="1">
      <c r="A51" s="395"/>
      <c r="B51" s="395"/>
      <c r="C51" s="159"/>
      <c r="F51" s="397"/>
      <c r="G51" s="393"/>
      <c r="H51" s="397"/>
      <c r="I51" s="393"/>
      <c r="J51" s="397"/>
      <c r="K51" s="393"/>
      <c r="L51" s="397"/>
    </row>
    <row r="52" spans="1:12" ht="19.5" customHeight="1">
      <c r="A52" s="395"/>
      <c r="B52" s="395"/>
      <c r="C52" s="159"/>
      <c r="F52" s="397"/>
      <c r="G52" s="393"/>
      <c r="H52" s="397"/>
      <c r="I52" s="393"/>
      <c r="J52" s="397"/>
      <c r="K52" s="393"/>
      <c r="L52" s="397"/>
    </row>
    <row r="53" spans="1:12" ht="19.5" customHeight="1">
      <c r="A53" s="395"/>
      <c r="B53" s="395"/>
      <c r="C53" s="159"/>
      <c r="F53" s="397"/>
      <c r="G53" s="393"/>
      <c r="H53" s="397"/>
      <c r="I53" s="393"/>
      <c r="J53" s="397"/>
      <c r="K53" s="393"/>
      <c r="L53" s="397"/>
    </row>
    <row r="54" spans="1:12" ht="19.5" customHeight="1">
      <c r="A54" s="395"/>
      <c r="B54" s="395"/>
      <c r="C54" s="159"/>
      <c r="F54" s="397"/>
      <c r="G54" s="393"/>
      <c r="H54" s="397"/>
      <c r="I54" s="393"/>
      <c r="J54" s="397"/>
      <c r="K54" s="393"/>
      <c r="L54" s="397"/>
    </row>
    <row r="55" spans="1:12" ht="9.75" customHeight="1">
      <c r="A55" s="395"/>
      <c r="B55" s="395"/>
      <c r="C55" s="159"/>
      <c r="F55" s="397"/>
      <c r="G55" s="393"/>
      <c r="H55" s="397"/>
      <c r="I55" s="393"/>
      <c r="J55" s="397"/>
      <c r="K55" s="393"/>
      <c r="L55" s="397"/>
    </row>
    <row r="56" spans="1:12" ht="22.15" customHeight="1">
      <c r="A56" s="417" t="s">
        <v>319</v>
      </c>
      <c r="B56" s="217"/>
      <c r="C56" s="184"/>
      <c r="D56" s="384"/>
      <c r="E56" s="184"/>
      <c r="F56" s="418"/>
      <c r="G56" s="418"/>
      <c r="H56" s="418"/>
      <c r="I56" s="419"/>
      <c r="J56" s="418"/>
      <c r="K56" s="418"/>
      <c r="L56" s="418"/>
    </row>
    <row r="57" spans="1:12" s="159" customFormat="1" ht="21.75" customHeight="1">
      <c r="A57" s="140" t="str">
        <f>A1</f>
        <v>บริษัท ธนบุรี เฮลท์แคร์ กรุ๊ป จำกัด (มหาชน)</v>
      </c>
      <c r="B57" s="140"/>
      <c r="C57" s="141"/>
      <c r="D57" s="382"/>
      <c r="E57" s="141"/>
      <c r="F57" s="383"/>
      <c r="G57" s="383"/>
      <c r="H57" s="383"/>
      <c r="I57" s="383"/>
      <c r="J57" s="383"/>
      <c r="K57" s="383"/>
      <c r="L57" s="383"/>
    </row>
    <row r="58" spans="1:12" s="159" customFormat="1" ht="21.75" customHeight="1">
      <c r="A58" s="140" t="s">
        <v>218</v>
      </c>
      <c r="B58" s="140"/>
      <c r="C58" s="141"/>
      <c r="D58" s="382"/>
      <c r="E58" s="141"/>
      <c r="F58" s="383"/>
      <c r="G58" s="383"/>
      <c r="H58" s="383"/>
      <c r="I58" s="383"/>
      <c r="J58" s="383"/>
      <c r="K58" s="383"/>
      <c r="L58" s="383"/>
    </row>
    <row r="59" spans="1:12" s="159" customFormat="1" ht="21.75" customHeight="1">
      <c r="A59" s="143" t="str">
        <f>A3</f>
        <v>สำหรับงวดเก้าเดือนสิ้นสุดวันที่ 30 กันยายน พ.ศ. 2565</v>
      </c>
      <c r="B59" s="183"/>
      <c r="C59" s="144"/>
      <c r="D59" s="384"/>
      <c r="E59" s="144"/>
      <c r="F59" s="385"/>
      <c r="G59" s="385"/>
      <c r="H59" s="385"/>
      <c r="I59" s="385"/>
      <c r="J59" s="385"/>
      <c r="K59" s="385"/>
      <c r="L59" s="385"/>
    </row>
    <row r="60" spans="1:12" s="159" customFormat="1" ht="21.75" customHeight="1">
      <c r="C60" s="141"/>
      <c r="D60" s="382"/>
      <c r="E60" s="141"/>
      <c r="F60" s="383"/>
      <c r="G60" s="383"/>
      <c r="H60" s="383"/>
      <c r="I60" s="383"/>
      <c r="J60" s="383"/>
      <c r="K60" s="383"/>
      <c r="L60" s="383"/>
    </row>
    <row r="61" spans="1:12" s="159" customFormat="1" ht="21.75" customHeight="1">
      <c r="C61" s="141"/>
      <c r="D61" s="382"/>
      <c r="E61" s="141"/>
      <c r="F61" s="466" t="s">
        <v>2</v>
      </c>
      <c r="G61" s="466"/>
      <c r="H61" s="466"/>
      <c r="I61" s="386"/>
      <c r="J61" s="466" t="s">
        <v>3</v>
      </c>
      <c r="K61" s="466"/>
      <c r="L61" s="466"/>
    </row>
    <row r="62" spans="1:12" s="159" customFormat="1" ht="21.75" customHeight="1">
      <c r="C62" s="141"/>
      <c r="D62" s="382"/>
      <c r="E62" s="141"/>
      <c r="F62" s="148" t="s">
        <v>4</v>
      </c>
      <c r="G62" s="148"/>
      <c r="H62" s="148" t="s">
        <v>4</v>
      </c>
      <c r="I62" s="148"/>
      <c r="J62" s="148" t="s">
        <v>4</v>
      </c>
      <c r="K62" s="148"/>
      <c r="L62" s="148" t="s">
        <v>4</v>
      </c>
    </row>
    <row r="63" spans="1:12" s="159" customFormat="1" ht="21.75" customHeight="1">
      <c r="C63" s="141"/>
      <c r="D63" s="382"/>
      <c r="E63" s="141"/>
      <c r="F63" s="148" t="s">
        <v>243</v>
      </c>
      <c r="G63" s="148"/>
      <c r="H63" s="148" t="s">
        <v>243</v>
      </c>
      <c r="I63" s="148"/>
      <c r="J63" s="148" t="s">
        <v>243</v>
      </c>
      <c r="K63" s="148"/>
      <c r="L63" s="148" t="s">
        <v>243</v>
      </c>
    </row>
    <row r="64" spans="1:12" ht="21.75" customHeight="1">
      <c r="D64" s="387"/>
      <c r="E64" s="153"/>
      <c r="F64" s="148" t="s">
        <v>271</v>
      </c>
      <c r="G64" s="388"/>
      <c r="H64" s="148" t="s">
        <v>200</v>
      </c>
      <c r="I64" s="388"/>
      <c r="J64" s="148" t="s">
        <v>271</v>
      </c>
      <c r="K64" s="388"/>
      <c r="L64" s="148" t="s">
        <v>200</v>
      </c>
    </row>
    <row r="65" spans="1:12" ht="21.75" customHeight="1">
      <c r="D65" s="389" t="s">
        <v>7</v>
      </c>
      <c r="E65" s="153"/>
      <c r="F65" s="155" t="s">
        <v>8</v>
      </c>
      <c r="G65" s="147"/>
      <c r="H65" s="155" t="s">
        <v>8</v>
      </c>
      <c r="I65" s="386"/>
      <c r="J65" s="155" t="s">
        <v>8</v>
      </c>
      <c r="K65" s="147"/>
      <c r="L65" s="155" t="s">
        <v>8</v>
      </c>
    </row>
    <row r="66" spans="1:12" ht="18.75">
      <c r="A66" s="136" t="s">
        <v>152</v>
      </c>
      <c r="D66" s="420"/>
      <c r="E66" s="153"/>
      <c r="F66" s="421"/>
      <c r="G66" s="422"/>
      <c r="H66" s="423"/>
      <c r="I66" s="424"/>
      <c r="J66" s="421"/>
      <c r="K66" s="422"/>
      <c r="L66" s="423"/>
    </row>
    <row r="67" spans="1:12" ht="18.75">
      <c r="B67" s="136" t="s">
        <v>235</v>
      </c>
      <c r="D67" s="420"/>
      <c r="E67" s="153"/>
      <c r="F67" s="421"/>
      <c r="G67" s="422"/>
      <c r="H67" s="423"/>
      <c r="I67" s="424"/>
      <c r="J67" s="421"/>
      <c r="K67" s="422"/>
      <c r="L67" s="423"/>
    </row>
    <row r="68" spans="1:12" ht="18.75">
      <c r="B68" s="152"/>
      <c r="C68" s="136" t="s">
        <v>153</v>
      </c>
      <c r="E68" s="425"/>
      <c r="F68" s="160">
        <v>525224509</v>
      </c>
      <c r="G68" s="426"/>
      <c r="H68" s="162">
        <v>-2286122876</v>
      </c>
      <c r="I68" s="427"/>
      <c r="J68" s="428">
        <v>772189773</v>
      </c>
      <c r="K68" s="429"/>
      <c r="L68" s="430">
        <v>-1496374480</v>
      </c>
    </row>
    <row r="69" spans="1:12" ht="18.75">
      <c r="B69" s="152"/>
      <c r="C69" s="136" t="s">
        <v>154</v>
      </c>
      <c r="E69" s="425"/>
      <c r="F69" s="160">
        <v>195488136</v>
      </c>
      <c r="G69" s="426"/>
      <c r="H69" s="162">
        <v>-60699031</v>
      </c>
      <c r="I69" s="427"/>
      <c r="J69" s="428">
        <v>-6173607</v>
      </c>
      <c r="K69" s="429"/>
      <c r="L69" s="430">
        <v>-22770179</v>
      </c>
    </row>
    <row r="70" spans="1:12" ht="18.75">
      <c r="B70" s="152"/>
      <c r="C70" s="136" t="s">
        <v>17</v>
      </c>
      <c r="E70" s="425"/>
      <c r="F70" s="196"/>
      <c r="G70" s="161"/>
      <c r="H70" s="161"/>
      <c r="I70" s="431"/>
      <c r="J70" s="432"/>
      <c r="K70" s="427"/>
      <c r="L70" s="433"/>
    </row>
    <row r="71" spans="1:12" ht="18.75">
      <c r="B71" s="152"/>
      <c r="C71" s="136" t="s">
        <v>155</v>
      </c>
      <c r="E71" s="425"/>
      <c r="F71" s="196">
        <v>-1678208</v>
      </c>
      <c r="G71" s="426"/>
      <c r="H71" s="161">
        <v>-135173194</v>
      </c>
      <c r="I71" s="427"/>
      <c r="J71" s="196">
        <v>0</v>
      </c>
      <c r="K71" s="429"/>
      <c r="L71" s="161">
        <v>0</v>
      </c>
    </row>
    <row r="72" spans="1:12" ht="18.75">
      <c r="B72" s="152"/>
      <c r="C72" s="136" t="s">
        <v>156</v>
      </c>
      <c r="E72" s="425"/>
      <c r="F72" s="160">
        <v>2107386</v>
      </c>
      <c r="G72" s="426"/>
      <c r="H72" s="162">
        <v>-69000323</v>
      </c>
      <c r="I72" s="427"/>
      <c r="J72" s="428">
        <v>-3230924</v>
      </c>
      <c r="K72" s="429"/>
      <c r="L72" s="430">
        <v>27453</v>
      </c>
    </row>
    <row r="73" spans="1:12" ht="18.75">
      <c r="B73" s="152"/>
      <c r="C73" s="136" t="s">
        <v>157</v>
      </c>
      <c r="E73" s="425"/>
      <c r="F73" s="160">
        <v>-26029751</v>
      </c>
      <c r="G73" s="426"/>
      <c r="H73" s="162">
        <v>62112</v>
      </c>
      <c r="I73" s="427"/>
      <c r="J73" s="428">
        <v>-28502000</v>
      </c>
      <c r="K73" s="429"/>
      <c r="L73" s="430">
        <v>153500</v>
      </c>
    </row>
    <row r="74" spans="1:12" ht="18.75">
      <c r="B74" s="152"/>
      <c r="C74" s="136" t="s">
        <v>43</v>
      </c>
      <c r="E74" s="425"/>
      <c r="F74" s="160">
        <v>-1168583297</v>
      </c>
      <c r="G74" s="426"/>
      <c r="H74" s="162">
        <v>1987044027</v>
      </c>
      <c r="I74" s="427"/>
      <c r="J74" s="428">
        <v>-1177008911</v>
      </c>
      <c r="K74" s="429"/>
      <c r="L74" s="430">
        <v>1486828550</v>
      </c>
    </row>
    <row r="75" spans="1:12" ht="18.75">
      <c r="B75" s="152"/>
      <c r="C75" s="136" t="s">
        <v>158</v>
      </c>
      <c r="E75" s="425"/>
      <c r="F75" s="160">
        <v>-10007277</v>
      </c>
      <c r="G75" s="426"/>
      <c r="H75" s="162">
        <v>-9176509</v>
      </c>
      <c r="I75" s="427"/>
      <c r="J75" s="428">
        <v>-2831827</v>
      </c>
      <c r="K75" s="429"/>
      <c r="L75" s="430">
        <v>-13638656</v>
      </c>
    </row>
    <row r="76" spans="1:12" ht="18.75">
      <c r="B76" s="152"/>
      <c r="C76" s="136" t="s">
        <v>48</v>
      </c>
      <c r="E76" s="425"/>
      <c r="F76" s="428">
        <v>-222360</v>
      </c>
      <c r="G76" s="426"/>
      <c r="H76" s="430">
        <v>1131009</v>
      </c>
      <c r="I76" s="427"/>
      <c r="J76" s="428">
        <v>2782568</v>
      </c>
      <c r="K76" s="429"/>
      <c r="L76" s="430">
        <v>-2397454</v>
      </c>
    </row>
    <row r="77" spans="1:12" ht="18.75">
      <c r="B77" s="152"/>
      <c r="C77" s="136" t="s">
        <v>57</v>
      </c>
      <c r="E77" s="425"/>
      <c r="F77" s="428">
        <v>1803907</v>
      </c>
      <c r="G77" s="426"/>
      <c r="H77" s="430">
        <v>1234851</v>
      </c>
      <c r="I77" s="427"/>
      <c r="J77" s="428">
        <v>1239000</v>
      </c>
      <c r="K77" s="429"/>
      <c r="L77" s="430">
        <v>7000</v>
      </c>
    </row>
    <row r="78" spans="1:12" ht="18.75">
      <c r="B78" s="152"/>
      <c r="C78" s="136" t="s">
        <v>159</v>
      </c>
      <c r="E78" s="425"/>
      <c r="F78" s="434">
        <v>-24907616</v>
      </c>
      <c r="G78" s="426"/>
      <c r="H78" s="435">
        <v>-37599545</v>
      </c>
      <c r="I78" s="427"/>
      <c r="J78" s="434">
        <v>-17759739</v>
      </c>
      <c r="K78" s="429"/>
      <c r="L78" s="435">
        <v>-27984787</v>
      </c>
    </row>
    <row r="79" spans="1:12" ht="6" customHeight="1">
      <c r="B79" s="152"/>
      <c r="C79" s="395"/>
      <c r="E79" s="425"/>
      <c r="F79" s="406"/>
      <c r="G79" s="152"/>
      <c r="H79" s="152"/>
      <c r="I79" s="152"/>
      <c r="J79" s="406"/>
      <c r="K79" s="152"/>
      <c r="L79" s="152"/>
    </row>
    <row r="80" spans="1:12" ht="18.75">
      <c r="B80" s="395" t="s">
        <v>240</v>
      </c>
      <c r="C80" s="395"/>
      <c r="E80" s="395"/>
      <c r="F80" s="432">
        <f>+F43+F68+F69+F71+F72+F73+F74+F75+F76+F77+F78</f>
        <v>2223015221</v>
      </c>
      <c r="G80" s="436"/>
      <c r="H80" s="433">
        <f>+H43+H68+H69+H71+H72+H73+H74+H75+H76+H77+H78</f>
        <v>1207467387</v>
      </c>
      <c r="J80" s="432">
        <f>+J43+J68+J69+J71+J72+J73+J74+J75+J76+J77+J78</f>
        <v>1134034855</v>
      </c>
      <c r="K80" s="436"/>
      <c r="L80" s="433">
        <f>+L43+L68+L69+L71+L72+L73+L74+L75+L76+L77+L78</f>
        <v>1045243546</v>
      </c>
    </row>
    <row r="81" spans="1:12" ht="18.75">
      <c r="B81" s="395"/>
      <c r="C81" s="395" t="s">
        <v>160</v>
      </c>
      <c r="D81" s="395"/>
      <c r="E81" s="395"/>
      <c r="F81" s="432">
        <v>1453365</v>
      </c>
      <c r="G81" s="426"/>
      <c r="H81" s="433">
        <v>7600960</v>
      </c>
      <c r="I81" s="427"/>
      <c r="J81" s="428">
        <v>64461582</v>
      </c>
      <c r="K81" s="429"/>
      <c r="L81" s="430">
        <v>216806627</v>
      </c>
    </row>
    <row r="82" spans="1:12" ht="18.75">
      <c r="B82" s="395" t="s">
        <v>161</v>
      </c>
      <c r="C82" s="395" t="s">
        <v>162</v>
      </c>
      <c r="D82" s="395"/>
      <c r="E82" s="395"/>
      <c r="F82" s="432">
        <v>-215936746</v>
      </c>
      <c r="G82" s="437"/>
      <c r="H82" s="433">
        <v>-214026900</v>
      </c>
      <c r="I82" s="395"/>
      <c r="J82" s="428">
        <v>-186079912</v>
      </c>
      <c r="K82" s="438"/>
      <c r="L82" s="430">
        <v>-192541699</v>
      </c>
    </row>
    <row r="83" spans="1:12" ht="18.75">
      <c r="B83" s="395" t="s">
        <v>163</v>
      </c>
      <c r="C83" s="395" t="s">
        <v>164</v>
      </c>
      <c r="D83" s="395"/>
      <c r="E83" s="395"/>
      <c r="F83" s="434">
        <v>-403264411</v>
      </c>
      <c r="G83" s="426"/>
      <c r="H83" s="435">
        <v>-71859637</v>
      </c>
      <c r="I83" s="427"/>
      <c r="J83" s="434">
        <v>-277314938</v>
      </c>
      <c r="K83" s="429"/>
      <c r="L83" s="435">
        <v>-52854392</v>
      </c>
    </row>
    <row r="84" spans="1:12" ht="6" customHeight="1">
      <c r="B84" s="395"/>
      <c r="C84" s="395"/>
      <c r="D84" s="395"/>
      <c r="E84" s="395"/>
      <c r="F84" s="439"/>
      <c r="G84" s="437"/>
      <c r="H84" s="437"/>
      <c r="I84" s="161"/>
      <c r="J84" s="428"/>
      <c r="K84" s="161"/>
      <c r="L84" s="430"/>
    </row>
    <row r="85" spans="1:12" ht="18" customHeight="1">
      <c r="A85" s="140" t="s">
        <v>264</v>
      </c>
      <c r="F85" s="434">
        <f>SUM(F80:F84)</f>
        <v>1605267429</v>
      </c>
      <c r="G85" s="161"/>
      <c r="H85" s="435">
        <f>SUM(H80:H84)</f>
        <v>929181810</v>
      </c>
      <c r="I85" s="161"/>
      <c r="J85" s="434">
        <f>SUM(J80:J84)</f>
        <v>735101587</v>
      </c>
      <c r="K85" s="161"/>
      <c r="L85" s="435">
        <f>SUM(L80:L84)</f>
        <v>1016654082</v>
      </c>
    </row>
    <row r="86" spans="1:12" ht="21.75" customHeight="1">
      <c r="A86" s="140"/>
      <c r="F86" s="433"/>
      <c r="G86" s="393"/>
      <c r="H86" s="433"/>
      <c r="I86" s="393"/>
      <c r="J86" s="433"/>
      <c r="K86" s="393"/>
      <c r="L86" s="433"/>
    </row>
    <row r="87" spans="1:12" ht="21.75" customHeight="1">
      <c r="A87" s="140"/>
      <c r="F87" s="433"/>
      <c r="G87" s="393"/>
      <c r="H87" s="433"/>
      <c r="I87" s="393"/>
      <c r="J87" s="433"/>
      <c r="K87" s="393"/>
      <c r="L87" s="433"/>
    </row>
    <row r="88" spans="1:12" ht="21.75" customHeight="1">
      <c r="A88" s="140"/>
      <c r="F88" s="433"/>
      <c r="G88" s="393"/>
      <c r="H88" s="433"/>
      <c r="I88" s="393"/>
      <c r="J88" s="433"/>
      <c r="K88" s="393"/>
      <c r="L88" s="433"/>
    </row>
    <row r="89" spans="1:12" ht="21.75" customHeight="1">
      <c r="A89" s="140"/>
      <c r="F89" s="433"/>
      <c r="G89" s="393"/>
      <c r="H89" s="433"/>
      <c r="I89" s="393"/>
      <c r="J89" s="433"/>
      <c r="K89" s="393"/>
      <c r="L89" s="433"/>
    </row>
    <row r="90" spans="1:12" ht="21.75" customHeight="1">
      <c r="A90" s="140"/>
      <c r="F90" s="433"/>
      <c r="G90" s="393"/>
      <c r="H90" s="433"/>
      <c r="I90" s="393"/>
      <c r="J90" s="433"/>
      <c r="K90" s="393"/>
      <c r="L90" s="433"/>
    </row>
    <row r="91" spans="1:12" ht="21.75" customHeight="1">
      <c r="A91" s="140"/>
      <c r="F91" s="433"/>
      <c r="G91" s="393"/>
      <c r="H91" s="433"/>
      <c r="I91" s="393"/>
      <c r="J91" s="433"/>
      <c r="K91" s="393"/>
      <c r="L91" s="433"/>
    </row>
    <row r="92" spans="1:12" ht="21.75" customHeight="1">
      <c r="A92" s="140"/>
      <c r="F92" s="433"/>
      <c r="G92" s="393"/>
      <c r="H92" s="433"/>
      <c r="I92" s="393"/>
      <c r="J92" s="433"/>
      <c r="K92" s="393"/>
      <c r="L92" s="433"/>
    </row>
    <row r="93" spans="1:12" ht="21.75" customHeight="1">
      <c r="A93" s="140"/>
      <c r="F93" s="433"/>
      <c r="G93" s="393"/>
      <c r="H93" s="433"/>
      <c r="I93" s="393"/>
      <c r="J93" s="433"/>
      <c r="K93" s="393"/>
      <c r="L93" s="433"/>
    </row>
    <row r="94" spans="1:12" ht="21.75" customHeight="1">
      <c r="A94" s="140"/>
      <c r="F94" s="433"/>
      <c r="G94" s="393"/>
      <c r="H94" s="433"/>
      <c r="I94" s="393"/>
      <c r="J94" s="433"/>
      <c r="K94" s="393"/>
      <c r="L94" s="433"/>
    </row>
    <row r="95" spans="1:12" ht="21.75" customHeight="1">
      <c r="A95" s="140"/>
      <c r="F95" s="433"/>
      <c r="G95" s="393"/>
      <c r="H95" s="433"/>
      <c r="I95" s="393"/>
      <c r="J95" s="433"/>
      <c r="K95" s="393"/>
      <c r="L95" s="433"/>
    </row>
    <row r="96" spans="1:12" ht="21.75" customHeight="1">
      <c r="A96" s="140"/>
      <c r="F96" s="433"/>
      <c r="G96" s="393"/>
      <c r="H96" s="433"/>
      <c r="I96" s="393"/>
      <c r="J96" s="433"/>
      <c r="K96" s="393"/>
      <c r="L96" s="433"/>
    </row>
    <row r="97" spans="1:12" ht="21.75" customHeight="1">
      <c r="A97" s="140"/>
      <c r="F97" s="433"/>
      <c r="G97" s="393"/>
      <c r="H97" s="433"/>
      <c r="I97" s="393"/>
      <c r="J97" s="433"/>
      <c r="K97" s="393"/>
      <c r="L97" s="433"/>
    </row>
    <row r="98" spans="1:12" ht="21.75" customHeight="1">
      <c r="A98" s="140"/>
      <c r="F98" s="433"/>
      <c r="G98" s="393"/>
      <c r="H98" s="433"/>
      <c r="I98" s="393"/>
      <c r="J98" s="433"/>
      <c r="K98" s="393"/>
      <c r="L98" s="433"/>
    </row>
    <row r="99" spans="1:12" ht="21.75" customHeight="1">
      <c r="A99" s="140"/>
      <c r="F99" s="433"/>
      <c r="G99" s="393"/>
      <c r="H99" s="433"/>
      <c r="I99" s="393"/>
      <c r="J99" s="433"/>
      <c r="K99" s="393"/>
      <c r="L99" s="433"/>
    </row>
    <row r="100" spans="1:12" ht="21.75" customHeight="1">
      <c r="A100" s="140"/>
      <c r="F100" s="433"/>
      <c r="G100" s="393"/>
      <c r="H100" s="433"/>
      <c r="I100" s="393"/>
      <c r="J100" s="433"/>
      <c r="K100" s="393"/>
      <c r="L100" s="433"/>
    </row>
    <row r="101" spans="1:12" ht="21.75" customHeight="1">
      <c r="A101" s="140"/>
      <c r="F101" s="433"/>
      <c r="G101" s="393"/>
      <c r="H101" s="433"/>
      <c r="I101" s="393"/>
      <c r="J101" s="433"/>
      <c r="K101" s="393"/>
      <c r="L101" s="433"/>
    </row>
    <row r="102" spans="1:12" ht="21.75" customHeight="1">
      <c r="A102" s="140"/>
      <c r="F102" s="433"/>
      <c r="G102" s="393"/>
      <c r="H102" s="433"/>
      <c r="I102" s="393"/>
      <c r="J102" s="433"/>
      <c r="K102" s="393"/>
      <c r="L102" s="433"/>
    </row>
    <row r="103" spans="1:12" ht="21.75" customHeight="1">
      <c r="A103" s="140"/>
      <c r="F103" s="433"/>
      <c r="G103" s="393"/>
      <c r="H103" s="433"/>
      <c r="I103" s="393"/>
      <c r="J103" s="433"/>
      <c r="K103" s="393"/>
      <c r="L103" s="433"/>
    </row>
    <row r="104" spans="1:12" ht="20.100000000000001" customHeight="1">
      <c r="A104" s="140"/>
      <c r="F104" s="433"/>
      <c r="G104" s="393"/>
      <c r="H104" s="433"/>
      <c r="I104" s="393"/>
      <c r="J104" s="433"/>
      <c r="K104" s="393"/>
      <c r="L104" s="433"/>
    </row>
    <row r="105" spans="1:12" ht="20.100000000000001" customHeight="1">
      <c r="A105" s="140"/>
      <c r="F105" s="433"/>
      <c r="G105" s="393"/>
      <c r="H105" s="433"/>
      <c r="I105" s="393"/>
      <c r="J105" s="433"/>
      <c r="K105" s="393"/>
      <c r="L105" s="433"/>
    </row>
    <row r="106" spans="1:12" ht="23.25" customHeight="1">
      <c r="A106" s="140"/>
      <c r="F106" s="433"/>
      <c r="G106" s="393"/>
      <c r="H106" s="433"/>
      <c r="I106" s="393"/>
      <c r="J106" s="433"/>
      <c r="K106" s="393"/>
      <c r="L106" s="433"/>
    </row>
    <row r="107" spans="1:12" ht="21.75" customHeight="1">
      <c r="A107" s="140"/>
      <c r="F107" s="433"/>
      <c r="G107" s="393"/>
      <c r="H107" s="433"/>
      <c r="I107" s="393"/>
      <c r="J107" s="433"/>
      <c r="K107" s="393"/>
      <c r="L107" s="433"/>
    </row>
    <row r="108" spans="1:12" ht="12" customHeight="1">
      <c r="A108" s="140"/>
      <c r="F108" s="433"/>
      <c r="G108" s="393"/>
      <c r="H108" s="433"/>
      <c r="I108" s="393"/>
      <c r="J108" s="433"/>
      <c r="K108" s="393"/>
      <c r="L108" s="433"/>
    </row>
    <row r="109" spans="1:12" ht="21.75" customHeight="1">
      <c r="A109" s="474" t="s">
        <v>319</v>
      </c>
      <c r="B109" s="474"/>
      <c r="C109" s="474"/>
      <c r="D109" s="474"/>
      <c r="E109" s="474"/>
      <c r="F109" s="474"/>
      <c r="G109" s="474"/>
      <c r="H109" s="474"/>
      <c r="I109" s="474"/>
      <c r="J109" s="474"/>
      <c r="K109" s="474"/>
      <c r="L109" s="474"/>
    </row>
    <row r="110" spans="1:12" s="159" customFormat="1" ht="21.75" customHeight="1">
      <c r="A110" s="140" t="str">
        <f>A57</f>
        <v>บริษัท ธนบุรี เฮลท์แคร์ กรุ๊ป จำกัด (มหาชน)</v>
      </c>
      <c r="B110" s="140"/>
      <c r="C110" s="141"/>
      <c r="D110" s="382"/>
      <c r="E110" s="141"/>
      <c r="F110" s="383"/>
      <c r="G110" s="383"/>
      <c r="H110" s="383"/>
      <c r="I110" s="383"/>
      <c r="J110" s="383"/>
      <c r="K110" s="383"/>
      <c r="L110" s="383"/>
    </row>
    <row r="111" spans="1:12" s="159" customFormat="1" ht="21.75" customHeight="1">
      <c r="A111" s="140" t="s">
        <v>139</v>
      </c>
      <c r="B111" s="140"/>
      <c r="C111" s="141"/>
      <c r="D111" s="382"/>
      <c r="E111" s="141"/>
      <c r="F111" s="383"/>
      <c r="G111" s="383"/>
      <c r="H111" s="383"/>
      <c r="I111" s="383"/>
      <c r="J111" s="383"/>
      <c r="K111" s="383"/>
      <c r="L111" s="383"/>
    </row>
    <row r="112" spans="1:12" s="159" customFormat="1" ht="21.75" customHeight="1">
      <c r="A112" s="143" t="str">
        <f>A59</f>
        <v>สำหรับงวดเก้าเดือนสิ้นสุดวันที่ 30 กันยายน พ.ศ. 2565</v>
      </c>
      <c r="B112" s="143"/>
      <c r="C112" s="144"/>
      <c r="D112" s="384"/>
      <c r="E112" s="144"/>
      <c r="F112" s="385"/>
      <c r="G112" s="385"/>
      <c r="H112" s="385"/>
      <c r="I112" s="385"/>
      <c r="J112" s="385"/>
      <c r="K112" s="385"/>
      <c r="L112" s="385"/>
    </row>
    <row r="113" spans="1:12" s="159" customFormat="1" ht="20.100000000000001" customHeight="1">
      <c r="C113" s="141"/>
      <c r="D113" s="382"/>
      <c r="E113" s="141"/>
      <c r="F113" s="383"/>
      <c r="G113" s="383"/>
      <c r="H113" s="383"/>
      <c r="I113" s="383"/>
      <c r="J113" s="383"/>
      <c r="K113" s="383"/>
      <c r="L113" s="383"/>
    </row>
    <row r="114" spans="1:12" s="159" customFormat="1" ht="20.100000000000001" customHeight="1">
      <c r="C114" s="141"/>
      <c r="D114" s="382"/>
      <c r="E114" s="141"/>
      <c r="F114" s="466" t="s">
        <v>2</v>
      </c>
      <c r="G114" s="466"/>
      <c r="H114" s="466"/>
      <c r="I114" s="386"/>
      <c r="J114" s="466" t="s">
        <v>3</v>
      </c>
      <c r="K114" s="466"/>
      <c r="L114" s="466"/>
    </row>
    <row r="115" spans="1:12" s="159" customFormat="1" ht="17.25" customHeight="1">
      <c r="C115" s="141"/>
      <c r="D115" s="382"/>
      <c r="E115" s="141"/>
      <c r="F115" s="148" t="s">
        <v>4</v>
      </c>
      <c r="G115" s="148"/>
      <c r="H115" s="148" t="s">
        <v>4</v>
      </c>
      <c r="I115" s="148"/>
      <c r="J115" s="148" t="s">
        <v>4</v>
      </c>
      <c r="K115" s="148"/>
      <c r="L115" s="148" t="s">
        <v>4</v>
      </c>
    </row>
    <row r="116" spans="1:12" s="159" customFormat="1" ht="17.25" customHeight="1">
      <c r="C116" s="141"/>
      <c r="D116" s="382"/>
      <c r="E116" s="141"/>
      <c r="F116" s="148" t="s">
        <v>243</v>
      </c>
      <c r="G116" s="148"/>
      <c r="H116" s="148" t="s">
        <v>243</v>
      </c>
      <c r="I116" s="148"/>
      <c r="J116" s="148" t="s">
        <v>243</v>
      </c>
      <c r="K116" s="148"/>
      <c r="L116" s="148" t="s">
        <v>243</v>
      </c>
    </row>
    <row r="117" spans="1:12" ht="17.25" customHeight="1">
      <c r="D117" s="387"/>
      <c r="E117" s="153"/>
      <c r="F117" s="148" t="s">
        <v>271</v>
      </c>
      <c r="G117" s="388"/>
      <c r="H117" s="148" t="s">
        <v>200</v>
      </c>
      <c r="I117" s="386"/>
      <c r="J117" s="148" t="s">
        <v>271</v>
      </c>
      <c r="K117" s="388"/>
      <c r="L117" s="148" t="s">
        <v>200</v>
      </c>
    </row>
    <row r="118" spans="1:12" ht="17.25" customHeight="1">
      <c r="D118" s="389" t="s">
        <v>7</v>
      </c>
      <c r="E118" s="153"/>
      <c r="F118" s="155" t="s">
        <v>8</v>
      </c>
      <c r="G118" s="147"/>
      <c r="H118" s="155" t="s">
        <v>8</v>
      </c>
      <c r="I118" s="386"/>
      <c r="J118" s="155" t="s">
        <v>8</v>
      </c>
      <c r="K118" s="147"/>
      <c r="L118" s="155" t="s">
        <v>8</v>
      </c>
    </row>
    <row r="119" spans="1:12" ht="17.25" customHeight="1">
      <c r="A119" s="135" t="s">
        <v>165</v>
      </c>
      <c r="B119" s="135"/>
      <c r="C119" s="391"/>
      <c r="F119" s="440"/>
      <c r="G119" s="441"/>
      <c r="H119" s="441"/>
      <c r="J119" s="440"/>
      <c r="K119" s="441"/>
      <c r="L119" s="441"/>
    </row>
    <row r="120" spans="1:12" ht="17.25" customHeight="1">
      <c r="A120" s="136" t="s">
        <v>307</v>
      </c>
      <c r="B120" s="135"/>
      <c r="C120" s="391"/>
      <c r="F120" s="440">
        <v>148130</v>
      </c>
      <c r="G120" s="441"/>
      <c r="H120" s="441">
        <v>-11769</v>
      </c>
      <c r="I120" s="441"/>
      <c r="J120" s="196">
        <v>0</v>
      </c>
      <c r="K120" s="399"/>
      <c r="L120" s="161">
        <v>0</v>
      </c>
    </row>
    <row r="121" spans="1:12" ht="17.25" customHeight="1">
      <c r="A121" s="136" t="s">
        <v>248</v>
      </c>
      <c r="B121" s="152"/>
      <c r="E121" s="425"/>
      <c r="F121" s="432">
        <v>-155211</v>
      </c>
      <c r="G121" s="436"/>
      <c r="H121" s="433">
        <v>324611</v>
      </c>
      <c r="I121" s="436"/>
      <c r="J121" s="196">
        <v>0</v>
      </c>
      <c r="K121" s="399"/>
      <c r="L121" s="161">
        <v>0</v>
      </c>
    </row>
    <row r="122" spans="1:12" ht="17.25" customHeight="1">
      <c r="A122" s="136" t="s">
        <v>166</v>
      </c>
      <c r="B122" s="152"/>
      <c r="E122" s="425"/>
      <c r="F122" s="432"/>
      <c r="G122" s="436"/>
      <c r="H122" s="433"/>
      <c r="I122" s="441"/>
      <c r="J122" s="398"/>
      <c r="K122" s="399"/>
      <c r="L122" s="399"/>
    </row>
    <row r="123" spans="1:12" ht="17.25" customHeight="1">
      <c r="B123" s="152" t="s">
        <v>203</v>
      </c>
      <c r="D123" s="382">
        <v>9</v>
      </c>
      <c r="E123" s="425"/>
      <c r="F123" s="196">
        <v>0</v>
      </c>
      <c r="G123" s="436"/>
      <c r="H123" s="433">
        <v>15000000</v>
      </c>
      <c r="I123" s="441"/>
      <c r="J123" s="196">
        <v>0</v>
      </c>
      <c r="K123" s="399"/>
      <c r="L123" s="161">
        <v>0</v>
      </c>
    </row>
    <row r="124" spans="1:12" ht="17.25" customHeight="1">
      <c r="A124" s="136" t="s">
        <v>166</v>
      </c>
      <c r="B124" s="152"/>
      <c r="F124" s="398"/>
      <c r="G124" s="441"/>
      <c r="H124" s="399"/>
      <c r="I124" s="441"/>
      <c r="J124" s="398"/>
      <c r="K124" s="399"/>
      <c r="L124" s="399"/>
    </row>
    <row r="125" spans="1:12" ht="17.25" customHeight="1">
      <c r="B125" s="152" t="s">
        <v>219</v>
      </c>
      <c r="F125" s="398"/>
      <c r="G125" s="441"/>
      <c r="H125" s="399"/>
      <c r="I125" s="441"/>
      <c r="J125" s="398"/>
      <c r="K125" s="399"/>
      <c r="L125" s="399"/>
    </row>
    <row r="126" spans="1:12" ht="17.25" customHeight="1">
      <c r="B126" s="405" t="s">
        <v>167</v>
      </c>
      <c r="D126" s="382">
        <v>9</v>
      </c>
      <c r="F126" s="398">
        <v>-160000</v>
      </c>
      <c r="G126" s="441"/>
      <c r="H126" s="399">
        <v>-199999950</v>
      </c>
      <c r="I126" s="441"/>
      <c r="J126" s="398">
        <v>-160000</v>
      </c>
      <c r="K126" s="399"/>
      <c r="L126" s="399">
        <v>-199999950</v>
      </c>
    </row>
    <row r="127" spans="1:12" ht="17.25" customHeight="1">
      <c r="A127" s="136" t="s">
        <v>262</v>
      </c>
      <c r="B127" s="405"/>
      <c r="D127" s="382" t="s">
        <v>280</v>
      </c>
      <c r="F127" s="196">
        <v>0</v>
      </c>
      <c r="G127" s="441"/>
      <c r="H127" s="399">
        <v>-51797802</v>
      </c>
      <c r="I127" s="441"/>
      <c r="J127" s="398">
        <v>0</v>
      </c>
      <c r="K127" s="399"/>
      <c r="L127" s="399">
        <v>-51797802</v>
      </c>
    </row>
    <row r="128" spans="1:12" ht="17.25" customHeight="1">
      <c r="A128" s="10" t="s">
        <v>308</v>
      </c>
      <c r="B128" s="152"/>
      <c r="D128" s="382" t="s">
        <v>202</v>
      </c>
      <c r="E128" s="425"/>
      <c r="F128" s="432">
        <v>18114406</v>
      </c>
      <c r="G128" s="436"/>
      <c r="H128" s="399">
        <v>0</v>
      </c>
      <c r="I128" s="441"/>
      <c r="J128" s="196">
        <v>61000000</v>
      </c>
      <c r="K128" s="399"/>
      <c r="L128" s="399">
        <v>0</v>
      </c>
    </row>
    <row r="129" spans="1:12" ht="17.25" customHeight="1">
      <c r="A129" s="136" t="s">
        <v>169</v>
      </c>
      <c r="B129" s="405"/>
      <c r="D129" s="382" t="s">
        <v>202</v>
      </c>
      <c r="F129" s="196">
        <v>0</v>
      </c>
      <c r="G129" s="441"/>
      <c r="H129" s="161">
        <v>0</v>
      </c>
      <c r="I129" s="441"/>
      <c r="J129" s="398">
        <v>0</v>
      </c>
      <c r="K129" s="399"/>
      <c r="L129" s="399">
        <v>-200250000</v>
      </c>
    </row>
    <row r="130" spans="1:12" ht="17.25" customHeight="1">
      <c r="A130" s="10" t="s">
        <v>309</v>
      </c>
      <c r="B130" s="152"/>
      <c r="D130" s="382">
        <v>13</v>
      </c>
      <c r="E130" s="425"/>
      <c r="F130" s="398">
        <v>-18018006</v>
      </c>
      <c r="G130" s="436"/>
      <c r="H130" s="399">
        <v>0</v>
      </c>
      <c r="I130" s="441"/>
      <c r="J130" s="196">
        <v>-18018006</v>
      </c>
      <c r="K130" s="399"/>
      <c r="L130" s="399">
        <v>0</v>
      </c>
    </row>
    <row r="131" spans="1:12" ht="17.25" customHeight="1">
      <c r="A131" s="136" t="s">
        <v>220</v>
      </c>
      <c r="C131" s="391"/>
      <c r="F131" s="196">
        <v>0</v>
      </c>
      <c r="G131" s="441"/>
      <c r="H131" s="161">
        <v>0</v>
      </c>
      <c r="I131" s="441"/>
      <c r="J131" s="398">
        <v>0</v>
      </c>
      <c r="K131" s="399"/>
      <c r="L131" s="161">
        <v>0</v>
      </c>
    </row>
    <row r="132" spans="1:12" ht="17.25" customHeight="1">
      <c r="A132" s="136" t="s">
        <v>170</v>
      </c>
      <c r="C132" s="391"/>
      <c r="F132" s="398">
        <v>-823577304</v>
      </c>
      <c r="G132" s="393"/>
      <c r="H132" s="399">
        <v>-286168821</v>
      </c>
      <c r="I132" s="393"/>
      <c r="J132" s="398">
        <v>-315222804</v>
      </c>
      <c r="K132" s="399"/>
      <c r="L132" s="399">
        <v>-259749097</v>
      </c>
    </row>
    <row r="133" spans="1:12" ht="17.25" customHeight="1">
      <c r="A133" s="136" t="s">
        <v>310</v>
      </c>
      <c r="C133" s="391"/>
      <c r="F133" s="398">
        <v>-30871511</v>
      </c>
      <c r="G133" s="393"/>
      <c r="H133" s="399">
        <v>-62445427</v>
      </c>
      <c r="I133" s="393"/>
      <c r="J133" s="398">
        <v>-9279298</v>
      </c>
      <c r="K133" s="399"/>
      <c r="L133" s="399">
        <v>-12750965</v>
      </c>
    </row>
    <row r="134" spans="1:12" ht="17.25" customHeight="1">
      <c r="A134" s="10" t="s">
        <v>311</v>
      </c>
      <c r="C134" s="391"/>
      <c r="F134" s="398">
        <v>-1374088</v>
      </c>
      <c r="G134" s="393"/>
      <c r="H134" s="399">
        <v>0</v>
      </c>
      <c r="I134" s="393"/>
      <c r="J134" s="398">
        <v>-1374088</v>
      </c>
      <c r="K134" s="399"/>
      <c r="L134" s="399">
        <v>0</v>
      </c>
    </row>
    <row r="135" spans="1:12" ht="17.25" customHeight="1">
      <c r="A135" s="136" t="s">
        <v>171</v>
      </c>
      <c r="C135" s="391"/>
      <c r="F135" s="398"/>
      <c r="G135" s="393"/>
      <c r="H135" s="399"/>
      <c r="I135" s="393"/>
      <c r="J135" s="398"/>
      <c r="K135" s="152"/>
      <c r="L135" s="399"/>
    </row>
    <row r="136" spans="1:12" ht="17.25" customHeight="1">
      <c r="B136" s="136" t="s">
        <v>172</v>
      </c>
      <c r="C136" s="391"/>
      <c r="F136" s="196">
        <v>0</v>
      </c>
      <c r="G136" s="393"/>
      <c r="H136" s="399">
        <v>10835181</v>
      </c>
      <c r="I136" s="393"/>
      <c r="J136" s="196">
        <v>0</v>
      </c>
      <c r="K136" s="399"/>
      <c r="L136" s="161">
        <v>0</v>
      </c>
    </row>
    <row r="137" spans="1:12" ht="17.25" customHeight="1">
      <c r="A137" s="136" t="s">
        <v>221</v>
      </c>
      <c r="B137" s="405"/>
      <c r="F137" s="398"/>
      <c r="G137" s="441"/>
      <c r="H137" s="399"/>
      <c r="I137" s="441"/>
      <c r="J137" s="398"/>
      <c r="K137" s="399"/>
      <c r="L137" s="399"/>
    </row>
    <row r="138" spans="1:12" ht="17.25" customHeight="1">
      <c r="B138" s="405" t="s">
        <v>20</v>
      </c>
      <c r="F138" s="196">
        <v>0</v>
      </c>
      <c r="G138" s="441"/>
      <c r="H138" s="161">
        <v>0</v>
      </c>
      <c r="I138" s="393"/>
      <c r="J138" s="196">
        <v>0</v>
      </c>
      <c r="K138" s="399"/>
      <c r="L138" s="161">
        <v>0</v>
      </c>
    </row>
    <row r="139" spans="1:12" ht="17.25" customHeight="1">
      <c r="A139" s="136" t="s">
        <v>173</v>
      </c>
      <c r="C139" s="391"/>
      <c r="F139" s="398"/>
      <c r="G139" s="393"/>
      <c r="H139" s="399"/>
      <c r="I139" s="393"/>
      <c r="J139" s="398"/>
      <c r="K139" s="399"/>
      <c r="L139" s="399"/>
    </row>
    <row r="140" spans="1:12" ht="17.25" customHeight="1">
      <c r="B140" s="136" t="s">
        <v>174</v>
      </c>
      <c r="C140" s="391"/>
      <c r="F140" s="398">
        <v>1360489</v>
      </c>
      <c r="G140" s="393"/>
      <c r="H140" s="399">
        <v>3025694</v>
      </c>
      <c r="I140" s="393"/>
      <c r="J140" s="398">
        <v>1264839</v>
      </c>
      <c r="K140" s="399"/>
      <c r="L140" s="399">
        <v>1469959</v>
      </c>
    </row>
    <row r="141" spans="1:12" ht="17.25" customHeight="1">
      <c r="A141" s="136" t="s">
        <v>263</v>
      </c>
      <c r="C141" s="391"/>
      <c r="F141" s="398">
        <v>188774874</v>
      </c>
      <c r="G141" s="393"/>
      <c r="H141" s="399">
        <v>930167</v>
      </c>
      <c r="I141" s="393"/>
      <c r="J141" s="196">
        <v>0</v>
      </c>
      <c r="K141" s="399"/>
      <c r="L141" s="161">
        <v>0</v>
      </c>
    </row>
    <row r="142" spans="1:12" ht="17.25" customHeight="1">
      <c r="A142" s="10" t="s">
        <v>312</v>
      </c>
      <c r="C142" s="391"/>
      <c r="F142" s="398">
        <v>-46000000</v>
      </c>
      <c r="G142" s="393"/>
      <c r="H142" s="161">
        <v>0</v>
      </c>
      <c r="I142" s="393"/>
      <c r="J142" s="196">
        <v>0</v>
      </c>
      <c r="K142" s="399"/>
      <c r="L142" s="161">
        <v>0</v>
      </c>
    </row>
    <row r="143" spans="1:12" ht="17.25" customHeight="1">
      <c r="A143" s="136" t="s">
        <v>175</v>
      </c>
      <c r="C143" s="391"/>
      <c r="F143" s="398"/>
      <c r="G143" s="393"/>
      <c r="H143" s="399"/>
      <c r="I143" s="393"/>
      <c r="J143" s="398"/>
      <c r="K143" s="399"/>
      <c r="L143" s="399"/>
    </row>
    <row r="144" spans="1:12" ht="17.25" customHeight="1">
      <c r="B144" s="405" t="s">
        <v>168</v>
      </c>
      <c r="C144" s="391"/>
      <c r="D144" s="382" t="s">
        <v>278</v>
      </c>
      <c r="F144" s="196">
        <v>0</v>
      </c>
      <c r="G144" s="395"/>
      <c r="H144" s="399">
        <v>6000000</v>
      </c>
      <c r="I144" s="395"/>
      <c r="J144" s="398">
        <v>756500000</v>
      </c>
      <c r="K144" s="399"/>
      <c r="L144" s="399">
        <v>338600000</v>
      </c>
    </row>
    <row r="145" spans="1:12" ht="17.25" customHeight="1">
      <c r="B145" s="405" t="s">
        <v>167</v>
      </c>
      <c r="C145" s="391"/>
      <c r="D145" s="382" t="s">
        <v>278</v>
      </c>
      <c r="F145" s="196">
        <v>0</v>
      </c>
      <c r="G145" s="393"/>
      <c r="H145" s="399">
        <v>-6000000</v>
      </c>
      <c r="I145" s="393"/>
      <c r="J145" s="398">
        <v>-488700000</v>
      </c>
      <c r="K145" s="393"/>
      <c r="L145" s="399">
        <v>-390400000</v>
      </c>
    </row>
    <row r="146" spans="1:12" ht="17.25" customHeight="1">
      <c r="A146" s="136" t="s">
        <v>176</v>
      </c>
      <c r="C146" s="391"/>
      <c r="F146" s="398"/>
      <c r="G146" s="395"/>
      <c r="H146" s="399"/>
      <c r="I146" s="395"/>
      <c r="J146" s="398"/>
      <c r="L146" s="399"/>
    </row>
    <row r="147" spans="1:12" ht="17.25" customHeight="1">
      <c r="B147" s="136" t="s">
        <v>177</v>
      </c>
      <c r="C147" s="391"/>
      <c r="F147" s="415">
        <v>113946758</v>
      </c>
      <c r="G147" s="395"/>
      <c r="H147" s="416">
        <v>43539399</v>
      </c>
      <c r="I147" s="395"/>
      <c r="J147" s="415">
        <v>148468821</v>
      </c>
      <c r="L147" s="416">
        <v>63222441</v>
      </c>
    </row>
    <row r="148" spans="1:12" ht="5.0999999999999996" customHeight="1">
      <c r="A148" s="395"/>
      <c r="B148" s="395"/>
      <c r="C148" s="391"/>
      <c r="F148" s="442"/>
      <c r="G148" s="441"/>
      <c r="H148" s="443"/>
      <c r="J148" s="396"/>
      <c r="K148" s="441"/>
      <c r="L148" s="397"/>
    </row>
    <row r="149" spans="1:12" ht="17.25" customHeight="1">
      <c r="A149" s="135" t="s">
        <v>324</v>
      </c>
      <c r="B149" s="395"/>
      <c r="C149" s="391"/>
      <c r="F149" s="413">
        <f>SUM(F120:F148)</f>
        <v>-597811463</v>
      </c>
      <c r="G149" s="441"/>
      <c r="H149" s="414">
        <f>SUM(H120:H148)</f>
        <v>-526768717</v>
      </c>
      <c r="J149" s="413">
        <f>SUM(J120:J148)</f>
        <v>134479464</v>
      </c>
      <c r="K149" s="441"/>
      <c r="L149" s="414">
        <f>SUM(L120:L148)</f>
        <v>-711655414</v>
      </c>
    </row>
    <row r="150" spans="1:12" ht="6.95" customHeight="1">
      <c r="A150" s="135"/>
      <c r="B150" s="395"/>
      <c r="C150" s="391"/>
      <c r="F150" s="396"/>
      <c r="G150" s="441"/>
      <c r="H150" s="397"/>
      <c r="J150" s="396"/>
      <c r="K150" s="441"/>
      <c r="L150" s="397"/>
    </row>
    <row r="151" spans="1:12" ht="17.25" customHeight="1">
      <c r="A151" s="135" t="s">
        <v>178</v>
      </c>
      <c r="B151" s="135"/>
      <c r="C151" s="391"/>
      <c r="F151" s="392"/>
      <c r="G151" s="393"/>
      <c r="H151" s="393"/>
      <c r="I151" s="393"/>
      <c r="J151" s="392"/>
      <c r="K151" s="393"/>
      <c r="L151" s="393"/>
    </row>
    <row r="152" spans="1:12" ht="17.25" customHeight="1">
      <c r="A152" s="136" t="s">
        <v>41</v>
      </c>
      <c r="B152" s="135"/>
      <c r="C152" s="391"/>
      <c r="F152" s="392"/>
      <c r="G152" s="393"/>
      <c r="H152" s="393"/>
      <c r="I152" s="393"/>
      <c r="J152" s="392"/>
      <c r="K152" s="393"/>
      <c r="L152" s="393"/>
    </row>
    <row r="153" spans="1:12" ht="17.25" customHeight="1">
      <c r="B153" s="136" t="s">
        <v>229</v>
      </c>
      <c r="C153" s="391"/>
      <c r="F153" s="396">
        <v>480939624</v>
      </c>
      <c r="G153" s="393"/>
      <c r="H153" s="397">
        <v>1041052342</v>
      </c>
      <c r="I153" s="393"/>
      <c r="J153" s="398">
        <v>175000000</v>
      </c>
      <c r="K153" s="393"/>
      <c r="L153" s="399">
        <v>995291400</v>
      </c>
    </row>
    <row r="154" spans="1:12" ht="17.25" customHeight="1">
      <c r="A154" s="136" t="s">
        <v>179</v>
      </c>
      <c r="C154" s="391"/>
      <c r="F154" s="396"/>
      <c r="G154" s="393"/>
      <c r="H154" s="397"/>
      <c r="I154" s="393"/>
      <c r="J154" s="396"/>
      <c r="K154" s="393"/>
      <c r="L154" s="397"/>
    </row>
    <row r="155" spans="1:12" ht="17.25" customHeight="1">
      <c r="B155" s="405" t="s">
        <v>168</v>
      </c>
      <c r="C155" s="391"/>
      <c r="D155" s="382" t="s">
        <v>279</v>
      </c>
      <c r="F155" s="196">
        <v>200000000</v>
      </c>
      <c r="G155" s="393"/>
      <c r="H155" s="161">
        <v>0</v>
      </c>
      <c r="I155" s="393"/>
      <c r="J155" s="396">
        <v>394000000</v>
      </c>
      <c r="K155" s="393"/>
      <c r="L155" s="397">
        <v>24500000</v>
      </c>
    </row>
    <row r="156" spans="1:12" ht="17.25" customHeight="1">
      <c r="B156" s="405" t="s">
        <v>167</v>
      </c>
      <c r="C156" s="391"/>
      <c r="D156" s="382" t="s">
        <v>279</v>
      </c>
      <c r="F156" s="196">
        <v>-200000000</v>
      </c>
      <c r="G156" s="393"/>
      <c r="H156" s="161">
        <v>0</v>
      </c>
      <c r="I156" s="393"/>
      <c r="J156" s="396">
        <v>-208000000</v>
      </c>
      <c r="K156" s="393"/>
      <c r="L156" s="397">
        <v>-69700000</v>
      </c>
    </row>
    <row r="157" spans="1:12" ht="17.25" customHeight="1">
      <c r="A157" s="136" t="s">
        <v>53</v>
      </c>
      <c r="C157" s="136"/>
      <c r="F157" s="432"/>
      <c r="G157" s="393"/>
      <c r="H157" s="433"/>
      <c r="I157" s="393"/>
      <c r="J157" s="432"/>
      <c r="K157" s="393"/>
      <c r="L157" s="433"/>
    </row>
    <row r="158" spans="1:12" ht="17.25" customHeight="1">
      <c r="B158" s="405" t="s">
        <v>168</v>
      </c>
      <c r="C158" s="136"/>
      <c r="D158" s="382">
        <v>20</v>
      </c>
      <c r="F158" s="196">
        <v>0</v>
      </c>
      <c r="G158" s="393"/>
      <c r="H158" s="399">
        <v>79470000</v>
      </c>
      <c r="I158" s="393"/>
      <c r="J158" s="196">
        <v>0</v>
      </c>
      <c r="K158" s="393"/>
      <c r="L158" s="433">
        <v>50000000</v>
      </c>
    </row>
    <row r="159" spans="1:12" ht="17.25" customHeight="1">
      <c r="B159" s="405" t="s">
        <v>167</v>
      </c>
      <c r="C159" s="136"/>
      <c r="D159" s="382">
        <v>20</v>
      </c>
      <c r="F159" s="398">
        <v>-829526650</v>
      </c>
      <c r="G159" s="393"/>
      <c r="H159" s="399">
        <v>-509953327</v>
      </c>
      <c r="I159" s="393"/>
      <c r="J159" s="432">
        <v>-647500000</v>
      </c>
      <c r="K159" s="393"/>
      <c r="L159" s="433">
        <v>-452500000</v>
      </c>
    </row>
    <row r="160" spans="1:12" ht="17.25" customHeight="1">
      <c r="A160" s="136" t="s">
        <v>180</v>
      </c>
      <c r="B160" s="405"/>
      <c r="C160" s="136"/>
      <c r="F160" s="432">
        <v>-815000</v>
      </c>
      <c r="G160" s="393"/>
      <c r="H160" s="433">
        <v>-990000</v>
      </c>
      <c r="I160" s="393"/>
      <c r="J160" s="398">
        <v>-250001</v>
      </c>
      <c r="K160" s="393"/>
      <c r="L160" s="399">
        <v>-990000</v>
      </c>
    </row>
    <row r="161" spans="1:12" ht="17.25" customHeight="1">
      <c r="A161" s="136" t="s">
        <v>181</v>
      </c>
      <c r="F161" s="432">
        <v>-30249865</v>
      </c>
      <c r="G161" s="393"/>
      <c r="H161" s="433">
        <v>-31972449</v>
      </c>
      <c r="I161" s="393"/>
      <c r="J161" s="392">
        <v>-10169726</v>
      </c>
      <c r="K161" s="393"/>
      <c r="L161" s="393">
        <v>-7980324</v>
      </c>
    </row>
    <row r="162" spans="1:12" ht="17.25" customHeight="1">
      <c r="A162" s="136" t="s">
        <v>313</v>
      </c>
      <c r="F162" s="396">
        <v>-7184481</v>
      </c>
      <c r="G162" s="393"/>
      <c r="H162" s="397">
        <v>-10094621</v>
      </c>
      <c r="I162" s="393"/>
      <c r="J162" s="392">
        <v>-3226417</v>
      </c>
      <c r="K162" s="393"/>
      <c r="L162" s="393">
        <v>-727423</v>
      </c>
    </row>
    <row r="163" spans="1:12" ht="17.25" customHeight="1">
      <c r="A163" s="136" t="s">
        <v>230</v>
      </c>
      <c r="F163" s="396">
        <v>-37903330</v>
      </c>
      <c r="G163" s="393"/>
      <c r="H163" s="397">
        <v>-22673216</v>
      </c>
      <c r="I163" s="393"/>
      <c r="J163" s="196">
        <v>0</v>
      </c>
      <c r="K163" s="393"/>
      <c r="L163" s="161">
        <v>0</v>
      </c>
    </row>
    <row r="164" spans="1:12" ht="17.25" customHeight="1">
      <c r="A164" s="136" t="s">
        <v>222</v>
      </c>
      <c r="D164" s="382">
        <v>21</v>
      </c>
      <c r="F164" s="196">
        <v>123672813</v>
      </c>
      <c r="G164" s="393"/>
      <c r="H164" s="161">
        <v>0</v>
      </c>
      <c r="I164" s="393"/>
      <c r="J164" s="196">
        <v>123672813</v>
      </c>
      <c r="K164" s="393"/>
      <c r="L164" s="161">
        <v>0</v>
      </c>
    </row>
    <row r="165" spans="1:12" ht="17.25" customHeight="1">
      <c r="A165" s="136" t="s">
        <v>182</v>
      </c>
      <c r="C165" s="391"/>
      <c r="F165" s="412">
        <v>-757654811</v>
      </c>
      <c r="H165" s="394">
        <v>-251874781</v>
      </c>
      <c r="J165" s="412">
        <v>-757654811</v>
      </c>
      <c r="L165" s="394">
        <v>-251874781</v>
      </c>
    </row>
    <row r="166" spans="1:12" ht="17.25" customHeight="1">
      <c r="A166" s="136" t="s">
        <v>183</v>
      </c>
      <c r="C166" s="391"/>
      <c r="F166" s="406"/>
      <c r="G166" s="152"/>
      <c r="H166" s="152"/>
      <c r="I166" s="152"/>
      <c r="J166" s="406"/>
      <c r="K166" s="152"/>
      <c r="L166" s="152"/>
    </row>
    <row r="167" spans="1:12" ht="17.25" customHeight="1">
      <c r="B167" s="136" t="s">
        <v>184</v>
      </c>
      <c r="C167" s="391"/>
      <c r="F167" s="444">
        <v>-16863611</v>
      </c>
      <c r="G167" s="393"/>
      <c r="H167" s="445">
        <v>-10930745</v>
      </c>
      <c r="I167" s="393"/>
      <c r="J167" s="199">
        <v>0</v>
      </c>
      <c r="K167" s="393"/>
      <c r="L167" s="446">
        <v>0</v>
      </c>
    </row>
    <row r="168" spans="1:12" ht="6" customHeight="1">
      <c r="A168" s="395"/>
      <c r="B168" s="395"/>
      <c r="C168" s="391"/>
      <c r="F168" s="406"/>
      <c r="G168" s="152"/>
      <c r="H168" s="152"/>
      <c r="I168" s="152"/>
      <c r="J168" s="406"/>
      <c r="K168" s="152"/>
      <c r="L168" s="152"/>
    </row>
    <row r="169" spans="1:12" ht="17.25" customHeight="1">
      <c r="A169" s="135" t="s">
        <v>325</v>
      </c>
      <c r="B169" s="135"/>
      <c r="F169" s="447">
        <f>SUM(F153:F167)</f>
        <v>-1075585311</v>
      </c>
      <c r="G169" s="393"/>
      <c r="H169" s="448">
        <f>SUM(H153:H167)</f>
        <v>282033203</v>
      </c>
      <c r="I169" s="393"/>
      <c r="J169" s="447">
        <f>SUM(J153:J167)</f>
        <v>-934128142</v>
      </c>
      <c r="K169" s="393"/>
      <c r="L169" s="448">
        <f>SUM(L153:L167)</f>
        <v>286018872</v>
      </c>
    </row>
    <row r="170" spans="1:12" ht="12.75" customHeight="1">
      <c r="A170" s="135"/>
      <c r="B170" s="135"/>
      <c r="F170" s="433"/>
      <c r="G170" s="393"/>
      <c r="H170" s="433"/>
      <c r="I170" s="393"/>
      <c r="J170" s="433"/>
      <c r="K170" s="393"/>
      <c r="L170" s="433"/>
    </row>
    <row r="171" spans="1:12" ht="18" customHeight="1">
      <c r="A171" s="417" t="s">
        <v>319</v>
      </c>
      <c r="B171" s="449"/>
      <c r="C171" s="450"/>
      <c r="D171" s="384"/>
      <c r="E171" s="184"/>
      <c r="F171" s="451"/>
      <c r="G171" s="418"/>
      <c r="H171" s="414"/>
      <c r="I171" s="419"/>
      <c r="J171" s="451"/>
      <c r="K171" s="418"/>
      <c r="L171" s="414"/>
    </row>
    <row r="172" spans="1:12" s="159" customFormat="1" ht="21.75" customHeight="1">
      <c r="A172" s="140" t="str">
        <f>A110</f>
        <v>บริษัท ธนบุรี เฮลท์แคร์ กรุ๊ป จำกัด (มหาชน)</v>
      </c>
      <c r="B172" s="140"/>
      <c r="C172" s="141"/>
      <c r="D172" s="382"/>
      <c r="E172" s="141"/>
      <c r="F172" s="383"/>
      <c r="G172" s="383"/>
      <c r="H172" s="383"/>
      <c r="I172" s="383"/>
      <c r="J172" s="383"/>
      <c r="K172" s="383"/>
      <c r="L172" s="383"/>
    </row>
    <row r="173" spans="1:12" s="159" customFormat="1" ht="21.75" customHeight="1">
      <c r="A173" s="140" t="s">
        <v>139</v>
      </c>
      <c r="B173" s="140"/>
      <c r="C173" s="141"/>
      <c r="D173" s="382"/>
      <c r="E173" s="141"/>
      <c r="F173" s="383"/>
      <c r="G173" s="383"/>
      <c r="H173" s="383"/>
      <c r="I173" s="383"/>
      <c r="J173" s="383"/>
      <c r="K173" s="383"/>
      <c r="L173" s="383"/>
    </row>
    <row r="174" spans="1:12" s="159" customFormat="1" ht="21.75" customHeight="1">
      <c r="A174" s="143" t="str">
        <f>A112</f>
        <v>สำหรับงวดเก้าเดือนสิ้นสุดวันที่ 30 กันยายน พ.ศ. 2565</v>
      </c>
      <c r="B174" s="143"/>
      <c r="C174" s="144"/>
      <c r="D174" s="384"/>
      <c r="E174" s="144"/>
      <c r="F174" s="385"/>
      <c r="G174" s="385"/>
      <c r="H174" s="385"/>
      <c r="I174" s="385"/>
      <c r="J174" s="385"/>
      <c r="K174" s="385"/>
      <c r="L174" s="385"/>
    </row>
    <row r="175" spans="1:12" s="159" customFormat="1" ht="21.75" customHeight="1">
      <c r="C175" s="141"/>
      <c r="D175" s="382"/>
      <c r="E175" s="141"/>
      <c r="F175" s="383"/>
      <c r="G175" s="383"/>
      <c r="H175" s="383"/>
      <c r="I175" s="383"/>
      <c r="J175" s="383"/>
      <c r="K175" s="383"/>
      <c r="L175" s="383"/>
    </row>
    <row r="176" spans="1:12" s="159" customFormat="1" ht="20.100000000000001" customHeight="1">
      <c r="C176" s="141"/>
      <c r="D176" s="382"/>
      <c r="E176" s="141"/>
      <c r="F176" s="466" t="s">
        <v>2</v>
      </c>
      <c r="G176" s="466"/>
      <c r="H176" s="466"/>
      <c r="I176" s="386"/>
      <c r="J176" s="466" t="s">
        <v>3</v>
      </c>
      <c r="K176" s="466"/>
      <c r="L176" s="466"/>
    </row>
    <row r="177" spans="1:17" s="159" customFormat="1" ht="20.100000000000001" customHeight="1">
      <c r="C177" s="141"/>
      <c r="D177" s="382"/>
      <c r="E177" s="141"/>
      <c r="F177" s="148" t="s">
        <v>4</v>
      </c>
      <c r="G177" s="148"/>
      <c r="H177" s="148" t="s">
        <v>4</v>
      </c>
      <c r="I177" s="148"/>
      <c r="J177" s="148" t="s">
        <v>4</v>
      </c>
      <c r="K177" s="148"/>
      <c r="L177" s="148" t="s">
        <v>4</v>
      </c>
    </row>
    <row r="178" spans="1:17" s="159" customFormat="1" ht="20.100000000000001" customHeight="1">
      <c r="C178" s="141"/>
      <c r="D178" s="382"/>
      <c r="E178" s="141"/>
      <c r="F178" s="148" t="s">
        <v>243</v>
      </c>
      <c r="G178" s="148"/>
      <c r="H178" s="148" t="s">
        <v>243</v>
      </c>
      <c r="I178" s="148"/>
      <c r="J178" s="148" t="s">
        <v>243</v>
      </c>
      <c r="K178" s="148"/>
      <c r="L178" s="148" t="s">
        <v>243</v>
      </c>
    </row>
    <row r="179" spans="1:17" ht="20.100000000000001" customHeight="1">
      <c r="D179" s="387"/>
      <c r="E179" s="153"/>
      <c r="F179" s="148" t="s">
        <v>271</v>
      </c>
      <c r="G179" s="388"/>
      <c r="H179" s="148" t="s">
        <v>200</v>
      </c>
      <c r="I179" s="386"/>
      <c r="J179" s="148" t="s">
        <v>271</v>
      </c>
      <c r="K179" s="388"/>
      <c r="L179" s="148" t="s">
        <v>200</v>
      </c>
    </row>
    <row r="180" spans="1:17" ht="20.100000000000001" customHeight="1">
      <c r="D180" s="389" t="s">
        <v>7</v>
      </c>
      <c r="E180" s="153"/>
      <c r="F180" s="155" t="s">
        <v>8</v>
      </c>
      <c r="G180" s="147"/>
      <c r="H180" s="155" t="s">
        <v>8</v>
      </c>
      <c r="I180" s="386"/>
      <c r="J180" s="155" t="s">
        <v>8</v>
      </c>
      <c r="K180" s="147"/>
      <c r="L180" s="155" t="s">
        <v>8</v>
      </c>
    </row>
    <row r="181" spans="1:17" ht="6" customHeight="1">
      <c r="A181" s="135"/>
      <c r="B181" s="135"/>
      <c r="F181" s="432"/>
      <c r="G181" s="393"/>
      <c r="H181" s="433"/>
      <c r="I181" s="393"/>
      <c r="J181" s="432"/>
      <c r="K181" s="393"/>
      <c r="L181" s="433"/>
    </row>
    <row r="182" spans="1:17" ht="20.100000000000001" customHeight="1">
      <c r="A182" s="135" t="s">
        <v>323</v>
      </c>
      <c r="B182" s="135"/>
      <c r="F182" s="440">
        <f>SUM(F85,F149,F169)</f>
        <v>-68129345</v>
      </c>
      <c r="G182" s="441"/>
      <c r="H182" s="441">
        <f>SUM(H85,H149,H169)</f>
        <v>684446296</v>
      </c>
      <c r="I182" s="441"/>
      <c r="J182" s="440">
        <f>SUM(J85,J149,J169)</f>
        <v>-64547091</v>
      </c>
      <c r="K182" s="441"/>
      <c r="L182" s="441">
        <f>SUM(L85,L149,L169)</f>
        <v>591017540</v>
      </c>
    </row>
    <row r="183" spans="1:17" ht="20.100000000000001" customHeight="1">
      <c r="A183" s="411" t="s">
        <v>185</v>
      </c>
      <c r="B183" s="411"/>
      <c r="C183" s="159"/>
      <c r="F183" s="440">
        <v>1482290959</v>
      </c>
      <c r="G183" s="441"/>
      <c r="H183" s="161">
        <v>0</v>
      </c>
      <c r="I183" s="441"/>
      <c r="J183" s="440">
        <v>1171196167</v>
      </c>
      <c r="K183" s="441"/>
      <c r="L183" s="161">
        <v>0</v>
      </c>
    </row>
    <row r="184" spans="1:17" ht="20.100000000000001" customHeight="1">
      <c r="A184" s="411" t="s">
        <v>246</v>
      </c>
      <c r="B184" s="411"/>
      <c r="C184" s="159"/>
      <c r="F184" s="440"/>
      <c r="G184" s="441"/>
      <c r="H184" s="441"/>
      <c r="I184" s="441"/>
      <c r="J184" s="440"/>
      <c r="K184" s="441"/>
      <c r="L184" s="441"/>
    </row>
    <row r="185" spans="1:17" ht="20.100000000000001" customHeight="1">
      <c r="A185" s="411"/>
      <c r="B185" s="411" t="s">
        <v>198</v>
      </c>
      <c r="C185" s="159"/>
      <c r="F185" s="452">
        <v>1670941</v>
      </c>
      <c r="G185" s="441"/>
      <c r="H185" s="418">
        <v>3894481</v>
      </c>
      <c r="I185" s="441"/>
      <c r="J185" s="452">
        <v>1670941</v>
      </c>
      <c r="K185" s="441"/>
      <c r="L185" s="418">
        <v>3894481</v>
      </c>
    </row>
    <row r="186" spans="1:17" ht="6" customHeight="1">
      <c r="A186" s="411"/>
      <c r="B186" s="411"/>
      <c r="C186" s="159"/>
      <c r="F186" s="406"/>
      <c r="G186" s="152"/>
      <c r="H186" s="152"/>
      <c r="I186" s="152"/>
      <c r="J186" s="406"/>
      <c r="K186" s="152"/>
      <c r="L186" s="152"/>
    </row>
    <row r="187" spans="1:17" ht="20.100000000000001" customHeight="1" thickBot="1">
      <c r="A187" s="139" t="s">
        <v>186</v>
      </c>
      <c r="B187" s="140"/>
      <c r="C187" s="159"/>
      <c r="F187" s="453">
        <f>SUM(F182:F186)</f>
        <v>1415832555</v>
      </c>
      <c r="G187" s="393"/>
      <c r="H187" s="454">
        <f>SUM(H182:H186)</f>
        <v>688340777</v>
      </c>
      <c r="I187" s="393"/>
      <c r="J187" s="453">
        <f>SUM(J182:J186)</f>
        <v>1108320017</v>
      </c>
      <c r="K187" s="393"/>
      <c r="L187" s="454">
        <f>SUM(L182:L186)</f>
        <v>594912021</v>
      </c>
    </row>
    <row r="188" spans="1:17" ht="20.100000000000001" customHeight="1" thickTop="1">
      <c r="A188" s="139"/>
      <c r="B188" s="140"/>
      <c r="C188" s="159"/>
      <c r="F188" s="392"/>
      <c r="G188" s="393"/>
      <c r="H188" s="393"/>
      <c r="I188" s="393"/>
      <c r="J188" s="392"/>
      <c r="K188" s="393"/>
      <c r="L188" s="393"/>
    </row>
    <row r="189" spans="1:17" ht="20.100000000000001" customHeight="1">
      <c r="A189" s="135" t="s">
        <v>187</v>
      </c>
      <c r="F189" s="412"/>
      <c r="J189" s="412"/>
    </row>
    <row r="190" spans="1:17" ht="5.45" customHeight="1">
      <c r="A190" s="411"/>
      <c r="B190" s="411"/>
      <c r="C190" s="159"/>
      <c r="F190" s="412"/>
      <c r="J190" s="412"/>
    </row>
    <row r="191" spans="1:17" ht="20.100000000000001" customHeight="1">
      <c r="A191" s="411" t="s">
        <v>188</v>
      </c>
      <c r="B191" s="411"/>
      <c r="C191" s="411"/>
      <c r="F191" s="406">
        <v>22500</v>
      </c>
      <c r="G191" s="455"/>
      <c r="H191" s="152">
        <v>22500</v>
      </c>
      <c r="I191" s="455"/>
      <c r="J191" s="196">
        <v>0</v>
      </c>
      <c r="K191" s="455"/>
      <c r="L191" s="161">
        <v>0</v>
      </c>
    </row>
    <row r="192" spans="1:17" ht="20.100000000000001" customHeight="1">
      <c r="A192" s="411" t="s">
        <v>189</v>
      </c>
      <c r="B192" s="411"/>
      <c r="C192" s="411"/>
      <c r="D192" s="382">
        <v>19</v>
      </c>
      <c r="F192" s="406">
        <v>176907960</v>
      </c>
      <c r="G192" s="152"/>
      <c r="H192" s="152">
        <v>520365844</v>
      </c>
      <c r="I192" s="152"/>
      <c r="J192" s="406">
        <v>91703100</v>
      </c>
      <c r="K192" s="152"/>
      <c r="L192" s="152">
        <v>133892372</v>
      </c>
      <c r="Q192" s="456"/>
    </row>
    <row r="193" spans="1:17" ht="20.100000000000001" customHeight="1">
      <c r="A193" s="71" t="s">
        <v>314</v>
      </c>
      <c r="B193" s="411"/>
      <c r="C193" s="411"/>
      <c r="F193" s="196">
        <v>0</v>
      </c>
      <c r="G193" s="152"/>
      <c r="H193" s="161">
        <v>0</v>
      </c>
      <c r="I193" s="152"/>
      <c r="J193" s="406">
        <v>4000000</v>
      </c>
      <c r="K193" s="152"/>
      <c r="L193" s="161">
        <v>0</v>
      </c>
      <c r="Q193" s="456"/>
    </row>
    <row r="194" spans="1:17" ht="20.100000000000001" customHeight="1">
      <c r="A194" s="71" t="s">
        <v>315</v>
      </c>
      <c r="B194" s="411"/>
      <c r="C194" s="411"/>
      <c r="F194" s="196">
        <v>0</v>
      </c>
      <c r="G194" s="152"/>
      <c r="H194" s="161">
        <v>0</v>
      </c>
      <c r="I194" s="152"/>
      <c r="J194" s="406">
        <v>4000000</v>
      </c>
      <c r="K194" s="152"/>
      <c r="L194" s="161">
        <v>0</v>
      </c>
    </row>
    <row r="195" spans="1:17" ht="20.100000000000001" customHeight="1">
      <c r="A195" s="411" t="s">
        <v>190</v>
      </c>
      <c r="B195" s="411"/>
      <c r="C195" s="411"/>
      <c r="D195" s="382">
        <v>19</v>
      </c>
      <c r="F195" s="406">
        <v>9084300</v>
      </c>
      <c r="G195" s="152"/>
      <c r="H195" s="152">
        <v>11484129</v>
      </c>
      <c r="I195" s="152"/>
      <c r="J195" s="196">
        <v>40000</v>
      </c>
      <c r="K195" s="152"/>
      <c r="L195" s="161">
        <v>0</v>
      </c>
    </row>
    <row r="196" spans="1:17" ht="20.100000000000001" customHeight="1">
      <c r="A196" s="411" t="s">
        <v>191</v>
      </c>
      <c r="B196" s="411"/>
      <c r="C196" s="411"/>
      <c r="D196" s="382">
        <v>19</v>
      </c>
      <c r="F196" s="406">
        <v>20849268</v>
      </c>
      <c r="H196" s="152">
        <v>16090202</v>
      </c>
      <c r="J196" s="406">
        <v>20834268</v>
      </c>
      <c r="L196" s="152">
        <v>15889528</v>
      </c>
    </row>
    <row r="197" spans="1:17" ht="20.100000000000001" customHeight="1">
      <c r="A197" s="411" t="s">
        <v>192</v>
      </c>
      <c r="B197" s="411"/>
      <c r="C197" s="411"/>
      <c r="D197" s="382">
        <v>19</v>
      </c>
      <c r="F197" s="406">
        <v>91181921</v>
      </c>
      <c r="H197" s="152">
        <v>129683260</v>
      </c>
      <c r="J197" s="406">
        <v>15608195</v>
      </c>
      <c r="L197" s="152">
        <v>11320462</v>
      </c>
    </row>
    <row r="198" spans="1:17" ht="20.100000000000001" customHeight="1">
      <c r="A198" s="457" t="s">
        <v>266</v>
      </c>
      <c r="B198" s="411"/>
      <c r="C198" s="411"/>
      <c r="F198" s="406"/>
      <c r="H198" s="152"/>
      <c r="J198" s="406"/>
      <c r="L198" s="152"/>
    </row>
    <row r="199" spans="1:17" ht="20.100000000000001" customHeight="1">
      <c r="A199" s="457"/>
      <c r="B199" s="411" t="s">
        <v>267</v>
      </c>
      <c r="C199" s="411"/>
      <c r="F199" s="196">
        <v>0</v>
      </c>
      <c r="H199" s="152">
        <v>74307441</v>
      </c>
      <c r="J199" s="196">
        <v>0</v>
      </c>
      <c r="L199" s="161">
        <v>0</v>
      </c>
    </row>
    <row r="200" spans="1:17" ht="20.100000000000001" customHeight="1">
      <c r="A200" s="411" t="s">
        <v>236</v>
      </c>
      <c r="B200" s="411"/>
      <c r="C200" s="411"/>
      <c r="F200" s="406"/>
      <c r="H200" s="152"/>
      <c r="J200" s="406"/>
      <c r="L200" s="152"/>
    </row>
    <row r="201" spans="1:17" ht="20.100000000000001" customHeight="1">
      <c r="A201" s="411"/>
      <c r="B201" s="458" t="s">
        <v>237</v>
      </c>
      <c r="C201" s="411"/>
      <c r="D201" s="382">
        <v>16</v>
      </c>
      <c r="F201" s="406">
        <v>17982515</v>
      </c>
      <c r="H201" s="152">
        <v>113600963</v>
      </c>
      <c r="J201" s="406">
        <v>15933153</v>
      </c>
      <c r="L201" s="152">
        <v>8902852</v>
      </c>
    </row>
    <row r="202" spans="1:17" ht="20.100000000000001" customHeight="1">
      <c r="A202" s="411"/>
      <c r="B202" s="458" t="s">
        <v>238</v>
      </c>
      <c r="C202" s="411"/>
      <c r="F202" s="196">
        <v>0</v>
      </c>
      <c r="H202" s="152">
        <v>12000</v>
      </c>
      <c r="I202" s="399"/>
      <c r="J202" s="196">
        <v>0</v>
      </c>
      <c r="L202" s="161">
        <v>0</v>
      </c>
    </row>
    <row r="203" spans="1:17" ht="20.100000000000001" customHeight="1">
      <c r="A203" s="411" t="s">
        <v>241</v>
      </c>
      <c r="B203" s="458"/>
      <c r="C203" s="411"/>
      <c r="F203" s="406">
        <v>30879000</v>
      </c>
      <c r="H203" s="152">
        <v>12784140</v>
      </c>
      <c r="J203" s="196">
        <v>0</v>
      </c>
      <c r="K203" s="455"/>
      <c r="L203" s="161">
        <v>0</v>
      </c>
    </row>
    <row r="204" spans="1:17" ht="20.100000000000001" customHeight="1">
      <c r="A204" s="457" t="s">
        <v>250</v>
      </c>
      <c r="B204" s="411"/>
      <c r="C204" s="411"/>
      <c r="D204" s="382">
        <v>16</v>
      </c>
      <c r="F204" s="196">
        <v>2707298</v>
      </c>
      <c r="H204" s="161">
        <v>0</v>
      </c>
      <c r="J204" s="196">
        <v>0</v>
      </c>
      <c r="L204" s="161">
        <v>0</v>
      </c>
    </row>
    <row r="205" spans="1:17" ht="20.100000000000001" customHeight="1">
      <c r="A205" s="71" t="s">
        <v>316</v>
      </c>
      <c r="B205" s="459"/>
      <c r="C205" s="411"/>
      <c r="F205" s="406"/>
      <c r="H205" s="152"/>
      <c r="J205" s="196"/>
      <c r="K205" s="455"/>
      <c r="L205" s="161"/>
    </row>
    <row r="206" spans="1:17" ht="20.100000000000001" customHeight="1">
      <c r="A206" s="20"/>
      <c r="B206" s="10" t="s">
        <v>317</v>
      </c>
      <c r="C206" s="411"/>
      <c r="D206" s="382">
        <v>13</v>
      </c>
      <c r="F206" s="406">
        <v>14000000</v>
      </c>
      <c r="H206" s="161">
        <v>0</v>
      </c>
      <c r="J206" s="196">
        <v>14000000</v>
      </c>
      <c r="K206" s="455"/>
      <c r="L206" s="161">
        <v>0</v>
      </c>
    </row>
    <row r="207" spans="1:17" ht="20.100000000000001" customHeight="1">
      <c r="A207" s="411"/>
      <c r="B207" s="411"/>
      <c r="C207" s="411"/>
      <c r="F207" s="406"/>
      <c r="H207" s="152"/>
      <c r="J207" s="406"/>
      <c r="L207" s="152"/>
    </row>
    <row r="208" spans="1:17" ht="20.100000000000001" customHeight="1">
      <c r="A208" s="460" t="s">
        <v>193</v>
      </c>
      <c r="B208" s="461"/>
      <c r="C208" s="462"/>
      <c r="D208" s="461"/>
      <c r="E208" s="463"/>
      <c r="F208" s="406"/>
      <c r="H208" s="152"/>
      <c r="J208" s="406"/>
      <c r="L208" s="152"/>
    </row>
    <row r="209" spans="1:12" ht="20.100000000000001" customHeight="1">
      <c r="A209" s="464" t="s">
        <v>54</v>
      </c>
      <c r="B209" s="461"/>
      <c r="C209" s="462"/>
      <c r="D209" s="461"/>
      <c r="E209" s="463"/>
      <c r="F209" s="406"/>
      <c r="H209" s="152"/>
      <c r="J209" s="406"/>
      <c r="L209" s="152"/>
    </row>
    <row r="210" spans="1:12" ht="20.100000000000001" customHeight="1">
      <c r="A210" s="464"/>
      <c r="B210" s="462" t="s">
        <v>194</v>
      </c>
      <c r="C210" s="462"/>
      <c r="E210" s="463"/>
      <c r="F210" s="406">
        <v>212415223</v>
      </c>
      <c r="H210" s="152">
        <v>244567253</v>
      </c>
      <c r="J210" s="406">
        <v>21126810</v>
      </c>
      <c r="L210" s="152">
        <v>30121131</v>
      </c>
    </row>
    <row r="211" spans="1:12" ht="20.100000000000001" customHeight="1">
      <c r="A211" s="464"/>
      <c r="B211" s="462" t="s">
        <v>195</v>
      </c>
      <c r="C211" s="462"/>
      <c r="E211" s="463"/>
      <c r="F211" s="406">
        <v>115616492</v>
      </c>
      <c r="H211" s="152">
        <v>17313143</v>
      </c>
      <c r="J211" s="406">
        <v>96605019</v>
      </c>
      <c r="L211" s="152">
        <v>1759387</v>
      </c>
    </row>
    <row r="212" spans="1:12" ht="20.100000000000001" customHeight="1">
      <c r="A212" s="464"/>
      <c r="B212" s="462" t="s">
        <v>231</v>
      </c>
      <c r="C212" s="462"/>
      <c r="D212" s="382">
        <v>17</v>
      </c>
      <c r="E212" s="463"/>
      <c r="F212" s="406">
        <v>17867365</v>
      </c>
      <c r="H212" s="152">
        <v>-2829827</v>
      </c>
      <c r="J212" s="406">
        <v>17867365</v>
      </c>
      <c r="L212" s="152">
        <v>-170185</v>
      </c>
    </row>
    <row r="213" spans="1:12" ht="20.100000000000001" customHeight="1">
      <c r="A213" s="464"/>
      <c r="B213" s="462" t="s">
        <v>239</v>
      </c>
      <c r="C213" s="462"/>
      <c r="E213" s="463"/>
      <c r="F213" s="406">
        <v>-104277128</v>
      </c>
      <c r="H213" s="152">
        <v>-7337163</v>
      </c>
      <c r="I213" s="152"/>
      <c r="J213" s="196">
        <v>0</v>
      </c>
      <c r="K213" s="152"/>
      <c r="L213" s="161">
        <v>0</v>
      </c>
    </row>
    <row r="214" spans="1:12" ht="20.100000000000001" customHeight="1">
      <c r="A214" s="464"/>
      <c r="B214" s="405" t="s">
        <v>318</v>
      </c>
      <c r="C214" s="462"/>
      <c r="D214" s="152"/>
      <c r="E214" s="463"/>
      <c r="F214" s="196">
        <v>-541577</v>
      </c>
      <c r="H214" s="161">
        <v>0</v>
      </c>
      <c r="J214" s="196">
        <v>-541577</v>
      </c>
      <c r="L214" s="161">
        <v>0</v>
      </c>
    </row>
    <row r="215" spans="1:12" ht="20.100000000000001" customHeight="1">
      <c r="A215" s="464"/>
      <c r="B215" s="462" t="s">
        <v>232</v>
      </c>
      <c r="C215" s="462"/>
      <c r="E215" s="463"/>
      <c r="F215" s="406">
        <v>7184481</v>
      </c>
      <c r="H215" s="152">
        <v>10094621</v>
      </c>
      <c r="J215" s="406">
        <v>3226417</v>
      </c>
      <c r="L215" s="152">
        <v>727423</v>
      </c>
    </row>
    <row r="216" spans="1:12" ht="20.100000000000001" customHeight="1">
      <c r="A216" s="411"/>
      <c r="B216" s="462" t="s">
        <v>196</v>
      </c>
      <c r="C216" s="462"/>
      <c r="F216" s="406">
        <v>-37434346</v>
      </c>
      <c r="H216" s="152">
        <v>-42067070</v>
      </c>
      <c r="J216" s="406">
        <v>-13396143</v>
      </c>
      <c r="L216" s="152">
        <v>-8707747</v>
      </c>
    </row>
    <row r="217" spans="1:12" ht="20.100000000000001" customHeight="1">
      <c r="A217" s="411"/>
      <c r="B217" s="462" t="s">
        <v>245</v>
      </c>
      <c r="C217" s="462"/>
      <c r="F217" s="406">
        <v>210830511</v>
      </c>
      <c r="H217" s="152">
        <v>219740957</v>
      </c>
      <c r="J217" s="406">
        <v>124887891</v>
      </c>
      <c r="L217" s="152">
        <v>23730009</v>
      </c>
    </row>
    <row r="218" spans="1:12" ht="20.100000000000001" customHeight="1">
      <c r="A218" s="411"/>
      <c r="B218" s="411"/>
      <c r="C218" s="411"/>
      <c r="F218" s="152"/>
      <c r="H218" s="152"/>
      <c r="J218" s="455"/>
      <c r="L218" s="399"/>
    </row>
    <row r="219" spans="1:12" ht="20.100000000000001" customHeight="1">
      <c r="A219" s="411"/>
      <c r="B219" s="411"/>
      <c r="C219" s="411"/>
      <c r="F219" s="152"/>
      <c r="H219" s="152"/>
      <c r="J219" s="455"/>
      <c r="L219" s="399"/>
    </row>
    <row r="220" spans="1:12" ht="20.100000000000001" customHeight="1">
      <c r="A220" s="411"/>
      <c r="B220" s="411"/>
      <c r="C220" s="411"/>
      <c r="F220" s="152"/>
      <c r="H220" s="152"/>
      <c r="J220" s="455"/>
      <c r="L220" s="399"/>
    </row>
    <row r="221" spans="1:12" ht="20.100000000000001" customHeight="1">
      <c r="A221" s="411"/>
      <c r="B221" s="411"/>
      <c r="C221" s="411"/>
      <c r="F221" s="152"/>
      <c r="H221" s="152"/>
      <c r="J221" s="455"/>
      <c r="L221" s="399"/>
    </row>
    <row r="222" spans="1:12" ht="20.100000000000001" customHeight="1">
      <c r="A222" s="411"/>
      <c r="B222" s="411"/>
      <c r="C222" s="411"/>
      <c r="F222" s="152"/>
      <c r="H222" s="152"/>
      <c r="J222" s="455"/>
      <c r="L222" s="399"/>
    </row>
    <row r="223" spans="1:12" ht="20.100000000000001" customHeight="1">
      <c r="A223" s="411"/>
      <c r="B223" s="411"/>
      <c r="C223" s="411"/>
      <c r="F223" s="152"/>
      <c r="H223" s="152"/>
      <c r="J223" s="455"/>
      <c r="L223" s="399"/>
    </row>
    <row r="224" spans="1:12" ht="20.100000000000001" customHeight="1">
      <c r="A224" s="411"/>
      <c r="B224" s="411"/>
      <c r="C224" s="411"/>
      <c r="F224" s="152"/>
      <c r="H224" s="152"/>
      <c r="J224" s="455"/>
      <c r="L224" s="399"/>
    </row>
    <row r="225" spans="1:12" ht="9" customHeight="1">
      <c r="A225" s="411"/>
      <c r="B225" s="411"/>
      <c r="C225" s="411"/>
      <c r="F225" s="152"/>
      <c r="H225" s="152"/>
      <c r="J225" s="455"/>
      <c r="L225" s="399"/>
    </row>
    <row r="226" spans="1:12" ht="22.15" customHeight="1">
      <c r="A226" s="417" t="str">
        <f>A171</f>
        <v>หมายเหตุประกอบข้อมูลทางการเงินในหน้า 16 ถึง 50 เป็นส่วนหนึ่งของข้อมูลทางการเงินระหว่างกาลนี้</v>
      </c>
      <c r="B226" s="217"/>
      <c r="C226" s="184"/>
      <c r="D226" s="384"/>
      <c r="E226" s="184"/>
      <c r="F226" s="418"/>
      <c r="G226" s="418"/>
      <c r="H226" s="418"/>
      <c r="I226" s="419"/>
      <c r="J226" s="419"/>
      <c r="K226" s="419"/>
      <c r="L226" s="419"/>
    </row>
  </sheetData>
  <mergeCells count="9">
    <mergeCell ref="F176:H176"/>
    <mergeCell ref="J176:L176"/>
    <mergeCell ref="F5:H5"/>
    <mergeCell ref="J5:L5"/>
    <mergeCell ref="F61:H61"/>
    <mergeCell ref="J61:L61"/>
    <mergeCell ref="A109:L109"/>
    <mergeCell ref="F114:H114"/>
    <mergeCell ref="J114:L114"/>
  </mergeCells>
  <pageMargins left="0.8" right="0.5" top="0.5" bottom="0.6" header="0.49" footer="0.4"/>
  <pageSetup paperSize="9" scale="75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P2-5 TH</vt:lpstr>
      <vt:lpstr>P6-7 three-month</vt:lpstr>
      <vt:lpstr>P8-9 nine-month</vt:lpstr>
      <vt:lpstr>10</vt:lpstr>
      <vt:lpstr>11</vt:lpstr>
      <vt:lpstr>12-15</vt:lpstr>
      <vt:lpstr>' P2-5 TH'!Print_Area</vt:lpstr>
      <vt:lpstr>'12-15'!Print_Area</vt:lpstr>
      <vt:lpstr>'P6-7 three-month'!Print_Area</vt:lpstr>
      <vt:lpstr>'P8-9 nine-month'!Print_Area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Priyakorn Gateworasoontorn</dc:creator>
  <cp:lastModifiedBy>Praphensri Puttaluck</cp:lastModifiedBy>
  <cp:lastPrinted>2022-11-11T06:25:14Z</cp:lastPrinted>
  <dcterms:created xsi:type="dcterms:W3CDTF">2020-07-30T09:57:31Z</dcterms:created>
  <dcterms:modified xsi:type="dcterms:W3CDTF">2022-11-11T06:25:18Z</dcterms:modified>
</cp:coreProperties>
</file>