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kwczlMl26GzrNbW6Luu8LO6uJbbS9SGW\G.MORE Q3'65\MORE\FS_ส่งลูกค้า\FS\FS\EN\"/>
    </mc:Choice>
  </mc:AlternateContent>
  <xr:revisionPtr revIDLastSave="0" documentId="13_ncr:1_{F4C0B711-28C7-434A-BD5A-5723D89F3235}" xr6:coauthVersionLast="47" xr6:coauthVersionMax="47" xr10:uidLastSave="{00000000-0000-0000-0000-000000000000}"/>
  <bookViews>
    <workbookView xWindow="-108" yWindow="-108" windowWidth="23256" windowHeight="12456" tabRatio="843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 3M" sheetId="7" r:id="rId4"/>
    <sheet name="P&amp;L 9M" sheetId="12" r:id="rId5"/>
    <sheet name="conso" sheetId="9" r:id="rId6"/>
    <sheet name="Separate" sheetId="6" r:id="rId7"/>
    <sheet name="CF" sheetId="11" r:id="rId8"/>
  </sheets>
  <definedNames>
    <definedName name="_xlnm.Print_Area" localSheetId="2">BS!$A$1:$M$76</definedName>
    <definedName name="_xlnm.Print_Area" localSheetId="7">CF!$A$1:$K$80</definedName>
    <definedName name="_xlnm.Print_Area" localSheetId="5">conso!$A$1:$Y$20</definedName>
    <definedName name="_xlnm.Print_Area" localSheetId="3">'P&amp;L 3M'!$A$1:$K$55</definedName>
    <definedName name="_xlnm.Print_Area" localSheetId="4">'P&amp;L 9M'!$A$1:$K$55</definedName>
    <definedName name="_xlnm.Print_Area" localSheetId="6">Separate!$A$1:$N$15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1" l="1"/>
  <c r="I61" i="11"/>
  <c r="E61" i="11"/>
  <c r="I38" i="11"/>
  <c r="I71" i="11"/>
  <c r="E71" i="11"/>
  <c r="I33" i="11"/>
  <c r="W19" i="9"/>
  <c r="S19" i="9"/>
  <c r="I19" i="9"/>
  <c r="G19" i="9"/>
  <c r="E19" i="9"/>
  <c r="C19" i="9"/>
  <c r="W13" i="9"/>
  <c r="S13" i="9"/>
  <c r="G13" i="9"/>
  <c r="E13" i="9"/>
  <c r="C13" i="9"/>
  <c r="I53" i="12"/>
  <c r="G45" i="12"/>
  <c r="I35" i="12"/>
  <c r="G35" i="12"/>
  <c r="I34" i="12"/>
  <c r="E34" i="12"/>
  <c r="K28" i="12"/>
  <c r="G28" i="12"/>
  <c r="K24" i="12"/>
  <c r="I24" i="12"/>
  <c r="G24" i="12"/>
  <c r="K20" i="12"/>
  <c r="I20" i="12"/>
  <c r="G20" i="12"/>
  <c r="E20" i="12"/>
  <c r="G13" i="12"/>
  <c r="I13" i="12"/>
  <c r="E13" i="12"/>
  <c r="E20" i="7"/>
  <c r="I20" i="7"/>
  <c r="G17" i="8"/>
  <c r="K17" i="8"/>
  <c r="U11" i="9"/>
  <c r="Y11" i="9" s="1"/>
  <c r="S12" i="9"/>
  <c r="G49" i="12"/>
  <c r="G20" i="7"/>
  <c r="K20" i="7"/>
  <c r="G49" i="8"/>
  <c r="I49" i="8"/>
  <c r="K49" i="8"/>
  <c r="M49" i="8"/>
  <c r="I72" i="11" l="1"/>
  <c r="N13" i="6"/>
  <c r="N12" i="6" l="1"/>
  <c r="K33" i="11"/>
  <c r="G18" i="11"/>
  <c r="G33" i="11" s="1"/>
  <c r="G49" i="7"/>
  <c r="L9" i="6"/>
  <c r="M75" i="8" l="1"/>
  <c r="I34" i="7" l="1"/>
  <c r="N8" i="6" l="1"/>
  <c r="A3" i="9"/>
  <c r="G13" i="7" l="1"/>
  <c r="K61" i="11"/>
  <c r="Y17" i="9"/>
  <c r="I13" i="7"/>
  <c r="E13" i="7"/>
  <c r="K13" i="12"/>
  <c r="K13" i="7"/>
  <c r="E22" i="12" l="1"/>
  <c r="E24" i="12" s="1"/>
  <c r="G22" i="12"/>
  <c r="I22" i="12"/>
  <c r="K22" i="12"/>
  <c r="I26" i="12" l="1"/>
  <c r="I28" i="12" s="1"/>
  <c r="I43" i="12" s="1"/>
  <c r="G26" i="12"/>
  <c r="K26" i="12"/>
  <c r="E26" i="12"/>
  <c r="E33" i="11" l="1"/>
  <c r="E28" i="12"/>
  <c r="K35" i="12"/>
  <c r="K48" i="12" s="1"/>
  <c r="K43" i="12"/>
  <c r="K53" i="12" s="1"/>
  <c r="G43" i="12"/>
  <c r="G53" i="12" s="1"/>
  <c r="G50" i="12"/>
  <c r="G48" i="12" s="1"/>
  <c r="I48" i="12"/>
  <c r="J9" i="6"/>
  <c r="N9" i="6" s="1"/>
  <c r="G22" i="7"/>
  <c r="G31" i="8"/>
  <c r="E35" i="12" l="1"/>
  <c r="E50" i="12" s="1"/>
  <c r="E48" i="12" s="1"/>
  <c r="E45" i="12"/>
  <c r="E43" i="12" s="1"/>
  <c r="G24" i="7"/>
  <c r="G26" i="7" s="1"/>
  <c r="G28" i="7" s="1"/>
  <c r="J10" i="6"/>
  <c r="H10" i="6"/>
  <c r="F10" i="6"/>
  <c r="D10" i="6"/>
  <c r="I12" i="9" l="1"/>
  <c r="E53" i="12"/>
  <c r="E34" i="7"/>
  <c r="I13" i="9" l="1"/>
  <c r="U12" i="9"/>
  <c r="H14" i="6"/>
  <c r="L14" i="6"/>
  <c r="F14" i="6"/>
  <c r="D14" i="6"/>
  <c r="Y12" i="9" l="1"/>
  <c r="L10" i="6"/>
  <c r="U15" i="9"/>
  <c r="U19" i="9" s="1"/>
  <c r="J19" i="9"/>
  <c r="K19" i="9"/>
  <c r="L19" i="9"/>
  <c r="M19" i="9"/>
  <c r="N19" i="9"/>
  <c r="P19" i="9"/>
  <c r="Q19" i="9"/>
  <c r="N10" i="6" l="1"/>
  <c r="K73" i="8"/>
  <c r="K75" i="8" s="1"/>
  <c r="Y15" i="9"/>
  <c r="O15" i="9"/>
  <c r="M55" i="8" l="1"/>
  <c r="K55" i="8"/>
  <c r="G55" i="8"/>
  <c r="I55" i="8"/>
  <c r="K4" i="11"/>
  <c r="K42" i="11" s="1"/>
  <c r="N4" i="6"/>
  <c r="A3" i="6"/>
  <c r="A41" i="11" s="1"/>
  <c r="M35" i="8"/>
  <c r="K31" i="8"/>
  <c r="I31" i="8"/>
  <c r="M31" i="8"/>
  <c r="K71" i="11"/>
  <c r="G71" i="11"/>
  <c r="I43" i="11"/>
  <c r="E43" i="11"/>
  <c r="O9" i="9"/>
  <c r="U9" i="9" s="1"/>
  <c r="O19" i="9"/>
  <c r="K13" i="9"/>
  <c r="K22" i="7"/>
  <c r="K56" i="8"/>
  <c r="I56" i="8"/>
  <c r="G56" i="8"/>
  <c r="M56" i="8"/>
  <c r="M17" i="8"/>
  <c r="I17" i="8"/>
  <c r="D603" i="6"/>
  <c r="D605" i="6" s="1"/>
  <c r="D613" i="6"/>
  <c r="D630" i="6"/>
  <c r="D636" i="6"/>
  <c r="M13" i="9"/>
  <c r="Y9" i="9" l="1"/>
  <c r="Y13" i="9" s="1"/>
  <c r="U13" i="9"/>
  <c r="K24" i="7"/>
  <c r="K26" i="7" s="1"/>
  <c r="K28" i="7" s="1"/>
  <c r="M32" i="8"/>
  <c r="E22" i="7"/>
  <c r="O13" i="9"/>
  <c r="D637" i="6"/>
  <c r="D643" i="6" s="1"/>
  <c r="D614" i="6"/>
  <c r="D615" i="6" s="1"/>
  <c r="I22" i="7"/>
  <c r="I24" i="7" s="1"/>
  <c r="I75" i="8"/>
  <c r="I32" i="8"/>
  <c r="K32" i="8"/>
  <c r="G32" i="8"/>
  <c r="K35" i="7" l="1"/>
  <c r="K48" i="7" s="1"/>
  <c r="K43" i="7"/>
  <c r="K53" i="7" s="1"/>
  <c r="E24" i="7"/>
  <c r="E26" i="7" s="1"/>
  <c r="E28" i="7" s="1"/>
  <c r="E45" i="7" s="1"/>
  <c r="E43" i="7" s="1"/>
  <c r="I26" i="7"/>
  <c r="I28" i="7" s="1"/>
  <c r="G35" i="7"/>
  <c r="D640" i="6"/>
  <c r="I35" i="7" l="1"/>
  <c r="I48" i="7" s="1"/>
  <c r="I43" i="7"/>
  <c r="I53" i="7" s="1"/>
  <c r="G45" i="7"/>
  <c r="E53" i="7"/>
  <c r="E35" i="7"/>
  <c r="E50" i="7" s="1"/>
  <c r="E48" i="7" s="1"/>
  <c r="G38" i="11"/>
  <c r="E38" i="11"/>
  <c r="E72" i="11" s="1"/>
  <c r="G43" i="7" l="1"/>
  <c r="G53" i="7" s="1"/>
  <c r="G50" i="7"/>
  <c r="G48" i="7" s="1"/>
  <c r="G72" i="11"/>
  <c r="G75" i="11" s="1"/>
  <c r="I75" i="11"/>
  <c r="K38" i="11"/>
  <c r="J14" i="6"/>
  <c r="N14" i="6" s="1"/>
  <c r="E75" i="11"/>
  <c r="K72" i="11" l="1"/>
  <c r="K75" i="11" s="1"/>
  <c r="M76" i="8"/>
  <c r="K76" i="8" l="1"/>
  <c r="I76" i="8"/>
  <c r="Y18" i="9" l="1"/>
  <c r="Y19" i="9" s="1"/>
  <c r="G73" i="8" l="1"/>
  <c r="G75" i="8" s="1"/>
  <c r="G76" i="8" s="1"/>
</calcChain>
</file>

<file path=xl/sharedStrings.xml><?xml version="1.0" encoding="utf-8"?>
<sst xmlns="http://schemas.openxmlformats.org/spreadsheetml/2006/main" count="377" uniqueCount="252">
  <si>
    <t>Note</t>
  </si>
  <si>
    <t>Current assets</t>
  </si>
  <si>
    <t>Total current assets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</si>
  <si>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</si>
  <si>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</si>
  <si>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</si>
  <si>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</si>
  <si>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</si>
  <si>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</si>
  <si>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Assets</t>
  </si>
  <si>
    <t>Cash and cash equivalents</t>
  </si>
  <si>
    <t>Other current assets</t>
  </si>
  <si>
    <t>Total assets</t>
  </si>
  <si>
    <t>Liabilities and shareholders' equity</t>
  </si>
  <si>
    <t>Other current liabilities</t>
  </si>
  <si>
    <t>Total liabilities and shareholders' equity</t>
  </si>
  <si>
    <t>Share capital</t>
  </si>
  <si>
    <t xml:space="preserve">   Registered</t>
  </si>
  <si>
    <t>Total liabilities</t>
  </si>
  <si>
    <t>Revenues</t>
  </si>
  <si>
    <t>Total revenues</t>
  </si>
  <si>
    <t>Expenses</t>
  </si>
  <si>
    <t>Total expenses</t>
  </si>
  <si>
    <t xml:space="preserve">   Depreciation</t>
  </si>
  <si>
    <t>Other income</t>
  </si>
  <si>
    <t>Finance cost</t>
  </si>
  <si>
    <t>Administrative expenses</t>
  </si>
  <si>
    <t>Unappropriated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</si>
  <si>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</si>
  <si>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</si>
  <si>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</si>
  <si>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</si>
  <si>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</si>
  <si>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</si>
  <si>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</si>
  <si>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</si>
  <si>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</si>
  <si>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</si>
  <si>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</si>
  <si>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</si>
  <si>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</si>
  <si>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</si>
  <si>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</si>
  <si>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</si>
  <si>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</si>
  <si>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</si>
  <si>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</si>
  <si>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</si>
  <si>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</si>
  <si>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</si>
  <si>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</si>
  <si>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</si>
  <si>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</si>
  <si>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</si>
  <si>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</si>
  <si>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</si>
  <si>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</si>
  <si>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</si>
  <si>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</si>
  <si>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</si>
  <si>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</si>
  <si>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</si>
  <si>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</si>
  <si>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</si>
  <si>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</si>
  <si>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</si>
  <si>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</si>
  <si>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</si>
  <si>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</si>
  <si>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</si>
  <si>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</si>
  <si>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</si>
  <si>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</si>
  <si>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Equity attributable to owners of the Company</t>
  </si>
  <si>
    <t>Equity holders of the Company</t>
  </si>
  <si>
    <t>Share premium</t>
  </si>
  <si>
    <t>equity</t>
  </si>
  <si>
    <t>Other components of shareholders' equity</t>
  </si>
  <si>
    <t xml:space="preserve">Investment properties </t>
  </si>
  <si>
    <t>Service income</t>
  </si>
  <si>
    <t>Cost of sales</t>
  </si>
  <si>
    <t xml:space="preserve">Cost of services </t>
  </si>
  <si>
    <t>Share of loss from investments in associates</t>
  </si>
  <si>
    <t>components of</t>
  </si>
  <si>
    <t>ownership</t>
  </si>
  <si>
    <t>subsidiaries</t>
  </si>
  <si>
    <t>Retained earnings (deficit)</t>
  </si>
  <si>
    <t>Provision for legal case</t>
  </si>
  <si>
    <t xml:space="preserve">          shares of Baht 0.05 each)</t>
  </si>
  <si>
    <t xml:space="preserve">   associates, finance cost and income tax </t>
  </si>
  <si>
    <t>Current liabilities</t>
  </si>
  <si>
    <t>Inventories - net</t>
  </si>
  <si>
    <t>Investments in subsidiaries - net</t>
  </si>
  <si>
    <t>Trade and other current account receivables - net</t>
  </si>
  <si>
    <t>Income tax payable</t>
  </si>
  <si>
    <t>Trade and other current account payables</t>
  </si>
  <si>
    <t>MORE RETURN PUBLIC COMPANY LIMITED AND ITS SUBSIDIARIES</t>
  </si>
  <si>
    <t>STATEMENT OF FINANCIAL POSITION</t>
  </si>
  <si>
    <t>STATEMENT OF COMPREHENSIVE INCOME</t>
  </si>
  <si>
    <t>STATEMENT OF CHANGES IN SHAREHOLDERS' EQUITY</t>
  </si>
  <si>
    <t xml:space="preserve">STATEMENT OF CASH FLOWS </t>
  </si>
  <si>
    <t>Liabilities finance leases</t>
  </si>
  <si>
    <t xml:space="preserve">   Cash received interest</t>
  </si>
  <si>
    <t xml:space="preserve">   Cash received from disposals of equipment</t>
  </si>
  <si>
    <t xml:space="preserve">   Cash paid for acquisition of leasehold improvement and equipment</t>
  </si>
  <si>
    <t xml:space="preserve">Net cash flows from (used in) investing activities </t>
  </si>
  <si>
    <t>STATEMENT OF CASH FLOWS (CONTINUED)</t>
  </si>
  <si>
    <t>STATEMENT OF FINANCIAL POSITION (CONTINUED)</t>
  </si>
  <si>
    <t xml:space="preserve">   Cash paid for investment in subsidiaries</t>
  </si>
  <si>
    <t>STATEMENT OF CHANGES IN SHAREHOLDERS' EQUITY (CONTINUED)</t>
  </si>
  <si>
    <t xml:space="preserve"> Adjustments to reconcile net profit to cash (paid)</t>
  </si>
  <si>
    <t>Sales income</t>
  </si>
  <si>
    <t xml:space="preserve">Gain (losses) on </t>
  </si>
  <si>
    <t>of  benefit plans</t>
  </si>
  <si>
    <t xml:space="preserve">      6,530,871,595 ordinary shares of Baht 0.05 each</t>
  </si>
  <si>
    <t>Profit (loss) attributable to</t>
  </si>
  <si>
    <t xml:space="preserve">   Cash paid for interest </t>
  </si>
  <si>
    <t xml:space="preserve">   Cash paid for income tax </t>
  </si>
  <si>
    <t xml:space="preserve">   Cash paid for liability of financial lease</t>
  </si>
  <si>
    <t xml:space="preserve"> </t>
  </si>
  <si>
    <t>Other current financial assets</t>
  </si>
  <si>
    <t xml:space="preserve"> Net cash provided (used in) by operating activities </t>
  </si>
  <si>
    <t xml:space="preserve">Net cash flows provided by (used in) from operating activities </t>
  </si>
  <si>
    <t>Short - term loans from related parties and person</t>
  </si>
  <si>
    <t>Short - term loans from other person</t>
  </si>
  <si>
    <t xml:space="preserve">   Depreciation assets muts be transferred at the end of concession of subsidiary</t>
  </si>
  <si>
    <t xml:space="preserve">   Cash paid for intangible assets</t>
  </si>
  <si>
    <t xml:space="preserve"> Total adjustment of recognized  profit (loss)</t>
  </si>
  <si>
    <t xml:space="preserve">   Cash received from right of use</t>
  </si>
  <si>
    <t xml:space="preserve">Consolidated financial statements </t>
  </si>
  <si>
    <t>Separate financial statements</t>
  </si>
  <si>
    <t xml:space="preserve">   Cash received from debt settlement</t>
  </si>
  <si>
    <t xml:space="preserve">   Cash paid estimates for guarantee obligations</t>
  </si>
  <si>
    <t xml:space="preserve">   Cash received from minority shareholders</t>
  </si>
  <si>
    <t>Other intangible assets - net</t>
  </si>
  <si>
    <t xml:space="preserve">   Adjusted inventories decrease </t>
  </si>
  <si>
    <t xml:space="preserve">   Adjusted other current liabilities increase (decrease)</t>
  </si>
  <si>
    <t xml:space="preserve">   Cash paid for capital increase shares in  subsidiaries</t>
  </si>
  <si>
    <t xml:space="preserve">   Cash paid for right of use</t>
  </si>
  <si>
    <t>Profit (loss) before income tax expenses</t>
  </si>
  <si>
    <t xml:space="preserve">   Cash received from short - term loans - related parties</t>
  </si>
  <si>
    <t xml:space="preserve">   Cash paid for short - term loans - related parties</t>
  </si>
  <si>
    <t xml:space="preserve">   Cash received from short - term loans - other companies</t>
  </si>
  <si>
    <t xml:space="preserve">   Adjusted finance cost</t>
  </si>
  <si>
    <t xml:space="preserve">   Adjusted interest income</t>
  </si>
  <si>
    <t xml:space="preserve">Other non - current financial assets </t>
  </si>
  <si>
    <t xml:space="preserve">   Net cash and cash equivalents increase (decrease)</t>
  </si>
  <si>
    <t>December 31, 2021</t>
  </si>
  <si>
    <t xml:space="preserve">      9,075,871,595 ordinary shares of Baht 0.05 each</t>
  </si>
  <si>
    <t>Deferred tax assets</t>
  </si>
  <si>
    <t>Deferred tax liabilities</t>
  </si>
  <si>
    <t xml:space="preserve"> Share premium </t>
  </si>
  <si>
    <t>Appropriated -statutory reserve</t>
  </si>
  <si>
    <t>Issued and fully paid-up share capital</t>
  </si>
  <si>
    <t>Equity attributable to non-controlling interest os the subsidiaries</t>
  </si>
  <si>
    <t xml:space="preserve">   Cash received short - term loans - related persons</t>
  </si>
  <si>
    <t>Plant, properties and equipment - net</t>
  </si>
  <si>
    <t>(Unit: Thousand Baht)</t>
  </si>
  <si>
    <t>Consolidated financial statements</t>
  </si>
  <si>
    <t>(Unaudited</t>
  </si>
  <si>
    <t xml:space="preserve"> reviewed)</t>
  </si>
  <si>
    <t>(Audited)</t>
  </si>
  <si>
    <t>"UNAUDITED"</t>
  </si>
  <si>
    <t>"REVIEWED"</t>
  </si>
  <si>
    <t>Balance as at January 1, 2021</t>
  </si>
  <si>
    <t>Balance as at January 1, 2022</t>
  </si>
  <si>
    <t>Profit comprehensive income for the period</t>
  </si>
  <si>
    <t xml:space="preserve">         (December 31, 2021: 6,530,871,595 ordinary</t>
  </si>
  <si>
    <t>Cash and cash equivalents at ending of the period</t>
  </si>
  <si>
    <t xml:space="preserve">   Cash and cash equivalents at beginning of the period</t>
  </si>
  <si>
    <t xml:space="preserve">Items that will not be reclassified </t>
  </si>
  <si>
    <t>Profit (loss) comprehensive income for the period</t>
  </si>
  <si>
    <t xml:space="preserve">   Adjusted transferred to expenses</t>
  </si>
  <si>
    <t xml:space="preserve">   Cash received deposit from disposals of investment in subsidiary</t>
  </si>
  <si>
    <t xml:space="preserve">   Cash from disposal subsidiaries</t>
  </si>
  <si>
    <t>Licensing for sale of treated water - net</t>
  </si>
  <si>
    <t xml:space="preserve">Goodwill </t>
  </si>
  <si>
    <t xml:space="preserve">         (December 31, 2021: 9,075,871,595 ordinary</t>
  </si>
  <si>
    <t>Total compehensive income for the period</t>
  </si>
  <si>
    <t>Allowance for expected credit loss (reverse)</t>
  </si>
  <si>
    <t xml:space="preserve">           - (Loss) from valuation of securities listed on the stock exchange</t>
  </si>
  <si>
    <t>Other compehensive (loss) for the period</t>
  </si>
  <si>
    <t xml:space="preserve">    net increase from change in investment in subsidiary</t>
  </si>
  <si>
    <t>Income tax expense</t>
  </si>
  <si>
    <t>Weighted average number of common shares (thousand share)</t>
  </si>
  <si>
    <t>Non - cash transection :</t>
  </si>
  <si>
    <t xml:space="preserve">   Purchase of vehicle under finance lease agreement</t>
  </si>
  <si>
    <t xml:space="preserve">   Share payables buying subsidiaries</t>
  </si>
  <si>
    <t>2,3</t>
  </si>
  <si>
    <t>Profit (loss) for period</t>
  </si>
  <si>
    <t>Gain from the measurement of warrants to purchase ordinary shares</t>
  </si>
  <si>
    <t>September 30, 2022</t>
  </si>
  <si>
    <t>FOR THE THREE - MONTH PERIOD ENDED SEPTEMBER 30, 2022</t>
  </si>
  <si>
    <t>Cost of distribution</t>
  </si>
  <si>
    <t>Allowance for guarantee obligation (reverse)</t>
  </si>
  <si>
    <t>FOR THE NINE - MONTH PERIOD ENDED SEPTEMBER 30, 2022</t>
  </si>
  <si>
    <t>Balance as at September 30, 2022</t>
  </si>
  <si>
    <t>Balance as at September 30, 2021</t>
  </si>
  <si>
    <t xml:space="preserve">   Adjusted allowance for expected credit loss (reverse)</t>
  </si>
  <si>
    <t xml:space="preserve">   Adjusted loss from value adjustments (reverse)</t>
  </si>
  <si>
    <t xml:space="preserve">   Adjusted accepted as property</t>
  </si>
  <si>
    <t xml:space="preserve">   Adjusted goodwill</t>
  </si>
  <si>
    <t xml:space="preserve">   Adjusted estimates for guarantee obligations (reverse)</t>
  </si>
  <si>
    <t xml:space="preserve">      subsequently to profit or loss (net of tax)</t>
  </si>
  <si>
    <t xml:space="preserve">   Cash paid for short - term loans - related parties and person</t>
  </si>
  <si>
    <t>Short - term loans to related parties - net</t>
  </si>
  <si>
    <t>Short - term loans to other company - net</t>
  </si>
  <si>
    <t>Non - current assets</t>
  </si>
  <si>
    <t>Trade and other non - current account receivables - net</t>
  </si>
  <si>
    <t>Other non - current assets</t>
  </si>
  <si>
    <t>Total non - current assets</t>
  </si>
  <si>
    <t>Non - current liabilities</t>
  </si>
  <si>
    <t>Other non - current liabilities</t>
  </si>
  <si>
    <t>Total non - current liabilities</t>
  </si>
  <si>
    <t>Non - current employee benefit obligations</t>
  </si>
  <si>
    <t xml:space="preserve">   Issued and fully paid - up</t>
  </si>
  <si>
    <t>Non - controlling interests of the subsidiaries</t>
  </si>
  <si>
    <t>Other comprehensive income :</t>
  </si>
  <si>
    <t xml:space="preserve"> Variance from valuation of securities listed on stock market share</t>
  </si>
  <si>
    <t>Other components of sharholders' equity</t>
  </si>
  <si>
    <t>Non - controlling interests of the subsidiary</t>
  </si>
  <si>
    <t xml:space="preserve">   Adjusted other non - current assets increase (decrease) </t>
  </si>
  <si>
    <t xml:space="preserve">   Adjusted other non - current liabilities increase </t>
  </si>
  <si>
    <t xml:space="preserve">   Adjusted (Gain) from disposals of equipment</t>
  </si>
  <si>
    <t xml:space="preserve">   Adjusted (Gain) from the measurement of warrants to purchase ordinary shares</t>
  </si>
  <si>
    <t xml:space="preserve">   Other non - current financial assets (decrease) </t>
  </si>
  <si>
    <t xml:space="preserve">   Concessing liability</t>
  </si>
  <si>
    <t>Investments in associates - net</t>
  </si>
  <si>
    <t>Assets to be transferred at the end of the contract period of the subsidiary - net</t>
  </si>
  <si>
    <t>Current portion of liabilities finance leases due within one year</t>
  </si>
  <si>
    <t>Total compehensive income (loss) attributable to</t>
  </si>
  <si>
    <t>Total compehensive income (loss) for the period</t>
  </si>
  <si>
    <t xml:space="preserve">   Cash paid for investment in associates</t>
  </si>
  <si>
    <t>STATEMENT OF COMPREHENSIVE INCOME (CONT.)</t>
  </si>
  <si>
    <t xml:space="preserve">   Share of loss from investment in associates</t>
  </si>
  <si>
    <t>Profit (loss) before share of loss from investments in</t>
  </si>
  <si>
    <t>Profit (loss) before finance cost and income tax expenses</t>
  </si>
  <si>
    <t>Profit (loss) per share</t>
  </si>
  <si>
    <t xml:space="preserve">Profit (loss) per share </t>
  </si>
  <si>
    <t>Total profit (loss) for the period</t>
  </si>
  <si>
    <t xml:space="preserve">   Adjusted trade and non - other accounts receivable decrease</t>
  </si>
  <si>
    <t>Other compehensive income (loss) for the period</t>
  </si>
  <si>
    <t>Total other compehensive income (loss) for the period</t>
  </si>
  <si>
    <t>Total 
Attributable to owners of the Company</t>
  </si>
  <si>
    <t xml:space="preserve"> Profit before income tax </t>
  </si>
  <si>
    <t xml:space="preserve">   Adjusted trade and other current receivables increase</t>
  </si>
  <si>
    <t xml:space="preserve">   Adjusted other current assets increase </t>
  </si>
  <si>
    <t xml:space="preserve">   Adjusted trade and other current payables increase (decrease)</t>
  </si>
  <si>
    <t xml:space="preserve">   Employee benefit expense (reverse)</t>
  </si>
  <si>
    <t xml:space="preserve">   Cash received from short - term loans - related parties and person</t>
  </si>
  <si>
    <t>Net cash flows from financing activities</t>
  </si>
  <si>
    <t>(Income)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</si>
</sst>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_);\(\t&quot;$&quot;#,##0\)"/>
    <numFmt numFmtId="194" formatCode="_(* #,##0_);_(* \(#,##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#,##0.0_);[Red]\(#,##0.0\)"/>
    <numFmt numFmtId="200" formatCode="_(* #,##0.00_);_(* \(#,##0.00\);_(* &quot;-&quot;_);_(@_)"/>
    <numFmt numFmtId="201" formatCode="#,##0.000_);\(#,##0.000\)"/>
    <numFmt numFmtId="202" formatCode="#,##0_);[Black]\(#,##0\)"/>
    <numFmt numFmtId="203" formatCode="_(* #,##0.000_);_(* \(#,##0.000\);_(* &quot;-&quot;??_);_(@_)"/>
    <numFmt numFmtId="204" formatCode="#,##0.000;[Red]\-#,##0.000"/>
    <numFmt numFmtId="205" formatCode="&quot;$&quot;#,##0;\-&quot;$&quot;#,##0"/>
    <numFmt numFmtId="206" formatCode="_(* #,##0.0_);_(* \(#,##0.0\);_(* &quot;-&quot;?_);@_)"/>
    <numFmt numFmtId="207" formatCode="&quot;$&quot;#,##0.00"/>
    <numFmt numFmtId="208" formatCode="d/mm/yy\ "/>
    <numFmt numFmtId="209" formatCode="_-* #,##0_-;\-* #,##0_-;_-* &quot;-&quot;??_-;_-@_-"/>
    <numFmt numFmtId="210" formatCode="_-* #,##0.00_-;\-* #,##0.00_-;_-* \-??_-;_-@_-"/>
    <numFmt numFmtId="211" formatCode="#,##0.00_);[Red]\(#,##0.00\);&quot;-     &quot;"/>
    <numFmt numFmtId="212" formatCode="_-* #,##0.00\ _€_-;\-* #,##0.00\ _€_-;_-* &quot;-&quot;??\ _€_-;_-@_-"/>
    <numFmt numFmtId="213" formatCode="#,##0.0000;\(#,##0.00000000\)"/>
    <numFmt numFmtId="214" formatCode="#,##0;\(#,##0\)"/>
    <numFmt numFmtId="215" formatCode="_-* #,##0.00\ &quot;€&quot;_-;\-* #,##0.00\ &quot;€&quot;_-;_-* &quot;-&quot;??\ &quot;€&quot;_-;_-@_-"/>
    <numFmt numFmtId="216" formatCode="\$#,##0.00;\(\$#,##0.00\)"/>
    <numFmt numFmtId="217" formatCode="#,##0\ &quot;F&quot;;[Red]\-#,##0\ &quot;F&quot;"/>
    <numFmt numFmtId="218" formatCode="\$#,##0;\(\$#,##0\)"/>
    <numFmt numFmtId="219" formatCode="_-[$€]* #,##0.00_-;\-[$€]* #,##0.00_-;_-[$€]* &quot;-&quot;??_-;_-@_-"/>
    <numFmt numFmtId="220" formatCode="ddd\ m/d/yy"/>
    <numFmt numFmtId="221" formatCode="#,##0.0"/>
    <numFmt numFmtId="222" formatCode="#,##0.00;[Red]\(#,##0.00\)"/>
    <numFmt numFmtId="223" formatCode="_(* #,##0.00_);_(* \(#,##0.00\);_(* \-??_);_(@_)"/>
    <numFmt numFmtId="224" formatCode="_(* #,##0.000_);_(* \(#,##0.000\);_(* &quot;-&quot;_);_(@_)"/>
    <numFmt numFmtId="225" formatCode="#,##0.00;\(#,##0.00\)"/>
    <numFmt numFmtId="226" formatCode="\t&quot;$&quot;#,##0.00_);[Red]\(\t&quot;$&quot;#,##0.00\)"/>
    <numFmt numFmtId="227" formatCode="#,##0.00_-;[Red]\(#,##0.00\);_-* &quot;-&quot;????_-"/>
    <numFmt numFmtId="228" formatCode="d\ ดดดด\ bbbb"/>
    <numFmt numFmtId="229" formatCode="_-* #,##0.00_-;* \(#,##0.00\);_-* &quot;-&quot;??_-;_-@_-"/>
    <numFmt numFmtId="230" formatCode="#,##0.00,,;\(#,##0.00,,\)"/>
    <numFmt numFmtId="231" formatCode="_(* #,##0.00_);_(* \(#,##0.00\);_(* &quot;-        &quot;_);_(@_)"/>
    <numFmt numFmtId="232" formatCode="_-* #,##0.00\ _F_-;\-* #,##0.00\ _F_-;_-* &quot;-&quot;??\ _F_-;_-@_-"/>
    <numFmt numFmtId="233" formatCode="0.00000000000"/>
    <numFmt numFmtId="234" formatCode="_ * #,##0.00_ ;_ * \-#,##0.00_ ;_ * &quot;-&quot;??_ ;_ @_ "/>
    <numFmt numFmtId="235" formatCode="[$-101041E]d\ mmm\ yy;@"/>
    <numFmt numFmtId="236" formatCode="[$-107041E]d\ mmmm\ yyyy;@"/>
    <numFmt numFmtId="237" formatCode="_-[$€-2]* #,##0.00_-;\-[$€-2]* #,##0.00_-;_-[$€-2]* &quot;-&quot;??_-"/>
    <numFmt numFmtId="238" formatCode="d\ mmmm\ yyyy;@"/>
    <numFmt numFmtId="239" formatCode="_(* #,##0.0000_);_(* \(#,##0.0000\);_(* &quot;-&quot;??_);_(@_)"/>
    <numFmt numFmtId="240" formatCode="#,##0.00\ \ ;\(#,##0.00\);&quot;-       &quot;\ \ \ "/>
    <numFmt numFmtId="241" formatCode="_-* #,##0_-;\-* #,##0_-;_-* \-_-;_-@_-"/>
    <numFmt numFmtId="242" formatCode="0.00000%"/>
    <numFmt numFmtId="243" formatCode="&quot;Actua&quot;0"/>
    <numFmt numFmtId="244" formatCode="0.000"/>
  </numFmts>
  <fonts count="27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1"/>
    </font>
    <font>
      <sz val="10"/>
      <name val="ApFont"/>
    </font>
    <font>
      <sz val="14"/>
      <name val="AngsanaUPC"/>
      <family val="1"/>
      <charset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4"/>
      <name val="Cordia New"/>
      <family val="2"/>
    </font>
    <font>
      <sz val="12"/>
      <name val="Helv"/>
      <charset val="222"/>
    </font>
    <font>
      <sz val="10"/>
      <name val="Helv"/>
      <family val="2"/>
    </font>
    <font>
      <sz val="10"/>
      <name val="Helv"/>
      <charset val="204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6"/>
      <name val="AngsanaUPC"/>
      <family val="1"/>
      <charset val="1"/>
    </font>
    <font>
      <sz val="10"/>
      <name val="Times New Roman"/>
      <family val="1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0"/>
      <name val="Times New Roman"/>
      <family val="1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sz val="16"/>
      <name val="BrowalliaUPC"/>
      <family val="2"/>
      <charset val="1"/>
    </font>
    <font>
      <sz val="11"/>
      <name val="Calibri"/>
      <family val="2"/>
    </font>
    <font>
      <sz val="11"/>
      <name val="Times New Roman"/>
      <family val="1"/>
    </font>
    <font>
      <sz val="10"/>
      <name val="Cordia New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Arial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b/>
      <sz val="9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20"/>
      <color indexed="8"/>
      <name val="Arial"/>
      <family val="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돋움"/>
      <family val="2"/>
      <charset val="129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0"/>
      <name val="Tahoma"/>
      <family val="2"/>
      <charset val="222"/>
    </font>
    <font>
      <b/>
      <sz val="18"/>
      <name val="Arial"/>
      <family val="2"/>
    </font>
    <font>
      <sz val="10"/>
      <color indexed="8"/>
      <name val="MS Sans Serif"/>
      <family val="2"/>
      <charset val="222"/>
    </font>
    <font>
      <sz val="14"/>
      <name val="DilleniaUPC"/>
      <family val="1"/>
      <charset val="1"/>
    </font>
    <font>
      <sz val="10"/>
      <color indexed="8"/>
      <name val="MS Sans Serif"/>
      <family val="2"/>
    </font>
    <font>
      <sz val="14"/>
      <name val="DilleniaUPC"/>
      <family val="1"/>
      <charset val="1"/>
    </font>
    <font>
      <b/>
      <sz val="11"/>
      <color indexed="10"/>
      <name val="Tahoma"/>
      <family val="2"/>
      <charset val="222"/>
    </font>
    <font>
      <sz val="14"/>
      <name val="BMW Helvetica Light"/>
      <charset val="222"/>
    </font>
    <font>
      <vertAlign val="superscript"/>
      <sz val="18"/>
      <name val="AngsanaUPC"/>
      <family val="1"/>
      <charset val="1"/>
    </font>
    <font>
      <b/>
      <sz val="18"/>
      <color indexed="62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6"/>
      <name val="AngsanaUPC"/>
      <family val="1"/>
      <charset val="1"/>
    </font>
    <font>
      <sz val="11"/>
      <color indexed="19"/>
      <name val="Tahoma"/>
      <family val="2"/>
      <charset val="222"/>
    </font>
    <font>
      <b/>
      <sz val="11.9"/>
      <color indexed="8"/>
      <name val="AngsanaUPC"/>
      <family val="1"/>
      <charset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2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u/>
      <sz val="14"/>
      <color indexed="12"/>
      <name val="Cordia New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color indexed="8"/>
      <name val="Arial"/>
      <family val="2"/>
      <charset val="222"/>
    </font>
    <font>
      <b/>
      <u/>
      <sz val="11.9"/>
      <color indexed="8"/>
      <name val="AngsanaUPC"/>
      <family val="1"/>
      <charset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BrowalliaUPC"/>
      <family val="2"/>
      <charset val="1"/>
    </font>
    <font>
      <sz val="14"/>
      <name val="AngsanaUPC"/>
      <family val="1"/>
      <charset val="1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BrowalliaUPC"/>
      <family val="2"/>
    </font>
    <font>
      <sz val="12"/>
      <name val="AngsanaUPC"/>
      <family val="1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2"/>
    </font>
    <font>
      <sz val="10"/>
      <color theme="0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0"/>
      <name val="Times New Roman"/>
      <family val="2"/>
    </font>
    <font>
      <sz val="10"/>
      <color rgb="FF9C0006"/>
      <name val="Arial"/>
      <family val="2"/>
    </font>
    <font>
      <sz val="10"/>
      <color rgb="FF9C0006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0006"/>
      <name val="Times New Roman"/>
      <family val="2"/>
    </font>
    <font>
      <b/>
      <sz val="10"/>
      <color rgb="FFFA7D00"/>
      <name val="Arial"/>
      <family val="2"/>
    </font>
    <font>
      <b/>
      <sz val="10"/>
      <color rgb="FFFA7D00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imes New Roman"/>
      <family val="2"/>
    </font>
    <font>
      <b/>
      <sz val="10"/>
      <color theme="0"/>
      <name val="Arial"/>
      <family val="2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imes New Roman"/>
      <family val="2"/>
    </font>
    <font>
      <sz val="11"/>
      <color theme="1"/>
      <name val="Tahoma"/>
      <family val="2"/>
      <charset val="222"/>
      <scheme val="minor"/>
    </font>
    <font>
      <i/>
      <sz val="10"/>
      <color rgb="FF7F7F7F"/>
      <name val="Arial"/>
      <family val="2"/>
    </font>
    <font>
      <i/>
      <sz val="10"/>
      <color rgb="FF7F7F7F"/>
      <name val="Tahoma"/>
      <family val="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Times New Roman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006100"/>
      <name val="Times New Roman"/>
      <family val="2"/>
    </font>
    <font>
      <b/>
      <sz val="15"/>
      <color theme="3"/>
      <name val="Arial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imes New Roman"/>
      <family val="2"/>
    </font>
    <font>
      <b/>
      <sz val="13"/>
      <color theme="3"/>
      <name val="Arial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imes New Roman"/>
      <family val="2"/>
    </font>
    <font>
      <b/>
      <sz val="11"/>
      <color theme="3"/>
      <name val="Arial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imes New Roman"/>
      <family val="2"/>
    </font>
    <font>
      <u/>
      <sz val="9"/>
      <color theme="10"/>
      <name val="Arial"/>
      <family val="2"/>
    </font>
    <font>
      <u/>
      <sz val="14"/>
      <color theme="10"/>
      <name val="Angsana New"/>
      <family val="1"/>
      <charset val="222"/>
    </font>
    <font>
      <u/>
      <sz val="14"/>
      <color theme="10"/>
      <name val="Angsana New"/>
      <family val="1"/>
    </font>
    <font>
      <u/>
      <sz val="10"/>
      <color rgb="FF0000FF"/>
      <name val="Arial"/>
      <family val="2"/>
    </font>
    <font>
      <u/>
      <sz val="11"/>
      <color theme="10"/>
      <name val="Tahoma"/>
      <family val="2"/>
      <scheme val="minor"/>
    </font>
    <font>
      <sz val="10"/>
      <color rgb="FF3F3F76"/>
      <name val="Arial"/>
      <family val="2"/>
    </font>
    <font>
      <sz val="11"/>
      <color rgb="FF3F3F76"/>
      <name val="Times New Roman"/>
      <family val="2"/>
    </font>
    <font>
      <sz val="10"/>
      <color rgb="FF3F3F76"/>
      <name val="Tahoma"/>
      <family val="2"/>
      <scheme val="minor"/>
    </font>
    <font>
      <sz val="11"/>
      <color rgb="FF3F3F76"/>
      <name val="Tahoma"/>
      <family val="2"/>
      <scheme val="minor"/>
    </font>
    <font>
      <sz val="10"/>
      <color rgb="FFFA7D00"/>
      <name val="Arial"/>
      <family val="2"/>
    </font>
    <font>
      <sz val="10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A7D00"/>
      <name val="Times New Roman"/>
      <family val="2"/>
    </font>
    <font>
      <sz val="10"/>
      <color rgb="FF9C6500"/>
      <name val="Arial"/>
      <family val="2"/>
    </font>
    <font>
      <sz val="10"/>
      <color rgb="FF9C65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6500"/>
      <name val="Times New Roman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color rgb="FF000000"/>
      <name val="Angsana New"/>
      <family val="1"/>
    </font>
    <font>
      <b/>
      <sz val="10"/>
      <color rgb="FF3F3F3F"/>
      <name val="Arial"/>
      <family val="2"/>
    </font>
    <font>
      <b/>
      <sz val="10"/>
      <color rgb="FF3F3F3F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imes New Roman"/>
      <family val="2"/>
    </font>
    <font>
      <b/>
      <sz val="18"/>
      <color theme="3"/>
      <name val="Tahoma"/>
      <family val="2"/>
      <scheme val="major"/>
    </font>
    <font>
      <sz val="18"/>
      <color theme="3"/>
      <name val="Tahoma"/>
      <family val="2"/>
      <scheme val="major"/>
    </font>
    <font>
      <b/>
      <sz val="10"/>
      <color theme="1"/>
      <name val="Arial"/>
      <family val="2"/>
    </font>
    <font>
      <b/>
      <sz val="10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Times New Roman"/>
      <family val="2"/>
    </font>
    <font>
      <sz val="10"/>
      <color rgb="FFFF0000"/>
      <name val="Arial"/>
      <family val="2"/>
    </font>
    <font>
      <sz val="10"/>
      <color rgb="FFFF0000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rgb="FFFF0000"/>
      <name val="Times New Roman"/>
      <family val="2"/>
    </font>
    <font>
      <sz val="11"/>
      <color theme="1"/>
      <name val="Tahoma"/>
      <family val="2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color rgb="FF20212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06">
    <xf numFmtId="0" fontId="0" fillId="0" borderId="0"/>
    <xf numFmtId="0" fontId="8" fillId="0" borderId="0"/>
    <xf numFmtId="232" fontId="52" fillId="0" borderId="0" applyFont="0" applyFill="0" applyBorder="0" applyAlignment="0" applyProtection="0"/>
    <xf numFmtId="232" fontId="52" fillId="0" borderId="0" applyFont="0" applyFill="0" applyBorder="0" applyAlignment="0" applyProtection="0"/>
    <xf numFmtId="232" fontId="72" fillId="0" borderId="0" applyFont="0" applyFill="0" applyBorder="0" applyAlignment="0" applyProtection="0"/>
    <xf numFmtId="232" fontId="7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4" fillId="0" borderId="0">
      <alignment vertical="top"/>
    </xf>
    <xf numFmtId="0" fontId="14" fillId="0" borderId="0">
      <alignment vertical="top"/>
    </xf>
    <xf numFmtId="0" fontId="20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2" fillId="43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49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3" fillId="43" borderId="0" applyNumberFormat="0" applyBorder="0" applyAlignment="0" applyProtection="0"/>
    <xf numFmtId="0" fontId="21" fillId="2" borderId="0" applyNumberFormat="0" applyBorder="0" applyAlignment="0" applyProtection="0"/>
    <xf numFmtId="0" fontId="194" fillId="43" borderId="0" applyNumberFormat="0" applyBorder="0" applyAlignment="0" applyProtection="0"/>
    <xf numFmtId="0" fontId="21" fillId="2" borderId="0" applyNumberFormat="0" applyBorder="0" applyAlignment="0" applyProtection="0"/>
    <xf numFmtId="0" fontId="195" fillId="43" borderId="0" applyNumberFormat="0" applyBorder="0" applyAlignment="0" applyProtection="0"/>
    <xf numFmtId="0" fontId="21" fillId="2" borderId="0" applyNumberFormat="0" applyBorder="0" applyAlignment="0" applyProtection="0"/>
    <xf numFmtId="0" fontId="138" fillId="2" borderId="0" applyNumberFormat="0" applyBorder="0" applyAlignment="0" applyProtection="0"/>
    <xf numFmtId="0" fontId="21" fillId="2" borderId="0" applyNumberFormat="0" applyBorder="0" applyAlignment="0" applyProtection="0"/>
    <xf numFmtId="0" fontId="192" fillId="4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3" fillId="44" borderId="0" applyNumberFormat="0" applyBorder="0" applyAlignment="0" applyProtection="0"/>
    <xf numFmtId="0" fontId="21" fillId="3" borderId="0" applyNumberFormat="0" applyBorder="0" applyAlignment="0" applyProtection="0"/>
    <xf numFmtId="0" fontId="194" fillId="44" borderId="0" applyNumberFormat="0" applyBorder="0" applyAlignment="0" applyProtection="0"/>
    <xf numFmtId="0" fontId="21" fillId="3" borderId="0" applyNumberFormat="0" applyBorder="0" applyAlignment="0" applyProtection="0"/>
    <xf numFmtId="0" fontId="195" fillId="44" borderId="0" applyNumberFormat="0" applyBorder="0" applyAlignment="0" applyProtection="0"/>
    <xf numFmtId="0" fontId="21" fillId="3" borderId="0" applyNumberFormat="0" applyBorder="0" applyAlignment="0" applyProtection="0"/>
    <xf numFmtId="0" fontId="138" fillId="3" borderId="0" applyNumberFormat="0" applyBorder="0" applyAlignment="0" applyProtection="0"/>
    <xf numFmtId="0" fontId="21" fillId="3" borderId="0" applyNumberFormat="0" applyBorder="0" applyAlignment="0" applyProtection="0"/>
    <xf numFmtId="0" fontId="192" fillId="45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3" fillId="45" borderId="0" applyNumberFormat="0" applyBorder="0" applyAlignment="0" applyProtection="0"/>
    <xf numFmtId="0" fontId="21" fillId="4" borderId="0" applyNumberFormat="0" applyBorder="0" applyAlignment="0" applyProtection="0"/>
    <xf numFmtId="0" fontId="194" fillId="45" borderId="0" applyNumberFormat="0" applyBorder="0" applyAlignment="0" applyProtection="0"/>
    <xf numFmtId="0" fontId="21" fillId="4" borderId="0" applyNumberFormat="0" applyBorder="0" applyAlignment="0" applyProtection="0"/>
    <xf numFmtId="0" fontId="195" fillId="45" borderId="0" applyNumberFormat="0" applyBorder="0" applyAlignment="0" applyProtection="0"/>
    <xf numFmtId="0" fontId="21" fillId="4" borderId="0" applyNumberFormat="0" applyBorder="0" applyAlignment="0" applyProtection="0"/>
    <xf numFmtId="0" fontId="138" fillId="4" borderId="0" applyNumberFormat="0" applyBorder="0" applyAlignment="0" applyProtection="0"/>
    <xf numFmtId="0" fontId="21" fillId="4" borderId="0" applyNumberFormat="0" applyBorder="0" applyAlignment="0" applyProtection="0"/>
    <xf numFmtId="0" fontId="192" fillId="4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3" fillId="46" borderId="0" applyNumberFormat="0" applyBorder="0" applyAlignment="0" applyProtection="0"/>
    <xf numFmtId="0" fontId="21" fillId="5" borderId="0" applyNumberFormat="0" applyBorder="0" applyAlignment="0" applyProtection="0"/>
    <xf numFmtId="0" fontId="194" fillId="46" borderId="0" applyNumberFormat="0" applyBorder="0" applyAlignment="0" applyProtection="0"/>
    <xf numFmtId="0" fontId="21" fillId="5" borderId="0" applyNumberFormat="0" applyBorder="0" applyAlignment="0" applyProtection="0"/>
    <xf numFmtId="0" fontId="195" fillId="46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4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9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3" fillId="47" borderId="0" applyNumberFormat="0" applyBorder="0" applyAlignment="0" applyProtection="0"/>
    <xf numFmtId="0" fontId="21" fillId="6" borderId="0" applyNumberFormat="0" applyBorder="0" applyAlignment="0" applyProtection="0"/>
    <xf numFmtId="0" fontId="194" fillId="47" borderId="0" applyNumberFormat="0" applyBorder="0" applyAlignment="0" applyProtection="0"/>
    <xf numFmtId="0" fontId="21" fillId="6" borderId="0" applyNumberFormat="0" applyBorder="0" applyAlignment="0" applyProtection="0"/>
    <xf numFmtId="0" fontId="195" fillId="47" borderId="0" applyNumberFormat="0" applyBorder="0" applyAlignment="0" applyProtection="0"/>
    <xf numFmtId="0" fontId="21" fillId="6" borderId="0" applyNumberFormat="0" applyBorder="0" applyAlignment="0" applyProtection="0"/>
    <xf numFmtId="0" fontId="138" fillId="6" borderId="0" applyNumberFormat="0" applyBorder="0" applyAlignment="0" applyProtection="0"/>
    <xf numFmtId="0" fontId="21" fillId="6" borderId="0" applyNumberFormat="0" applyBorder="0" applyAlignment="0" applyProtection="0"/>
    <xf numFmtId="0" fontId="192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9" fillId="7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3" fillId="4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94" fillId="48" borderId="0" applyNumberFormat="0" applyBorder="0" applyAlignment="0" applyProtection="0"/>
    <xf numFmtId="0" fontId="21" fillId="7" borderId="0" applyNumberFormat="0" applyBorder="0" applyAlignment="0" applyProtection="0"/>
    <xf numFmtId="0" fontId="195" fillId="48" borderId="0" applyNumberFormat="0" applyBorder="0" applyAlignment="0" applyProtection="0"/>
    <xf numFmtId="0" fontId="21" fillId="7" borderId="0" applyNumberFormat="0" applyBorder="0" applyAlignment="0" applyProtection="0"/>
    <xf numFmtId="0" fontId="138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2" fillId="4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3" fillId="49" borderId="0" applyNumberFormat="0" applyBorder="0" applyAlignment="0" applyProtection="0"/>
    <xf numFmtId="0" fontId="21" fillId="9" borderId="0" applyNumberFormat="0" applyBorder="0" applyAlignment="0" applyProtection="0"/>
    <xf numFmtId="0" fontId="194" fillId="49" borderId="0" applyNumberFormat="0" applyBorder="0" applyAlignment="0" applyProtection="0"/>
    <xf numFmtId="0" fontId="21" fillId="9" borderId="0" applyNumberFormat="0" applyBorder="0" applyAlignment="0" applyProtection="0"/>
    <xf numFmtId="0" fontId="195" fillId="49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9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3" fillId="50" borderId="0" applyNumberFormat="0" applyBorder="0" applyAlignment="0" applyProtection="0"/>
    <xf numFmtId="0" fontId="21" fillId="10" borderId="0" applyNumberFormat="0" applyBorder="0" applyAlignment="0" applyProtection="0"/>
    <xf numFmtId="0" fontId="194" fillId="50" borderId="0" applyNumberFormat="0" applyBorder="0" applyAlignment="0" applyProtection="0"/>
    <xf numFmtId="0" fontId="21" fillId="10" borderId="0" applyNumberFormat="0" applyBorder="0" applyAlignment="0" applyProtection="0"/>
    <xf numFmtId="0" fontId="195" fillId="50" borderId="0" applyNumberFormat="0" applyBorder="0" applyAlignment="0" applyProtection="0"/>
    <xf numFmtId="0" fontId="21" fillId="10" borderId="0" applyNumberFormat="0" applyBorder="0" applyAlignment="0" applyProtection="0"/>
    <xf numFmtId="0" fontId="138" fillId="10" borderId="0" applyNumberFormat="0" applyBorder="0" applyAlignment="0" applyProtection="0"/>
    <xf numFmtId="0" fontId="21" fillId="10" borderId="0" applyNumberFormat="0" applyBorder="0" applyAlignment="0" applyProtection="0"/>
    <xf numFmtId="0" fontId="192" fillId="5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9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3" fillId="51" borderId="0" applyNumberFormat="0" applyBorder="0" applyAlignment="0" applyProtection="0"/>
    <xf numFmtId="0" fontId="21" fillId="12" borderId="0" applyNumberFormat="0" applyBorder="0" applyAlignment="0" applyProtection="0"/>
    <xf numFmtId="0" fontId="194" fillId="51" borderId="0" applyNumberFormat="0" applyBorder="0" applyAlignment="0" applyProtection="0"/>
    <xf numFmtId="0" fontId="21" fillId="12" borderId="0" applyNumberFormat="0" applyBorder="0" applyAlignment="0" applyProtection="0"/>
    <xf numFmtId="0" fontId="195" fillId="51" borderId="0" applyNumberFormat="0" applyBorder="0" applyAlignment="0" applyProtection="0"/>
    <xf numFmtId="0" fontId="21" fillId="12" borderId="0" applyNumberFormat="0" applyBorder="0" applyAlignment="0" applyProtection="0"/>
    <xf numFmtId="0" fontId="138" fillId="12" borderId="0" applyNumberFormat="0" applyBorder="0" applyAlignment="0" applyProtection="0"/>
    <xf numFmtId="0" fontId="21" fillId="12" borderId="0" applyNumberFormat="0" applyBorder="0" applyAlignment="0" applyProtection="0"/>
    <xf numFmtId="0" fontId="192" fillId="52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49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3" fillId="52" borderId="0" applyNumberFormat="0" applyBorder="0" applyAlignment="0" applyProtection="0"/>
    <xf numFmtId="0" fontId="21" fillId="5" borderId="0" applyNumberFormat="0" applyBorder="0" applyAlignment="0" applyProtection="0"/>
    <xf numFmtId="0" fontId="194" fillId="52" borderId="0" applyNumberFormat="0" applyBorder="0" applyAlignment="0" applyProtection="0"/>
    <xf numFmtId="0" fontId="21" fillId="5" borderId="0" applyNumberFormat="0" applyBorder="0" applyAlignment="0" applyProtection="0"/>
    <xf numFmtId="0" fontId="195" fillId="52" borderId="0" applyNumberFormat="0" applyBorder="0" applyAlignment="0" applyProtection="0"/>
    <xf numFmtId="0" fontId="21" fillId="5" borderId="0" applyNumberFormat="0" applyBorder="0" applyAlignment="0" applyProtection="0"/>
    <xf numFmtId="0" fontId="138" fillId="5" borderId="0" applyNumberFormat="0" applyBorder="0" applyAlignment="0" applyProtection="0"/>
    <xf numFmtId="0" fontId="21" fillId="5" borderId="0" applyNumberFormat="0" applyBorder="0" applyAlignment="0" applyProtection="0"/>
    <xf numFmtId="0" fontId="192" fillId="53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9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3" fillId="53" borderId="0" applyNumberFormat="0" applyBorder="0" applyAlignment="0" applyProtection="0"/>
    <xf numFmtId="0" fontId="21" fillId="9" borderId="0" applyNumberFormat="0" applyBorder="0" applyAlignment="0" applyProtection="0"/>
    <xf numFmtId="0" fontId="194" fillId="53" borderId="0" applyNumberFormat="0" applyBorder="0" applyAlignment="0" applyProtection="0"/>
    <xf numFmtId="0" fontId="21" fillId="9" borderId="0" applyNumberFormat="0" applyBorder="0" applyAlignment="0" applyProtection="0"/>
    <xf numFmtId="0" fontId="195" fillId="53" borderId="0" applyNumberFormat="0" applyBorder="0" applyAlignment="0" applyProtection="0"/>
    <xf numFmtId="0" fontId="21" fillId="9" borderId="0" applyNumberFormat="0" applyBorder="0" applyAlignment="0" applyProtection="0"/>
    <xf numFmtId="0" fontId="138" fillId="9" borderId="0" applyNumberFormat="0" applyBorder="0" applyAlignment="0" applyProtection="0"/>
    <xf numFmtId="0" fontId="21" fillId="9" borderId="0" applyNumberFormat="0" applyBorder="0" applyAlignment="0" applyProtection="0"/>
    <xf numFmtId="0" fontId="192" fillId="5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9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3" fillId="54" borderId="0" applyNumberFormat="0" applyBorder="0" applyAlignment="0" applyProtection="0"/>
    <xf numFmtId="0" fontId="21" fillId="13" borderId="0" applyNumberFormat="0" applyBorder="0" applyAlignment="0" applyProtection="0"/>
    <xf numFmtId="0" fontId="194" fillId="54" borderId="0" applyNumberFormat="0" applyBorder="0" applyAlignment="0" applyProtection="0"/>
    <xf numFmtId="0" fontId="21" fillId="13" borderId="0" applyNumberFormat="0" applyBorder="0" applyAlignment="0" applyProtection="0"/>
    <xf numFmtId="0" fontId="195" fillId="54" borderId="0" applyNumberFormat="0" applyBorder="0" applyAlignment="0" applyProtection="0"/>
    <xf numFmtId="0" fontId="21" fillId="13" borderId="0" applyNumberFormat="0" applyBorder="0" applyAlignment="0" applyProtection="0"/>
    <xf numFmtId="0" fontId="138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9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96" fillId="55" borderId="0" applyNumberFormat="0" applyBorder="0" applyAlignment="0" applyProtection="0"/>
    <xf numFmtId="0" fontId="23" fillId="15" borderId="0" applyNumberFormat="0" applyBorder="0" applyAlignment="0" applyProtection="0"/>
    <xf numFmtId="0" fontId="122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7" fillId="55" borderId="0" applyNumberFormat="0" applyBorder="0" applyAlignment="0" applyProtection="0"/>
    <xf numFmtId="0" fontId="23" fillId="15" borderId="0" applyNumberFormat="0" applyBorder="0" applyAlignment="0" applyProtection="0"/>
    <xf numFmtId="0" fontId="198" fillId="55" borderId="0" applyNumberFormat="0" applyBorder="0" applyAlignment="0" applyProtection="0"/>
    <xf numFmtId="0" fontId="23" fillId="15" borderId="0" applyNumberFormat="0" applyBorder="0" applyAlignment="0" applyProtection="0"/>
    <xf numFmtId="0" fontId="199" fillId="55" borderId="0" applyNumberFormat="0" applyBorder="0" applyAlignment="0" applyProtection="0"/>
    <xf numFmtId="0" fontId="23" fillId="15" borderId="0" applyNumberFormat="0" applyBorder="0" applyAlignment="0" applyProtection="0"/>
    <xf numFmtId="0" fontId="169" fillId="15" borderId="0" applyNumberFormat="0" applyBorder="0" applyAlignment="0" applyProtection="0"/>
    <xf numFmtId="0" fontId="23" fillId="15" borderId="0" applyNumberFormat="0" applyBorder="0" applyAlignment="0" applyProtection="0"/>
    <xf numFmtId="0" fontId="196" fillId="56" borderId="0" applyNumberFormat="0" applyBorder="0" applyAlignment="0" applyProtection="0"/>
    <xf numFmtId="0" fontId="23" fillId="10" borderId="0" applyNumberFormat="0" applyBorder="0" applyAlignment="0" applyProtection="0"/>
    <xf numFmtId="0" fontId="122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7" fillId="56" borderId="0" applyNumberFormat="0" applyBorder="0" applyAlignment="0" applyProtection="0"/>
    <xf numFmtId="0" fontId="23" fillId="10" borderId="0" applyNumberFormat="0" applyBorder="0" applyAlignment="0" applyProtection="0"/>
    <xf numFmtId="0" fontId="198" fillId="56" borderId="0" applyNumberFormat="0" applyBorder="0" applyAlignment="0" applyProtection="0"/>
    <xf numFmtId="0" fontId="23" fillId="10" borderId="0" applyNumberFormat="0" applyBorder="0" applyAlignment="0" applyProtection="0"/>
    <xf numFmtId="0" fontId="199" fillId="56" borderId="0" applyNumberFormat="0" applyBorder="0" applyAlignment="0" applyProtection="0"/>
    <xf numFmtId="0" fontId="23" fillId="10" borderId="0" applyNumberFormat="0" applyBorder="0" applyAlignment="0" applyProtection="0"/>
    <xf numFmtId="0" fontId="169" fillId="10" borderId="0" applyNumberFormat="0" applyBorder="0" applyAlignment="0" applyProtection="0"/>
    <xf numFmtId="0" fontId="23" fillId="10" borderId="0" applyNumberFormat="0" applyBorder="0" applyAlignment="0" applyProtection="0"/>
    <xf numFmtId="0" fontId="196" fillId="57" borderId="0" applyNumberFormat="0" applyBorder="0" applyAlignment="0" applyProtection="0"/>
    <xf numFmtId="0" fontId="23" fillId="12" borderId="0" applyNumberFormat="0" applyBorder="0" applyAlignment="0" applyProtection="0"/>
    <xf numFmtId="0" fontId="122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7" fillId="57" borderId="0" applyNumberFormat="0" applyBorder="0" applyAlignment="0" applyProtection="0"/>
    <xf numFmtId="0" fontId="23" fillId="12" borderId="0" applyNumberFormat="0" applyBorder="0" applyAlignment="0" applyProtection="0"/>
    <xf numFmtId="0" fontId="198" fillId="57" borderId="0" applyNumberFormat="0" applyBorder="0" applyAlignment="0" applyProtection="0"/>
    <xf numFmtId="0" fontId="23" fillId="12" borderId="0" applyNumberFormat="0" applyBorder="0" applyAlignment="0" applyProtection="0"/>
    <xf numFmtId="0" fontId="199" fillId="57" borderId="0" applyNumberFormat="0" applyBorder="0" applyAlignment="0" applyProtection="0"/>
    <xf numFmtId="0" fontId="23" fillId="12" borderId="0" applyNumberFormat="0" applyBorder="0" applyAlignment="0" applyProtection="0"/>
    <xf numFmtId="0" fontId="169" fillId="12" borderId="0" applyNumberFormat="0" applyBorder="0" applyAlignment="0" applyProtection="0"/>
    <xf numFmtId="0" fontId="23" fillId="12" borderId="0" applyNumberFormat="0" applyBorder="0" applyAlignment="0" applyProtection="0"/>
    <xf numFmtId="0" fontId="196" fillId="58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7" fillId="58" borderId="0" applyNumberFormat="0" applyBorder="0" applyAlignment="0" applyProtection="0"/>
    <xf numFmtId="0" fontId="23" fillId="16" borderId="0" applyNumberFormat="0" applyBorder="0" applyAlignment="0" applyProtection="0"/>
    <xf numFmtId="0" fontId="198" fillId="58" borderId="0" applyNumberFormat="0" applyBorder="0" applyAlignment="0" applyProtection="0"/>
    <xf numFmtId="0" fontId="23" fillId="16" borderId="0" applyNumberFormat="0" applyBorder="0" applyAlignment="0" applyProtection="0"/>
    <xf numFmtId="0" fontId="199" fillId="58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59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7" fillId="59" borderId="0" applyNumberFormat="0" applyBorder="0" applyAlignment="0" applyProtection="0"/>
    <xf numFmtId="0" fontId="23" fillId="17" borderId="0" applyNumberFormat="0" applyBorder="0" applyAlignment="0" applyProtection="0"/>
    <xf numFmtId="0" fontId="198" fillId="59" borderId="0" applyNumberFormat="0" applyBorder="0" applyAlignment="0" applyProtection="0"/>
    <xf numFmtId="0" fontId="23" fillId="17" borderId="0" applyNumberFormat="0" applyBorder="0" applyAlignment="0" applyProtection="0"/>
    <xf numFmtId="0" fontId="199" fillId="59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0" borderId="0" applyNumberFormat="0" applyBorder="0" applyAlignment="0" applyProtection="0"/>
    <xf numFmtId="0" fontId="23" fillId="18" borderId="0" applyNumberFormat="0" applyBorder="0" applyAlignment="0" applyProtection="0"/>
    <xf numFmtId="0" fontId="122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7" fillId="60" borderId="0" applyNumberFormat="0" applyBorder="0" applyAlignment="0" applyProtection="0"/>
    <xf numFmtId="0" fontId="23" fillId="18" borderId="0" applyNumberFormat="0" applyBorder="0" applyAlignment="0" applyProtection="0"/>
    <xf numFmtId="0" fontId="198" fillId="60" borderId="0" applyNumberFormat="0" applyBorder="0" applyAlignment="0" applyProtection="0"/>
    <xf numFmtId="0" fontId="23" fillId="18" borderId="0" applyNumberFormat="0" applyBorder="0" applyAlignment="0" applyProtection="0"/>
    <xf numFmtId="0" fontId="199" fillId="60" borderId="0" applyNumberFormat="0" applyBorder="0" applyAlignment="0" applyProtection="0"/>
    <xf numFmtId="0" fontId="23" fillId="18" borderId="0" applyNumberFormat="0" applyBorder="0" applyAlignment="0" applyProtection="0"/>
    <xf numFmtId="0" fontId="169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4" fillId="1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9" fontId="25" fillId="0" borderId="0"/>
    <xf numFmtId="9" fontId="2" fillId="0" borderId="0"/>
    <xf numFmtId="9" fontId="187" fillId="0" borderId="0"/>
    <xf numFmtId="9" fontId="139" fillId="0" borderId="0"/>
    <xf numFmtId="9" fontId="188" fillId="0" borderId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39" fillId="0" borderId="0" applyFont="0" applyFill="0" applyBorder="0" applyAlignment="0" applyProtection="0"/>
    <xf numFmtId="233" fontId="186" fillId="0" borderId="0" applyFont="0" applyFill="0" applyBorder="0" applyAlignment="0" applyProtection="0"/>
    <xf numFmtId="233" fontId="139" fillId="0" borderId="0" applyFont="0" applyFill="0" applyBorder="0" applyAlignment="0" applyProtection="0"/>
    <xf numFmtId="0" fontId="196" fillId="61" borderId="0" applyNumberFormat="0" applyBorder="0" applyAlignment="0" applyProtection="0"/>
    <xf numFmtId="0" fontId="23" fillId="20" borderId="0" applyNumberFormat="0" applyBorder="0" applyAlignment="0" applyProtection="0"/>
    <xf numFmtId="0" fontId="122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7" fillId="61" borderId="0" applyNumberFormat="0" applyBorder="0" applyAlignment="0" applyProtection="0"/>
    <xf numFmtId="0" fontId="23" fillId="20" borderId="0" applyNumberFormat="0" applyBorder="0" applyAlignment="0" applyProtection="0"/>
    <xf numFmtId="0" fontId="198" fillId="61" borderId="0" applyNumberFormat="0" applyBorder="0" applyAlignment="0" applyProtection="0"/>
    <xf numFmtId="0" fontId="23" fillId="20" borderId="0" applyNumberFormat="0" applyBorder="0" applyAlignment="0" applyProtection="0"/>
    <xf numFmtId="0" fontId="199" fillId="61" borderId="0" applyNumberFormat="0" applyBorder="0" applyAlignment="0" applyProtection="0"/>
    <xf numFmtId="0" fontId="23" fillId="20" borderId="0" applyNumberFormat="0" applyBorder="0" applyAlignment="0" applyProtection="0"/>
    <xf numFmtId="0" fontId="169" fillId="20" borderId="0" applyNumberFormat="0" applyBorder="0" applyAlignment="0" applyProtection="0"/>
    <xf numFmtId="0" fontId="23" fillId="20" borderId="0" applyNumberFormat="0" applyBorder="0" applyAlignment="0" applyProtection="0"/>
    <xf numFmtId="0" fontId="196" fillId="62" borderId="0" applyNumberFormat="0" applyBorder="0" applyAlignment="0" applyProtection="0"/>
    <xf numFmtId="0" fontId="23" fillId="21" borderId="0" applyNumberFormat="0" applyBorder="0" applyAlignment="0" applyProtection="0"/>
    <xf numFmtId="0" fontId="122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7" fillId="62" borderId="0" applyNumberFormat="0" applyBorder="0" applyAlignment="0" applyProtection="0"/>
    <xf numFmtId="0" fontId="23" fillId="21" borderId="0" applyNumberFormat="0" applyBorder="0" applyAlignment="0" applyProtection="0"/>
    <xf numFmtId="0" fontId="198" fillId="62" borderId="0" applyNumberFormat="0" applyBorder="0" applyAlignment="0" applyProtection="0"/>
    <xf numFmtId="0" fontId="23" fillId="21" borderId="0" applyNumberFormat="0" applyBorder="0" applyAlignment="0" applyProtection="0"/>
    <xf numFmtId="0" fontId="199" fillId="62" borderId="0" applyNumberFormat="0" applyBorder="0" applyAlignment="0" applyProtection="0"/>
    <xf numFmtId="0" fontId="23" fillId="21" borderId="0" applyNumberFormat="0" applyBorder="0" applyAlignment="0" applyProtection="0"/>
    <xf numFmtId="0" fontId="169" fillId="21" borderId="0" applyNumberFormat="0" applyBorder="0" applyAlignment="0" applyProtection="0"/>
    <xf numFmtId="0" fontId="23" fillId="21" borderId="0" applyNumberFormat="0" applyBorder="0" applyAlignment="0" applyProtection="0"/>
    <xf numFmtId="0" fontId="196" fillId="63" borderId="0" applyNumberFormat="0" applyBorder="0" applyAlignment="0" applyProtection="0"/>
    <xf numFmtId="0" fontId="23" fillId="22" borderId="0" applyNumberFormat="0" applyBorder="0" applyAlignment="0" applyProtection="0"/>
    <xf numFmtId="0" fontId="122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7" fillId="63" borderId="0" applyNumberFormat="0" applyBorder="0" applyAlignment="0" applyProtection="0"/>
    <xf numFmtId="0" fontId="23" fillId="22" borderId="0" applyNumberFormat="0" applyBorder="0" applyAlignment="0" applyProtection="0"/>
    <xf numFmtId="0" fontId="198" fillId="63" borderId="0" applyNumberFormat="0" applyBorder="0" applyAlignment="0" applyProtection="0"/>
    <xf numFmtId="0" fontId="23" fillId="22" borderId="0" applyNumberFormat="0" applyBorder="0" applyAlignment="0" applyProtection="0"/>
    <xf numFmtId="0" fontId="199" fillId="63" borderId="0" applyNumberFormat="0" applyBorder="0" applyAlignment="0" applyProtection="0"/>
    <xf numFmtId="0" fontId="23" fillId="22" borderId="0" applyNumberFormat="0" applyBorder="0" applyAlignment="0" applyProtection="0"/>
    <xf numFmtId="0" fontId="169" fillId="22" borderId="0" applyNumberFormat="0" applyBorder="0" applyAlignment="0" applyProtection="0"/>
    <xf numFmtId="0" fontId="23" fillId="22" borderId="0" applyNumberFormat="0" applyBorder="0" applyAlignment="0" applyProtection="0"/>
    <xf numFmtId="0" fontId="196" fillId="64" borderId="0" applyNumberFormat="0" applyBorder="0" applyAlignment="0" applyProtection="0"/>
    <xf numFmtId="0" fontId="23" fillId="16" borderId="0" applyNumberFormat="0" applyBorder="0" applyAlignment="0" applyProtection="0"/>
    <xf numFmtId="0" fontId="122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7" fillId="64" borderId="0" applyNumberFormat="0" applyBorder="0" applyAlignment="0" applyProtection="0"/>
    <xf numFmtId="0" fontId="23" fillId="16" borderId="0" applyNumberFormat="0" applyBorder="0" applyAlignment="0" applyProtection="0"/>
    <xf numFmtId="0" fontId="198" fillId="64" borderId="0" applyNumberFormat="0" applyBorder="0" applyAlignment="0" applyProtection="0"/>
    <xf numFmtId="0" fontId="23" fillId="16" borderId="0" applyNumberFormat="0" applyBorder="0" applyAlignment="0" applyProtection="0"/>
    <xf numFmtId="0" fontId="199" fillId="64" borderId="0" applyNumberFormat="0" applyBorder="0" applyAlignment="0" applyProtection="0"/>
    <xf numFmtId="0" fontId="23" fillId="16" borderId="0" applyNumberFormat="0" applyBorder="0" applyAlignment="0" applyProtection="0"/>
    <xf numFmtId="0" fontId="169" fillId="16" borderId="0" applyNumberFormat="0" applyBorder="0" applyAlignment="0" applyProtection="0"/>
    <xf numFmtId="0" fontId="23" fillId="16" borderId="0" applyNumberFormat="0" applyBorder="0" applyAlignment="0" applyProtection="0"/>
    <xf numFmtId="0" fontId="196" fillId="65" borderId="0" applyNumberFormat="0" applyBorder="0" applyAlignment="0" applyProtection="0"/>
    <xf numFmtId="0" fontId="23" fillId="17" borderId="0" applyNumberFormat="0" applyBorder="0" applyAlignment="0" applyProtection="0"/>
    <xf numFmtId="0" fontId="122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7" fillId="65" borderId="0" applyNumberFormat="0" applyBorder="0" applyAlignment="0" applyProtection="0"/>
    <xf numFmtId="0" fontId="23" fillId="17" borderId="0" applyNumberFormat="0" applyBorder="0" applyAlignment="0" applyProtection="0"/>
    <xf numFmtId="0" fontId="198" fillId="65" borderId="0" applyNumberFormat="0" applyBorder="0" applyAlignment="0" applyProtection="0"/>
    <xf numFmtId="0" fontId="23" fillId="17" borderId="0" applyNumberFormat="0" applyBorder="0" applyAlignment="0" applyProtection="0"/>
    <xf numFmtId="0" fontId="199" fillId="65" borderId="0" applyNumberFormat="0" applyBorder="0" applyAlignment="0" applyProtection="0"/>
    <xf numFmtId="0" fontId="23" fillId="17" borderId="0" applyNumberFormat="0" applyBorder="0" applyAlignment="0" applyProtection="0"/>
    <xf numFmtId="0" fontId="169" fillId="17" borderId="0" applyNumberFormat="0" applyBorder="0" applyAlignment="0" applyProtection="0"/>
    <xf numFmtId="0" fontId="23" fillId="17" borderId="0" applyNumberFormat="0" applyBorder="0" applyAlignment="0" applyProtection="0"/>
    <xf numFmtId="0" fontId="196" fillId="66" borderId="0" applyNumberFormat="0" applyBorder="0" applyAlignment="0" applyProtection="0"/>
    <xf numFmtId="0" fontId="23" fillId="19" borderId="0" applyNumberFormat="0" applyBorder="0" applyAlignment="0" applyProtection="0"/>
    <xf numFmtId="0" fontId="122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7" fillId="66" borderId="0" applyNumberFormat="0" applyBorder="0" applyAlignment="0" applyProtection="0"/>
    <xf numFmtId="0" fontId="23" fillId="19" borderId="0" applyNumberFormat="0" applyBorder="0" applyAlignment="0" applyProtection="0"/>
    <xf numFmtId="0" fontId="198" fillId="66" borderId="0" applyNumberFormat="0" applyBorder="0" applyAlignment="0" applyProtection="0"/>
    <xf numFmtId="0" fontId="23" fillId="19" borderId="0" applyNumberFormat="0" applyBorder="0" applyAlignment="0" applyProtection="0"/>
    <xf numFmtId="0" fontId="199" fillId="66" borderId="0" applyNumberFormat="0" applyBorder="0" applyAlignment="0" applyProtection="0"/>
    <xf numFmtId="0" fontId="23" fillId="19" borderId="0" applyNumberFormat="0" applyBorder="0" applyAlignment="0" applyProtection="0"/>
    <xf numFmtId="0" fontId="169" fillId="19" borderId="0" applyNumberFormat="0" applyBorder="0" applyAlignment="0" applyProtection="0"/>
    <xf numFmtId="0" fontId="23" fillId="19" borderId="0" applyNumberFormat="0" applyBorder="0" applyAlignment="0" applyProtection="0"/>
    <xf numFmtId="0" fontId="200" fillId="67" borderId="0" applyNumberFormat="0" applyBorder="0" applyAlignment="0" applyProtection="0"/>
    <xf numFmtId="0" fontId="26" fillId="3" borderId="0" applyNumberFormat="0" applyBorder="0" applyAlignment="0" applyProtection="0"/>
    <xf numFmtId="0" fontId="123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1" fillId="67" borderId="0" applyNumberFormat="0" applyBorder="0" applyAlignment="0" applyProtection="0"/>
    <xf numFmtId="0" fontId="26" fillId="3" borderId="0" applyNumberFormat="0" applyBorder="0" applyAlignment="0" applyProtection="0"/>
    <xf numFmtId="0" fontId="202" fillId="67" borderId="0" applyNumberFormat="0" applyBorder="0" applyAlignment="0" applyProtection="0"/>
    <xf numFmtId="0" fontId="26" fillId="3" borderId="0" applyNumberFormat="0" applyBorder="0" applyAlignment="0" applyProtection="0"/>
    <xf numFmtId="0" fontId="203" fillId="67" borderId="0" applyNumberFormat="0" applyBorder="0" applyAlignment="0" applyProtection="0"/>
    <xf numFmtId="0" fontId="26" fillId="3" borderId="0" applyNumberFormat="0" applyBorder="0" applyAlignment="0" applyProtection="0"/>
    <xf numFmtId="0" fontId="170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205" fontId="28" fillId="0" borderId="1" applyAlignment="0" applyProtection="0"/>
    <xf numFmtId="49" fontId="29" fillId="0" borderId="0" applyFont="0" applyFill="0" applyBorder="0" applyAlignment="0" applyProtection="0">
      <alignment horizontal="left"/>
    </xf>
    <xf numFmtId="206" fontId="30" fillId="0" borderId="0" applyAlignment="0" applyProtection="0"/>
    <xf numFmtId="195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207" fontId="5" fillId="0" borderId="0" applyFill="0"/>
    <xf numFmtId="207" fontId="5" fillId="0" borderId="0">
      <alignment horizontal="center"/>
    </xf>
    <xf numFmtId="0" fontId="5" fillId="0" borderId="0" applyFill="0">
      <alignment horizontal="center"/>
    </xf>
    <xf numFmtId="20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20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20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20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20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20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20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204" fillId="68" borderId="30" applyNumberFormat="0" applyAlignment="0" applyProtection="0"/>
    <xf numFmtId="0" fontId="47" fillId="8" borderId="4" applyNumberFormat="0" applyAlignment="0" applyProtection="0"/>
    <xf numFmtId="0" fontId="124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5" fillId="68" borderId="30" applyNumberFormat="0" applyAlignment="0" applyProtection="0"/>
    <xf numFmtId="0" fontId="47" fillId="8" borderId="4" applyNumberFormat="0" applyAlignment="0" applyProtection="0"/>
    <xf numFmtId="0" fontId="206" fillId="68" borderId="30" applyNumberFormat="0" applyAlignment="0" applyProtection="0"/>
    <xf numFmtId="0" fontId="47" fillId="8" borderId="4" applyNumberFormat="0" applyAlignment="0" applyProtection="0"/>
    <xf numFmtId="0" fontId="207" fillId="68" borderId="30" applyNumberFormat="0" applyAlignment="0" applyProtection="0"/>
    <xf numFmtId="0" fontId="47" fillId="8" borderId="4" applyNumberFormat="0" applyAlignment="0" applyProtection="0"/>
    <xf numFmtId="0" fontId="171" fillId="8" borderId="4" applyNumberFormat="0" applyAlignment="0" applyProtection="0"/>
    <xf numFmtId="0" fontId="47" fillId="8" borderId="4" applyNumberFormat="0" applyAlignment="0" applyProtection="0"/>
    <xf numFmtId="0" fontId="208" fillId="69" borderId="31" applyNumberFormat="0" applyAlignment="0" applyProtection="0"/>
    <xf numFmtId="0" fontId="48" fillId="23" borderId="5" applyNumberFormat="0" applyAlignment="0" applyProtection="0"/>
    <xf numFmtId="0" fontId="125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09" fillId="69" borderId="31" applyNumberFormat="0" applyAlignment="0" applyProtection="0"/>
    <xf numFmtId="0" fontId="48" fillId="23" borderId="5" applyNumberFormat="0" applyAlignment="0" applyProtection="0"/>
    <xf numFmtId="0" fontId="210" fillId="69" borderId="31" applyNumberFormat="0" applyAlignment="0" applyProtection="0"/>
    <xf numFmtId="0" fontId="48" fillId="23" borderId="5" applyNumberFormat="0" applyAlignment="0" applyProtection="0"/>
    <xf numFmtId="0" fontId="211" fillId="69" borderId="31" applyNumberFormat="0" applyAlignment="0" applyProtection="0"/>
    <xf numFmtId="0" fontId="48" fillId="23" borderId="5" applyNumberFormat="0" applyAlignment="0" applyProtection="0"/>
    <xf numFmtId="0" fontId="172" fillId="23" borderId="5" applyNumberFormat="0" applyAlignment="0" applyProtection="0"/>
    <xf numFmtId="0" fontId="48" fillId="23" borderId="5" applyNumberFormat="0" applyAlignment="0" applyProtection="0"/>
    <xf numFmtId="4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0" fontId="159" fillId="0" borderId="0" applyFill="0" applyBorder="0" applyAlignment="0" applyProtection="0"/>
    <xf numFmtId="43" fontId="17" fillId="0" borderId="0" applyFont="0" applyFill="0" applyBorder="0" applyAlignment="0" applyProtection="0"/>
    <xf numFmtId="210" fontId="10" fillId="0" borderId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226" fontId="10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4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0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12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192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50" fillId="0" borderId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21" fillId="0" borderId="0" applyFill="0" applyBorder="0" applyAlignment="0" applyProtection="0"/>
    <xf numFmtId="43" fontId="159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36" fontId="21" fillId="0" borderId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49" fillId="0" borderId="0" applyFont="0" applyFill="0" applyBorder="0" applyAlignment="0" applyProtection="0"/>
    <xf numFmtId="227" fontId="21" fillId="0" borderId="0" applyFont="0" applyFill="0" applyBorder="0" applyAlignment="0" applyProtection="0"/>
    <xf numFmtId="227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18" fontId="1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138" fillId="0" borderId="0" applyFont="0" applyFill="0" applyBorder="0" applyAlignment="0" applyProtection="0"/>
    <xf numFmtId="218" fontId="22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1" fillId="0" borderId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210" fontId="141" fillId="0" borderId="0" applyFill="0" applyBorder="0" applyAlignment="0" applyProtection="0"/>
    <xf numFmtId="43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21" fillId="0" borderId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0" fontId="50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7" fillId="0" borderId="0" applyFont="0" applyFill="0" applyBorder="0" applyAlignment="0" applyProtection="0"/>
    <xf numFmtId="231" fontId="50" fillId="0" borderId="0" applyFont="0" applyFill="0" applyBorder="0" applyAlignment="0" applyProtection="0"/>
    <xf numFmtId="231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231" fontId="8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50" fillId="0" borderId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7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8" fillId="0" borderId="0" applyFont="0" applyFill="0" applyBorder="0" applyAlignment="0" applyProtection="0"/>
    <xf numFmtId="7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2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50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4" fillId="0" borderId="0"/>
    <xf numFmtId="198" fontId="25" fillId="0" borderId="0"/>
    <xf numFmtId="214" fontId="72" fillId="0" borderId="0"/>
    <xf numFmtId="198" fontId="188" fillId="0" borderId="0"/>
    <xf numFmtId="214" fontId="52" fillId="0" borderId="0"/>
    <xf numFmtId="214" fontId="72" fillId="0" borderId="0"/>
    <xf numFmtId="214" fontId="72" fillId="0" borderId="0"/>
    <xf numFmtId="198" fontId="187" fillId="0" borderId="0"/>
    <xf numFmtId="21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4" fillId="0" borderId="0"/>
    <xf numFmtId="196" fontId="25" fillId="0" borderId="0"/>
    <xf numFmtId="197" fontId="2" fillId="0" borderId="0"/>
    <xf numFmtId="197" fontId="187" fillId="0" borderId="0"/>
    <xf numFmtId="216" fontId="72" fillId="0" borderId="0"/>
    <xf numFmtId="196" fontId="188" fillId="0" borderId="0"/>
    <xf numFmtId="216" fontId="52" fillId="0" borderId="0"/>
    <xf numFmtId="216" fontId="72" fillId="0" borderId="0"/>
    <xf numFmtId="216" fontId="72" fillId="0" borderId="0"/>
    <xf numFmtId="196" fontId="187" fillId="0" borderId="0"/>
    <xf numFmtId="0" fontId="40" fillId="0" borderId="0" applyProtection="0"/>
    <xf numFmtId="0" fontId="161" fillId="0" borderId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5" fontId="4" fillId="0" borderId="0"/>
    <xf numFmtId="195" fontId="25" fillId="0" borderId="0"/>
    <xf numFmtId="217" fontId="2" fillId="0" borderId="0"/>
    <xf numFmtId="217" fontId="187" fillId="0" borderId="0"/>
    <xf numFmtId="218" fontId="72" fillId="0" borderId="0"/>
    <xf numFmtId="195" fontId="188" fillId="0" borderId="0"/>
    <xf numFmtId="218" fontId="52" fillId="0" borderId="0"/>
    <xf numFmtId="218" fontId="72" fillId="0" borderId="0"/>
    <xf numFmtId="218" fontId="72" fillId="0" borderId="0"/>
    <xf numFmtId="195" fontId="187" fillId="0" borderId="0"/>
    <xf numFmtId="0" fontId="53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237" fontId="139" fillId="0" borderId="0" applyFont="0" applyFill="0" applyBorder="0" applyAlignment="0" applyProtection="0"/>
    <xf numFmtId="0" fontId="8" fillId="0" borderId="0"/>
    <xf numFmtId="0" fontId="50" fillId="0" borderId="0"/>
    <xf numFmtId="0" fontId="2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40" fillId="0" borderId="0" applyProtection="0"/>
    <xf numFmtId="2" fontId="161" fillId="0" borderId="0" applyProtection="0"/>
    <xf numFmtId="0" fontId="217" fillId="0" borderId="0" applyNumberFormat="0" applyFill="0" applyBorder="0" applyAlignment="0" applyProtection="0"/>
    <xf numFmtId="0" fontId="218" fillId="70" borderId="0" applyNumberFormat="0" applyBorder="0" applyAlignment="0" applyProtection="0"/>
    <xf numFmtId="0" fontId="55" fillId="4" borderId="0" applyNumberFormat="0" applyBorder="0" applyAlignment="0" applyProtection="0"/>
    <xf numFmtId="0" fontId="127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19" fillId="70" borderId="0" applyNumberFormat="0" applyBorder="0" applyAlignment="0" applyProtection="0"/>
    <xf numFmtId="0" fontId="55" fillId="4" borderId="0" applyNumberFormat="0" applyBorder="0" applyAlignment="0" applyProtection="0"/>
    <xf numFmtId="0" fontId="220" fillId="70" borderId="0" applyNumberFormat="0" applyBorder="0" applyAlignment="0" applyProtection="0"/>
    <xf numFmtId="0" fontId="55" fillId="4" borderId="0" applyNumberFormat="0" applyBorder="0" applyAlignment="0" applyProtection="0"/>
    <xf numFmtId="0" fontId="221" fillId="70" borderId="0" applyNumberFormat="0" applyBorder="0" applyAlignment="0" applyProtection="0"/>
    <xf numFmtId="0" fontId="55" fillId="4" borderId="0" applyNumberFormat="0" applyBorder="0" applyAlignment="0" applyProtection="0"/>
    <xf numFmtId="0" fontId="174" fillId="4" borderId="0" applyNumberFormat="0" applyBorder="0" applyAlignment="0" applyProtection="0"/>
    <xf numFmtId="0" fontId="55" fillId="4" borderId="0" applyNumberFormat="0" applyBorder="0" applyAlignment="0" applyProtection="0"/>
    <xf numFmtId="38" fontId="5" fillId="24" borderId="0" applyNumberFormat="0" applyBorder="0" applyAlignment="0" applyProtection="0"/>
    <xf numFmtId="38" fontId="56" fillId="24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8" applyNumberFormat="0" applyFill="0" applyAlignment="0" applyProtection="0"/>
    <xf numFmtId="0" fontId="222" fillId="0" borderId="32" applyNumberFormat="0" applyFill="0" applyAlignment="0" applyProtection="0"/>
    <xf numFmtId="0" fontId="58" fillId="0" borderId="8" applyNumberFormat="0" applyFill="0" applyAlignment="0" applyProtection="0"/>
    <xf numFmtId="0" fontId="12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3" fillId="0" borderId="32" applyNumberFormat="0" applyFill="0" applyAlignment="0" applyProtection="0"/>
    <xf numFmtId="0" fontId="58" fillId="0" borderId="8" applyNumberFormat="0" applyFill="0" applyAlignment="0" applyProtection="0"/>
    <xf numFmtId="0" fontId="224" fillId="0" borderId="32" applyNumberFormat="0" applyFill="0" applyAlignment="0" applyProtection="0"/>
    <xf numFmtId="0" fontId="58" fillId="0" borderId="8" applyNumberFormat="0" applyFill="0" applyAlignment="0" applyProtection="0"/>
    <xf numFmtId="0" fontId="175" fillId="0" borderId="8" applyNumberFormat="0" applyFill="0" applyAlignment="0" applyProtection="0"/>
    <xf numFmtId="0" fontId="58" fillId="0" borderId="8" applyNumberFormat="0" applyFill="0" applyAlignment="0" applyProtection="0"/>
    <xf numFmtId="0" fontId="225" fillId="0" borderId="33" applyNumberFormat="0" applyFill="0" applyAlignment="0" applyProtection="0"/>
    <xf numFmtId="0" fontId="59" fillId="0" borderId="9" applyNumberFormat="0" applyFill="0" applyAlignment="0" applyProtection="0"/>
    <xf numFmtId="0" fontId="12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6" fillId="0" borderId="33" applyNumberFormat="0" applyFill="0" applyAlignment="0" applyProtection="0"/>
    <xf numFmtId="0" fontId="59" fillId="0" borderId="9" applyNumberFormat="0" applyFill="0" applyAlignment="0" applyProtection="0"/>
    <xf numFmtId="0" fontId="227" fillId="0" borderId="33" applyNumberFormat="0" applyFill="0" applyAlignment="0" applyProtection="0"/>
    <xf numFmtId="0" fontId="59" fillId="0" borderId="9" applyNumberFormat="0" applyFill="0" applyAlignment="0" applyProtection="0"/>
    <xf numFmtId="0" fontId="176" fillId="0" borderId="9" applyNumberFormat="0" applyFill="0" applyAlignment="0" applyProtection="0"/>
    <xf numFmtId="0" fontId="59" fillId="0" borderId="9" applyNumberFormat="0" applyFill="0" applyAlignment="0" applyProtection="0"/>
    <xf numFmtId="0" fontId="228" fillId="0" borderId="34" applyNumberFormat="0" applyFill="0" applyAlignment="0" applyProtection="0"/>
    <xf numFmtId="0" fontId="60" fillId="0" borderId="10" applyNumberFormat="0" applyFill="0" applyAlignment="0" applyProtection="0"/>
    <xf numFmtId="0" fontId="13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29" fillId="0" borderId="34" applyNumberFormat="0" applyFill="0" applyAlignment="0" applyProtection="0"/>
    <xf numFmtId="0" fontId="60" fillId="0" borderId="10" applyNumberFormat="0" applyFill="0" applyAlignment="0" applyProtection="0"/>
    <xf numFmtId="0" fontId="230" fillId="0" borderId="34" applyNumberFormat="0" applyFill="0" applyAlignment="0" applyProtection="0"/>
    <xf numFmtId="0" fontId="60" fillId="0" borderId="10" applyNumberFormat="0" applyFill="0" applyAlignment="0" applyProtection="0"/>
    <xf numFmtId="0" fontId="177" fillId="0" borderId="10" applyNumberFormat="0" applyFill="0" applyAlignment="0" applyProtection="0"/>
    <xf numFmtId="0" fontId="60" fillId="0" borderId="10" applyNumberFormat="0" applyFill="0" applyAlignment="0" applyProtection="0"/>
    <xf numFmtId="0" fontId="2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2" fillId="0" borderId="0" applyProtection="0"/>
    <xf numFmtId="0" fontId="142" fillId="0" borderId="0" applyProtection="0"/>
    <xf numFmtId="0" fontId="162" fillId="0" borderId="0" applyProtection="0"/>
    <xf numFmtId="0" fontId="162" fillId="0" borderId="0" applyProtection="0"/>
    <xf numFmtId="0" fontId="35" fillId="0" borderId="0" applyProtection="0"/>
    <xf numFmtId="0" fontId="163" fillId="0" borderId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0" fontId="5" fillId="25" borderId="11" applyNumberFormat="0" applyBorder="0" applyAlignment="0" applyProtection="0"/>
    <xf numFmtId="10" fontId="56" fillId="25" borderId="11" applyNumberFormat="0" applyBorder="0" applyAlignment="0" applyProtection="0"/>
    <xf numFmtId="0" fontId="237" fillId="71" borderId="30" applyNumberFormat="0" applyAlignment="0" applyProtection="0"/>
    <xf numFmtId="0" fontId="178" fillId="7" borderId="4" applyNumberFormat="0" applyAlignment="0" applyProtection="0"/>
    <xf numFmtId="0" fontId="236" fillId="71" borderId="30" applyNumberFormat="0" applyAlignment="0" applyProtection="0"/>
    <xf numFmtId="0" fontId="62" fillId="7" borderId="4" applyNumberFormat="0" applyAlignment="0" applyProtection="0"/>
    <xf numFmtId="0" fontId="62" fillId="8" borderId="4" applyNumberFormat="0" applyAlignment="0" applyProtection="0"/>
    <xf numFmtId="0" fontId="131" fillId="7" borderId="4" applyNumberFormat="0" applyAlignment="0" applyProtection="0"/>
    <xf numFmtId="0" fontId="62" fillId="7" borderId="4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8" fillId="71" borderId="30" applyNumberFormat="0" applyAlignment="0" applyProtection="0"/>
    <xf numFmtId="0" fontId="62" fillId="7" borderId="4" applyNumberFormat="0" applyAlignment="0" applyProtection="0"/>
    <xf numFmtId="0" fontId="239" fillId="71" borderId="30" applyNumberFormat="0" applyAlignment="0" applyProtection="0"/>
    <xf numFmtId="0" fontId="239" fillId="71" borderId="30" applyNumberFormat="0" applyAlignment="0" applyProtection="0"/>
    <xf numFmtId="0" fontId="240" fillId="0" borderId="35" applyNumberFormat="0" applyFill="0" applyAlignment="0" applyProtection="0"/>
    <xf numFmtId="0" fontId="63" fillId="0" borderId="12" applyNumberFormat="0" applyFill="0" applyAlignment="0" applyProtection="0"/>
    <xf numFmtId="0" fontId="132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1" fillId="0" borderId="35" applyNumberFormat="0" applyFill="0" applyAlignment="0" applyProtection="0"/>
    <xf numFmtId="0" fontId="63" fillId="0" borderId="12" applyNumberFormat="0" applyFill="0" applyAlignment="0" applyProtection="0"/>
    <xf numFmtId="0" fontId="242" fillId="0" borderId="35" applyNumberFormat="0" applyFill="0" applyAlignment="0" applyProtection="0"/>
    <xf numFmtId="0" fontId="63" fillId="0" borderId="12" applyNumberFormat="0" applyFill="0" applyAlignment="0" applyProtection="0"/>
    <xf numFmtId="0" fontId="243" fillId="0" borderId="35" applyNumberFormat="0" applyFill="0" applyAlignment="0" applyProtection="0"/>
    <xf numFmtId="0" fontId="63" fillId="0" borderId="12" applyNumberFormat="0" applyFill="0" applyAlignment="0" applyProtection="0"/>
    <xf numFmtId="0" fontId="179" fillId="0" borderId="12" applyNumberFormat="0" applyFill="0" applyAlignment="0" applyProtection="0"/>
    <xf numFmtId="0" fontId="63" fillId="0" borderId="12" applyNumberFormat="0" applyFill="0" applyAlignment="0" applyProtection="0"/>
    <xf numFmtId="38" fontId="52" fillId="0" borderId="0"/>
    <xf numFmtId="38" fontId="64" fillId="1" borderId="13"/>
    <xf numFmtId="212" fontId="8" fillId="0" borderId="0" applyFont="0" applyFill="0" applyBorder="0" applyAlignment="0" applyProtection="0"/>
    <xf numFmtId="0" fontId="244" fillId="72" borderId="0" applyNumberFormat="0" applyBorder="0" applyAlignment="0" applyProtection="0"/>
    <xf numFmtId="0" fontId="65" fillId="14" borderId="0" applyNumberFormat="0" applyBorder="0" applyAlignment="0" applyProtection="0"/>
    <xf numFmtId="0" fontId="133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5" fillId="72" borderId="0" applyNumberFormat="0" applyBorder="0" applyAlignment="0" applyProtection="0"/>
    <xf numFmtId="0" fontId="65" fillId="14" borderId="0" applyNumberFormat="0" applyBorder="0" applyAlignment="0" applyProtection="0"/>
    <xf numFmtId="0" fontId="246" fillId="72" borderId="0" applyNumberFormat="0" applyBorder="0" applyAlignment="0" applyProtection="0"/>
    <xf numFmtId="0" fontId="65" fillId="14" borderId="0" applyNumberFormat="0" applyBorder="0" applyAlignment="0" applyProtection="0"/>
    <xf numFmtId="0" fontId="247" fillId="72" borderId="0" applyNumberFormat="0" applyBorder="0" applyAlignment="0" applyProtection="0"/>
    <xf numFmtId="0" fontId="65" fillId="14" borderId="0" applyNumberFormat="0" applyBorder="0" applyAlignment="0" applyProtection="0"/>
    <xf numFmtId="0" fontId="180" fillId="14" borderId="0" applyNumberFormat="0" applyBorder="0" applyAlignment="0" applyProtection="0"/>
    <xf numFmtId="0" fontId="65" fillId="14" borderId="0" applyNumberFormat="0" applyBorder="0" applyAlignment="0" applyProtection="0"/>
    <xf numFmtId="37" fontId="6" fillId="0" borderId="0"/>
    <xf numFmtId="37" fontId="165" fillId="0" borderId="0"/>
    <xf numFmtId="37" fontId="66" fillId="0" borderId="11"/>
    <xf numFmtId="197" fontId="7" fillId="0" borderId="0"/>
    <xf numFmtId="0" fontId="8" fillId="0" borderId="0"/>
    <xf numFmtId="220" fontId="67" fillId="0" borderId="0"/>
    <xf numFmtId="0" fontId="185" fillId="0" borderId="0"/>
    <xf numFmtId="197" fontId="166" fillId="0" borderId="0"/>
    <xf numFmtId="0" fontId="68" fillId="0" borderId="0"/>
    <xf numFmtId="0" fontId="190" fillId="0" borderId="0"/>
    <xf numFmtId="0" fontId="7" fillId="0" borderId="0"/>
    <xf numFmtId="0" fontId="8" fillId="0" borderId="0"/>
    <xf numFmtId="0" fontId="194" fillId="0" borderId="0"/>
    <xf numFmtId="0" fontId="8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8" fillId="0" borderId="0"/>
    <xf numFmtId="0" fontId="212" fillId="0" borderId="0"/>
    <xf numFmtId="0" fontId="22" fillId="0" borderId="0"/>
    <xf numFmtId="0" fontId="138" fillId="0" borderId="0"/>
    <xf numFmtId="0" fontId="17" fillId="0" borderId="0"/>
    <xf numFmtId="0" fontId="143" fillId="0" borderId="0"/>
    <xf numFmtId="0" fontId="212" fillId="0" borderId="0"/>
    <xf numFmtId="0" fontId="15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0" fillId="0" borderId="0"/>
    <xf numFmtId="0" fontId="194" fillId="0" borderId="0"/>
    <xf numFmtId="0" fontId="17" fillId="0" borderId="0"/>
    <xf numFmtId="0" fontId="143" fillId="0" borderId="0"/>
    <xf numFmtId="0" fontId="143" fillId="0" borderId="0"/>
    <xf numFmtId="0" fontId="50" fillId="0" borderId="0"/>
    <xf numFmtId="0" fontId="140" fillId="0" borderId="0" applyBorder="0"/>
    <xf numFmtId="0" fontId="8" fillId="0" borderId="0"/>
    <xf numFmtId="0" fontId="25" fillId="0" borderId="0"/>
    <xf numFmtId="0" fontId="25" fillId="0" borderId="0"/>
    <xf numFmtId="0" fontId="8" fillId="0" borderId="0"/>
    <xf numFmtId="0" fontId="212" fillId="0" borderId="0"/>
    <xf numFmtId="0" fontId="10" fillId="0" borderId="0"/>
    <xf numFmtId="0" fontId="188" fillId="0" borderId="0"/>
    <xf numFmtId="0" fontId="194" fillId="0" borderId="0"/>
    <xf numFmtId="0" fontId="8" fillId="0" borderId="0"/>
    <xf numFmtId="0" fontId="50" fillId="0" borderId="0"/>
    <xf numFmtId="0" fontId="2" fillId="0" borderId="0"/>
    <xf numFmtId="0" fontId="143" fillId="0" borderId="0"/>
    <xf numFmtId="0" fontId="187" fillId="0" borderId="0"/>
    <xf numFmtId="0" fontId="141" fillId="0" borderId="0"/>
    <xf numFmtId="0" fontId="188" fillId="0" borderId="0"/>
    <xf numFmtId="0" fontId="25" fillId="0" borderId="0"/>
    <xf numFmtId="0" fontId="17" fillId="0" borderId="0"/>
    <xf numFmtId="0" fontId="17" fillId="0" borderId="0"/>
    <xf numFmtId="0" fontId="8" fillId="0" borderId="0"/>
    <xf numFmtId="0" fontId="212" fillId="0" borderId="0"/>
    <xf numFmtId="0" fontId="8" fillId="0" borderId="0"/>
    <xf numFmtId="0" fontId="22" fillId="0" borderId="0"/>
    <xf numFmtId="0" fontId="10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8" fillId="0" borderId="0"/>
    <xf numFmtId="0" fontId="144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21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43" fillId="0" borderId="0"/>
    <xf numFmtId="0" fontId="144" fillId="0" borderId="0"/>
    <xf numFmtId="0" fontId="21" fillId="0" borderId="0"/>
    <xf numFmtId="0" fontId="21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43" fillId="0" borderId="0"/>
    <xf numFmtId="0" fontId="10" fillId="0" borderId="0"/>
    <xf numFmtId="0" fontId="49" fillId="0" borderId="0"/>
    <xf numFmtId="0" fontId="8" fillId="0" borderId="0"/>
    <xf numFmtId="0" fontId="50" fillId="0" borderId="0"/>
    <xf numFmtId="0" fontId="8" fillId="0" borderId="0"/>
    <xf numFmtId="0" fontId="159" fillId="0" borderId="0"/>
    <xf numFmtId="0" fontId="212" fillId="0" borderId="0"/>
    <xf numFmtId="0" fontId="212" fillId="0" borderId="0"/>
    <xf numFmtId="0" fontId="8" fillId="0" borderId="0"/>
    <xf numFmtId="0" fontId="160" fillId="0" borderId="0"/>
    <xf numFmtId="0" fontId="8" fillId="0" borderId="0"/>
    <xf numFmtId="0" fontId="160" fillId="0" borderId="0"/>
    <xf numFmtId="0" fontId="160" fillId="0" borderId="0"/>
    <xf numFmtId="0" fontId="17" fillId="0" borderId="0"/>
    <xf numFmtId="0" fontId="17" fillId="0" borderId="0"/>
    <xf numFmtId="0" fontId="8" fillId="0" borderId="0"/>
    <xf numFmtId="0" fontId="50" fillId="0" borderId="0"/>
    <xf numFmtId="0" fontId="50" fillId="0" borderId="0"/>
    <xf numFmtId="0" fontId="10" fillId="0" borderId="0"/>
    <xf numFmtId="0" fontId="5" fillId="0" borderId="0"/>
    <xf numFmtId="0" fontId="22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8" fillId="0" borderId="0"/>
    <xf numFmtId="0" fontId="50" fillId="0" borderId="0"/>
    <xf numFmtId="0" fontId="17" fillId="0" borderId="0"/>
    <xf numFmtId="0" fontId="17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59" fillId="0" borderId="0"/>
    <xf numFmtId="0" fontId="50" fillId="0" borderId="0"/>
    <xf numFmtId="0" fontId="10" fillId="0" borderId="0"/>
    <xf numFmtId="0" fontId="1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" fillId="0" borderId="0"/>
    <xf numFmtId="0" fontId="144" fillId="0" borderId="0"/>
    <xf numFmtId="0" fontId="144" fillId="0" borderId="0"/>
    <xf numFmtId="0" fontId="146" fillId="0" borderId="0"/>
    <xf numFmtId="0" fontId="146" fillId="0" borderId="0"/>
    <xf numFmtId="0" fontId="50" fillId="0" borderId="0"/>
    <xf numFmtId="0" fontId="8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43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7" fillId="0" borderId="0"/>
    <xf numFmtId="0" fontId="25" fillId="0" borderId="0"/>
    <xf numFmtId="0" fontId="212" fillId="0" borderId="0"/>
    <xf numFmtId="0" fontId="194" fillId="0" borderId="0"/>
    <xf numFmtId="0" fontId="188" fillId="0" borderId="0"/>
    <xf numFmtId="0" fontId="143" fillId="0" borderId="0"/>
    <xf numFmtId="0" fontId="49" fillId="0" borderId="0"/>
    <xf numFmtId="0" fontId="8" fillId="0" borderId="0"/>
    <xf numFmtId="0" fontId="194" fillId="0" borderId="0"/>
    <xf numFmtId="0" fontId="212" fillId="0" borderId="0"/>
    <xf numFmtId="0" fontId="212" fillId="0" borderId="0"/>
    <xf numFmtId="0" fontId="194" fillId="0" borderId="0"/>
    <xf numFmtId="0" fontId="248" fillId="0" borderId="0"/>
    <xf numFmtId="0" fontId="249" fillId="0" borderId="0"/>
    <xf numFmtId="0" fontId="21" fillId="0" borderId="0"/>
    <xf numFmtId="0" fontId="21" fillId="0" borderId="0"/>
    <xf numFmtId="0" fontId="21" fillId="0" borderId="0"/>
    <xf numFmtId="0" fontId="248" fillId="0" borderId="0"/>
    <xf numFmtId="0" fontId="248" fillId="0" borderId="0"/>
    <xf numFmtId="0" fontId="143" fillId="0" borderId="0"/>
    <xf numFmtId="0" fontId="69" fillId="0" borderId="0"/>
    <xf numFmtId="0" fontId="250" fillId="0" borderId="0"/>
    <xf numFmtId="0" fontId="146" fillId="0" borderId="0"/>
    <xf numFmtId="0" fontId="144" fillId="0" borderId="0"/>
    <xf numFmtId="0" fontId="8" fillId="0" borderId="0"/>
    <xf numFmtId="0" fontId="159" fillId="0" borderId="0"/>
    <xf numFmtId="0" fontId="69" fillId="0" borderId="0"/>
    <xf numFmtId="0" fontId="212" fillId="0" borderId="0"/>
    <xf numFmtId="0" fontId="143" fillId="0" borderId="0"/>
    <xf numFmtId="0" fontId="70" fillId="0" borderId="0"/>
    <xf numFmtId="0" fontId="143" fillId="0" borderId="0"/>
    <xf numFmtId="0" fontId="17" fillId="0" borderId="0"/>
    <xf numFmtId="0" fontId="143" fillId="0" borderId="0"/>
    <xf numFmtId="0" fontId="10" fillId="0" borderId="0"/>
    <xf numFmtId="0" fontId="143" fillId="0" borderId="0"/>
    <xf numFmtId="0" fontId="143" fillId="0" borderId="0"/>
    <xf numFmtId="0" fontId="10" fillId="0" borderId="0"/>
    <xf numFmtId="0" fontId="5" fillId="0" borderId="0"/>
    <xf numFmtId="0" fontId="143" fillId="0" borderId="0"/>
    <xf numFmtId="0" fontId="10" fillId="0" borderId="0"/>
    <xf numFmtId="0" fontId="143" fillId="0" borderId="0"/>
    <xf numFmtId="0" fontId="17" fillId="0" borderId="0"/>
    <xf numFmtId="0" fontId="212" fillId="0" borderId="0"/>
    <xf numFmtId="0" fontId="193" fillId="0" borderId="0"/>
    <xf numFmtId="0" fontId="143" fillId="0" borderId="0"/>
    <xf numFmtId="0" fontId="143" fillId="0" borderId="0"/>
    <xf numFmtId="0" fontId="143" fillId="0" borderId="0"/>
    <xf numFmtId="0" fontId="50" fillId="0" borderId="0"/>
    <xf numFmtId="0" fontId="17" fillId="0" borderId="0"/>
    <xf numFmtId="0" fontId="8" fillId="0" borderId="0"/>
    <xf numFmtId="0" fontId="143" fillId="0" borderId="0"/>
    <xf numFmtId="0" fontId="50" fillId="0" borderId="0"/>
    <xf numFmtId="0" fontId="143" fillId="0" borderId="0"/>
    <xf numFmtId="0" fontId="17" fillId="0" borderId="0"/>
    <xf numFmtId="0" fontId="192" fillId="0" borderId="0"/>
    <xf numFmtId="0" fontId="10" fillId="0" borderId="0"/>
    <xf numFmtId="0" fontId="10" fillId="0" borderId="0"/>
    <xf numFmtId="0" fontId="17" fillId="0" borderId="0"/>
    <xf numFmtId="0" fontId="193" fillId="0" borderId="0"/>
    <xf numFmtId="0" fontId="10" fillId="0" borderId="0"/>
    <xf numFmtId="0" fontId="8" fillId="0" borderId="0"/>
    <xf numFmtId="0" fontId="17" fillId="0" borderId="0"/>
    <xf numFmtId="0" fontId="193" fillId="0" borderId="0"/>
    <xf numFmtId="0" fontId="8" fillId="0" borderId="0"/>
    <xf numFmtId="0" fontId="143" fillId="0" borderId="0"/>
    <xf numFmtId="0" fontId="17" fillId="0" borderId="0"/>
    <xf numFmtId="0" fontId="193" fillId="0" borderId="0"/>
    <xf numFmtId="0" fontId="143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59" fillId="0" borderId="0"/>
    <xf numFmtId="0" fontId="10" fillId="0" borderId="0"/>
    <xf numFmtId="0" fontId="17" fillId="0" borderId="0"/>
    <xf numFmtId="0" fontId="159" fillId="0" borderId="0"/>
    <xf numFmtId="0" fontId="10" fillId="0" borderId="0"/>
    <xf numFmtId="0" fontId="192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7" fillId="0" borderId="0"/>
    <xf numFmtId="0" fontId="17" fillId="0" borderId="0"/>
    <xf numFmtId="0" fontId="143" fillId="0" borderId="0"/>
    <xf numFmtId="0" fontId="145" fillId="0" borderId="0"/>
    <xf numFmtId="0" fontId="8" fillId="0" borderId="0"/>
    <xf numFmtId="0" fontId="143" fillId="0" borderId="0"/>
    <xf numFmtId="0" fontId="145" fillId="0" borderId="0"/>
    <xf numFmtId="0" fontId="17" fillId="0" borderId="0"/>
    <xf numFmtId="0" fontId="17" fillId="0" borderId="0"/>
    <xf numFmtId="0" fontId="160" fillId="0" borderId="0"/>
    <xf numFmtId="0" fontId="71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251" fillId="0" borderId="0"/>
    <xf numFmtId="0" fontId="159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43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140" fillId="0" borderId="0"/>
    <xf numFmtId="0" fontId="21" fillId="0" borderId="0"/>
    <xf numFmtId="0" fontId="8" fillId="0" borderId="0"/>
    <xf numFmtId="0" fontId="140" fillId="0" borderId="0"/>
    <xf numFmtId="0" fontId="143" fillId="0" borderId="0"/>
    <xf numFmtId="0" fontId="146" fillId="0" borderId="0"/>
    <xf numFmtId="0" fontId="17" fillId="0" borderId="0"/>
    <xf numFmtId="0" fontId="8" fillId="0" borderId="0"/>
    <xf numFmtId="0" fontId="212" fillId="0" borderId="0"/>
    <xf numFmtId="0" fontId="212" fillId="0" borderId="0"/>
    <xf numFmtId="37" fontId="72" fillId="0" borderId="0"/>
    <xf numFmtId="0" fontId="143" fillId="0" borderId="0"/>
    <xf numFmtId="0" fontId="143" fillId="0" borderId="0"/>
    <xf numFmtId="0" fontId="50" fillId="0" borderId="0"/>
    <xf numFmtId="0" fontId="251" fillId="0" borderId="0"/>
    <xf numFmtId="0" fontId="50" fillId="0" borderId="0"/>
    <xf numFmtId="0" fontId="10" fillId="0" borderId="0"/>
    <xf numFmtId="0" fontId="50" fillId="0" borderId="0"/>
    <xf numFmtId="0" fontId="249" fillId="0" borderId="0"/>
    <xf numFmtId="0" fontId="249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50" fillId="0" borderId="0"/>
    <xf numFmtId="0" fontId="8" fillId="0" borderId="0"/>
    <xf numFmtId="0" fontId="50" fillId="0" borderId="0"/>
    <xf numFmtId="0" fontId="69" fillId="0" borderId="0"/>
    <xf numFmtId="0" fontId="8" fillId="0" borderId="0"/>
    <xf numFmtId="0" fontId="159" fillId="0" borderId="0"/>
    <xf numFmtId="0" fontId="22" fillId="0" borderId="0"/>
    <xf numFmtId="0" fontId="17" fillId="0" borderId="0"/>
    <xf numFmtId="0" fontId="73" fillId="0" borderId="0"/>
    <xf numFmtId="0" fontId="143" fillId="0" borderId="0"/>
    <xf numFmtId="0" fontId="194" fillId="0" borderId="0"/>
    <xf numFmtId="0" fontId="143" fillId="0" borderId="0"/>
    <xf numFmtId="0" fontId="252" fillId="0" borderId="0"/>
    <xf numFmtId="0" fontId="143" fillId="0" borderId="0"/>
    <xf numFmtId="0" fontId="10" fillId="0" borderId="0"/>
    <xf numFmtId="0" fontId="249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212" fillId="0" borderId="0"/>
    <xf numFmtId="0" fontId="8" fillId="0" borderId="0"/>
    <xf numFmtId="0" fontId="212" fillId="0" borderId="0"/>
    <xf numFmtId="0" fontId="212" fillId="0" borderId="0"/>
    <xf numFmtId="0" fontId="17" fillId="0" borderId="0"/>
    <xf numFmtId="0" fontId="143" fillId="0" borderId="0"/>
    <xf numFmtId="0" fontId="252" fillId="0" borderId="0"/>
    <xf numFmtId="0" fontId="143" fillId="0" borderId="0"/>
    <xf numFmtId="0" fontId="8" fillId="0" borderId="0"/>
    <xf numFmtId="0" fontId="143" fillId="0" borderId="0"/>
    <xf numFmtId="0" fontId="250" fillId="0" borderId="0"/>
    <xf numFmtId="0" fontId="8" fillId="0" borderId="0"/>
    <xf numFmtId="0" fontId="50" fillId="0" borderId="0"/>
    <xf numFmtId="0" fontId="21" fillId="0" borderId="0"/>
    <xf numFmtId="0" fontId="159" fillId="0" borderId="0"/>
    <xf numFmtId="0" fontId="143" fillId="0" borderId="0"/>
    <xf numFmtId="0" fontId="192" fillId="0" borderId="0"/>
    <xf numFmtId="0" fontId="143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50" fillId="0" borderId="0"/>
    <xf numFmtId="0" fontId="50" fillId="0" borderId="0"/>
    <xf numFmtId="0" fontId="10" fillId="0" borderId="0"/>
    <xf numFmtId="0" fontId="143" fillId="0" borderId="0"/>
    <xf numFmtId="0" fontId="8" fillId="0" borderId="0"/>
    <xf numFmtId="0" fontId="51" fillId="0" borderId="0"/>
    <xf numFmtId="0" fontId="8" fillId="0" borderId="0"/>
    <xf numFmtId="0" fontId="146" fillId="0" borderId="0"/>
    <xf numFmtId="0" fontId="146" fillId="0" borderId="0"/>
    <xf numFmtId="0" fontId="189" fillId="0" borderId="0"/>
    <xf numFmtId="0" fontId="8" fillId="0" borderId="0"/>
    <xf numFmtId="0" fontId="159" fillId="0" borderId="0"/>
    <xf numFmtId="0" fontId="10" fillId="0" borderId="0"/>
    <xf numFmtId="0" fontId="249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10" fillId="0" borderId="0"/>
    <xf numFmtId="0" fontId="143" fillId="0" borderId="0"/>
    <xf numFmtId="0" fontId="143" fillId="0" borderId="0"/>
    <xf numFmtId="0" fontId="146" fillId="0" borderId="0"/>
    <xf numFmtId="0" fontId="50" fillId="0" borderId="0"/>
    <xf numFmtId="0" fontId="194" fillId="0" borderId="0"/>
    <xf numFmtId="0" fontId="8" fillId="0" borderId="0"/>
    <xf numFmtId="0" fontId="159" fillId="0" borderId="0"/>
    <xf numFmtId="0" fontId="10" fillId="0" borderId="0"/>
    <xf numFmtId="0" fontId="8" fillId="0" borderId="0"/>
    <xf numFmtId="0" fontId="160" fillId="0" borderId="0"/>
    <xf numFmtId="0" fontId="160" fillId="0" borderId="0"/>
    <xf numFmtId="0" fontId="143" fillId="0" borderId="0"/>
    <xf numFmtId="0" fontId="8" fillId="0" borderId="0"/>
    <xf numFmtId="0" fontId="143" fillId="0" borderId="0"/>
    <xf numFmtId="0" fontId="153" fillId="0" borderId="0"/>
    <xf numFmtId="0" fontId="17" fillId="0" borderId="0"/>
    <xf numFmtId="0" fontId="3" fillId="0" borderId="0"/>
    <xf numFmtId="0" fontId="3" fillId="0" borderId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21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2" fillId="73" borderId="36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94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95" fillId="73" borderId="36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59" fillId="11" borderId="14" applyNumberFormat="0" applyFont="0" applyAlignment="0" applyProtection="0"/>
    <xf numFmtId="0" fontId="10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0" fontId="17" fillId="11" borderId="14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41" fontId="8" fillId="0" borderId="0"/>
    <xf numFmtId="0" fontId="253" fillId="68" borderId="37" applyNumberFormat="0" applyAlignment="0" applyProtection="0"/>
    <xf numFmtId="0" fontId="74" fillId="8" borderId="15" applyNumberFormat="0" applyAlignment="0" applyProtection="0"/>
    <xf numFmtId="0" fontId="13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4" fillId="68" borderId="37" applyNumberFormat="0" applyAlignment="0" applyProtection="0"/>
    <xf numFmtId="0" fontId="74" fillId="8" borderId="15" applyNumberFormat="0" applyAlignment="0" applyProtection="0"/>
    <xf numFmtId="0" fontId="255" fillId="68" borderId="37" applyNumberFormat="0" applyAlignment="0" applyProtection="0"/>
    <xf numFmtId="0" fontId="74" fillId="8" borderId="15" applyNumberFormat="0" applyAlignment="0" applyProtection="0"/>
    <xf numFmtId="0" fontId="256" fillId="68" borderId="37" applyNumberFormat="0" applyAlignment="0" applyProtection="0"/>
    <xf numFmtId="0" fontId="74" fillId="8" borderId="15" applyNumberFormat="0" applyAlignment="0" applyProtection="0"/>
    <xf numFmtId="0" fontId="181" fillId="8" borderId="15" applyNumberFormat="0" applyAlignment="0" applyProtection="0"/>
    <xf numFmtId="0" fontId="74" fillId="8" borderId="15" applyNumberFormat="0" applyAlignment="0" applyProtection="0"/>
    <xf numFmtId="0" fontId="75" fillId="26" borderId="16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1" fillId="0" borderId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9" fillId="0" borderId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0" fontId="76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3" fontId="76" fillId="0" borderId="0" applyFont="0" applyFill="0" applyBorder="0" applyAlignment="0" applyProtection="0"/>
    <xf numFmtId="37" fontId="78" fillId="0" borderId="0"/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50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200" fontId="79" fillId="26" borderId="0"/>
    <xf numFmtId="0" fontId="80" fillId="26" borderId="0">
      <alignment horizontal="left" indent="7"/>
    </xf>
    <xf numFmtId="0" fontId="79" fillId="26" borderId="0">
      <alignment horizontal="left"/>
    </xf>
    <xf numFmtId="200" fontId="79" fillId="0" borderId="3" applyFill="0"/>
    <xf numFmtId="0" fontId="79" fillId="0" borderId="0" applyNumberFormat="0" applyAlignment="0">
      <alignment horizontal="right"/>
    </xf>
    <xf numFmtId="0" fontId="81" fillId="27" borderId="0"/>
    <xf numFmtId="0" fontId="79" fillId="0" borderId="0" applyFill="0"/>
    <xf numFmtId="200" fontId="79" fillId="0" borderId="1" applyFill="0"/>
    <xf numFmtId="0" fontId="8" fillId="28" borderId="0" applyNumberFormat="0" applyFont="0" applyBorder="0" applyAlignment="0"/>
    <xf numFmtId="0" fontId="82" fillId="29" borderId="0">
      <alignment horizontal="left" indent="2"/>
    </xf>
    <xf numFmtId="0" fontId="83" fillId="0" borderId="0" applyFill="0">
      <alignment horizontal="left" indent="2"/>
    </xf>
    <xf numFmtId="200" fontId="79" fillId="0" borderId="0" applyFill="0"/>
    <xf numFmtId="0" fontId="8" fillId="30" borderId="0" applyNumberFormat="0" applyFont="0" applyBorder="0" applyAlignment="0"/>
    <xf numFmtId="0" fontId="84" fillId="30" borderId="0">
      <alignment horizontal="left" indent="4"/>
    </xf>
    <xf numFmtId="0" fontId="85" fillId="30" borderId="0">
      <alignment horizontal="left" indent="4"/>
    </xf>
    <xf numFmtId="200" fontId="41" fillId="0" borderId="0" applyFill="0"/>
    <xf numFmtId="0" fontId="8" fillId="26" borderId="0" applyNumberFormat="0" applyFont="0" applyBorder="0" applyAlignment="0"/>
    <xf numFmtId="0" fontId="86" fillId="0" borderId="0">
      <alignment horizontal="left" indent="6"/>
    </xf>
    <xf numFmtId="0" fontId="87" fillId="0" borderId="0" applyFill="0">
      <alignment horizontal="left" indent="6"/>
    </xf>
    <xf numFmtId="200" fontId="8" fillId="0" borderId="0" applyFill="0"/>
    <xf numFmtId="0" fontId="8" fillId="26" borderId="0" applyNumberFormat="0" applyFont="0" applyBorder="0" applyAlignment="0"/>
    <xf numFmtId="0" fontId="86" fillId="26" borderId="0">
      <alignment horizontal="left" indent="7"/>
    </xf>
    <xf numFmtId="221" fontId="88" fillId="0" borderId="0" applyFill="0">
      <alignment horizontal="left" indent="7"/>
    </xf>
    <xf numFmtId="200" fontId="44" fillId="0" borderId="0" applyFill="0"/>
    <xf numFmtId="0" fontId="8" fillId="26" borderId="0" applyNumberFormat="0" applyFont="0" applyBorder="0" applyAlignment="0"/>
    <xf numFmtId="0" fontId="89" fillId="0" borderId="0">
      <alignment horizontal="left" indent="8"/>
    </xf>
    <xf numFmtId="0" fontId="44" fillId="0" borderId="0" applyFill="0">
      <alignment horizontal="left" indent="8"/>
    </xf>
    <xf numFmtId="200" fontId="44" fillId="26" borderId="0"/>
    <xf numFmtId="0" fontId="8" fillId="26" borderId="0" applyNumberFormat="0" applyFont="0" applyBorder="0" applyAlignment="0"/>
    <xf numFmtId="0" fontId="89" fillId="0" borderId="0" applyFill="0">
      <alignment horizontal="left" indent="9"/>
    </xf>
    <xf numFmtId="0" fontId="44" fillId="0" borderId="0" applyFill="0">
      <alignment horizontal="left" indent="9"/>
    </xf>
    <xf numFmtId="4" fontId="14" fillId="31" borderId="15" applyNumberFormat="0" applyProtection="0">
      <alignment vertical="center"/>
    </xf>
    <xf numFmtId="4" fontId="14" fillId="31" borderId="15" applyNumberFormat="0" applyProtection="0">
      <alignment horizontal="left" vertical="center" indent="1"/>
    </xf>
    <xf numFmtId="4" fontId="14" fillId="31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90" fillId="33" borderId="0" applyNumberFormat="0" applyProtection="0">
      <alignment horizontal="left" vertical="center" wrapText="1" indent="1"/>
    </xf>
    <xf numFmtId="4" fontId="16" fillId="34" borderId="15" applyNumberFormat="0" applyProtection="0">
      <alignment horizontal="left" vertical="center" indent="1"/>
    </xf>
    <xf numFmtId="4" fontId="16" fillId="35" borderId="18" applyNumberFormat="0" applyProtection="0">
      <alignment horizontal="left" vertical="center" indent="1"/>
    </xf>
    <xf numFmtId="4" fontId="14" fillId="36" borderId="19" applyNumberFormat="0" applyProtection="0">
      <alignment horizontal="left" vertical="center" indent="1"/>
    </xf>
    <xf numFmtId="4" fontId="91" fillId="36" borderId="15" applyNumberFormat="0" applyProtection="0">
      <alignment horizontal="left" vertical="center" indent="1"/>
    </xf>
    <xf numFmtId="4" fontId="14" fillId="37" borderId="0" applyNumberFormat="0" applyProtection="0">
      <alignment horizontal="left" vertical="center" indent="1"/>
    </xf>
    <xf numFmtId="4" fontId="14" fillId="38" borderId="15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0" fontId="8" fillId="38" borderId="15" applyNumberFormat="0" applyProtection="0">
      <alignment horizontal="left" vertical="center" indent="1"/>
    </xf>
    <xf numFmtId="0" fontId="8" fillId="40" borderId="15" applyNumberFormat="0" applyProtection="0">
      <alignment horizontal="left" vertical="center" indent="1"/>
    </xf>
    <xf numFmtId="0" fontId="8" fillId="24" borderId="15" applyNumberFormat="0" applyProtection="0">
      <alignment horizontal="left" vertical="center" indent="1"/>
    </xf>
    <xf numFmtId="0" fontId="8" fillId="32" borderId="15" applyNumberFormat="0" applyProtection="0">
      <alignment horizontal="left" vertical="center" indent="1"/>
    </xf>
    <xf numFmtId="4" fontId="14" fillId="25" borderId="15" applyNumberFormat="0" applyProtection="0">
      <alignment horizontal="left" vertical="center" indent="1"/>
    </xf>
    <xf numFmtId="4" fontId="14" fillId="36" borderId="15" applyNumberFormat="0" applyProtection="0">
      <alignment horizontal="right" vertical="center"/>
    </xf>
    <xf numFmtId="4" fontId="92" fillId="30" borderId="20" applyNumberFormat="0" applyProtection="0">
      <alignment horizontal="right" vertical="center"/>
    </xf>
    <xf numFmtId="4" fontId="93" fillId="30" borderId="20" applyNumberFormat="0" applyProtection="0">
      <alignment horizontal="right" vertical="center"/>
    </xf>
    <xf numFmtId="0" fontId="8" fillId="32" borderId="15" applyNumberFormat="0" applyProtection="0">
      <alignment horizontal="left" vertical="center" indent="1"/>
    </xf>
    <xf numFmtId="4" fontId="90" fillId="9" borderId="20" applyNumberFormat="0" applyProtection="0">
      <alignment horizontal="left" vertical="center" wrapText="1" indent="1"/>
    </xf>
    <xf numFmtId="0" fontId="8" fillId="32" borderId="15" applyNumberFormat="0" applyProtection="0">
      <alignment horizontal="left" vertical="center" indent="1"/>
    </xf>
    <xf numFmtId="0" fontId="94" fillId="39" borderId="20" applyNumberFormat="0" applyProtection="0">
      <alignment horizontal="left" vertical="top" indent="1"/>
    </xf>
    <xf numFmtId="0" fontId="95" fillId="0" borderId="0" applyNumberFormat="0" applyProtection="0"/>
    <xf numFmtId="4" fontId="96" fillId="0" borderId="0" applyNumberFormat="0" applyProtection="0">
      <alignment horizontal="left" vertical="center" indent="1"/>
    </xf>
    <xf numFmtId="4" fontId="15" fillId="36" borderId="15" applyNumberFormat="0" applyProtection="0">
      <alignment horizontal="right" vertical="center"/>
    </xf>
    <xf numFmtId="4" fontId="97" fillId="30" borderId="20" applyNumberFormat="0" applyProtection="0">
      <alignment horizontal="right" vertical="center"/>
    </xf>
    <xf numFmtId="0" fontId="98" fillId="41" borderId="0"/>
    <xf numFmtId="0" fontId="19" fillId="0" borderId="0"/>
    <xf numFmtId="38" fontId="52" fillId="0" borderId="1"/>
    <xf numFmtId="0" fontId="99" fillId="0" borderId="0"/>
    <xf numFmtId="0" fontId="191" fillId="0" borderId="0"/>
    <xf numFmtId="0" fontId="25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9" fillId="0" borderId="38" applyNumberFormat="0" applyFill="0" applyAlignment="0" applyProtection="0"/>
    <xf numFmtId="0" fontId="101" fillId="0" borderId="21" applyNumberFormat="0" applyFill="0" applyAlignment="0" applyProtection="0"/>
    <xf numFmtId="0" fontId="136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0" fillId="0" borderId="38" applyNumberFormat="0" applyFill="0" applyAlignment="0" applyProtection="0"/>
    <xf numFmtId="0" fontId="101" fillId="0" borderId="21" applyNumberFormat="0" applyFill="0" applyAlignment="0" applyProtection="0"/>
    <xf numFmtId="0" fontId="261" fillId="0" borderId="38" applyNumberFormat="0" applyFill="0" applyAlignment="0" applyProtection="0"/>
    <xf numFmtId="0" fontId="101" fillId="0" borderId="21" applyNumberFormat="0" applyFill="0" applyAlignment="0" applyProtection="0"/>
    <xf numFmtId="0" fontId="262" fillId="0" borderId="38" applyNumberFormat="0" applyFill="0" applyAlignment="0" applyProtection="0"/>
    <xf numFmtId="0" fontId="101" fillId="0" borderId="21" applyNumberFormat="0" applyFill="0" applyAlignment="0" applyProtection="0"/>
    <xf numFmtId="0" fontId="183" fillId="0" borderId="21" applyNumberFormat="0" applyFill="0" applyAlignment="0" applyProtection="0"/>
    <xf numFmtId="0" fontId="101" fillId="0" borderId="21" applyNumberFormat="0" applyFill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03" fillId="8" borderId="4" applyNumberFormat="0" applyAlignment="0" applyProtection="0"/>
    <xf numFmtId="0" fontId="147" fillId="41" borderId="4" applyNumberFormat="0" applyAlignment="0" applyProtection="0"/>
    <xf numFmtId="0" fontId="147" fillId="41" borderId="4" applyNumberFormat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187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7" fontId="160" fillId="0" borderId="0" applyFont="0" applyFill="0" applyBorder="0" applyAlignment="0" applyProtection="0"/>
    <xf numFmtId="228" fontId="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9" fillId="0" borderId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9" fillId="0" borderId="0" applyFill="0" applyBorder="0" applyAlignment="0" applyProtection="0"/>
    <xf numFmtId="43" fontId="140" fillId="0" borderId="0" applyFont="0" applyFill="0" applyBorder="0" applyAlignment="0" applyProtection="0"/>
    <xf numFmtId="192" fontId="14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243" fontId="50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223" fontId="25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0" fontId="143" fillId="0" borderId="0" applyNumberFormat="0" applyFont="0" applyFill="0" applyBorder="0" applyProtection="0">
      <alignment vertical="center"/>
    </xf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242" fontId="10" fillId="0" borderId="0" applyFont="0" applyFill="0" applyBorder="0" applyAlignment="0" applyProtection="0"/>
    <xf numFmtId="223" fontId="188" fillId="0" borderId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228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6" fontId="160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3" fillId="0" borderId="0" applyFont="0" applyFill="0" applyBorder="0" applyAlignment="0" applyProtection="0"/>
    <xf numFmtId="242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3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08" fillId="23" borderId="5" applyNumberFormat="0" applyAlignment="0" applyProtection="0"/>
    <xf numFmtId="0" fontId="48" fillId="23" borderId="5" applyNumberFormat="0" applyAlignment="0" applyProtection="0"/>
    <xf numFmtId="0" fontId="48" fillId="23" borderId="5" applyNumberFormat="0" applyAlignment="0" applyProtection="0"/>
    <xf numFmtId="0" fontId="109" fillId="0" borderId="12" applyNumberFormat="0" applyFill="0" applyAlignment="0" applyProtection="0"/>
    <xf numFmtId="0" fontId="102" fillId="0" borderId="22" applyNumberFormat="0" applyFill="0" applyAlignment="0" applyProtection="0"/>
    <xf numFmtId="0" fontId="102" fillId="0" borderId="22" applyNumberFormat="0" applyFill="0" applyAlignment="0" applyProtection="0"/>
    <xf numFmtId="0" fontId="110" fillId="4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9" fillId="0" borderId="0"/>
    <xf numFmtId="0" fontId="17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60" fillId="0" borderId="0"/>
    <xf numFmtId="0" fontId="160" fillId="0" borderId="0"/>
    <xf numFmtId="0" fontId="143" fillId="0" borderId="0"/>
    <xf numFmtId="0" fontId="17" fillId="0" borderId="0"/>
    <xf numFmtId="0" fontId="143" fillId="0" borderId="0"/>
    <xf numFmtId="0" fontId="143" fillId="0" borderId="0"/>
    <xf numFmtId="0" fontId="70" fillId="0" borderId="0"/>
    <xf numFmtId="0" fontId="249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248" fillId="0" borderId="0"/>
    <xf numFmtId="0" fontId="143" fillId="0" borderId="0"/>
    <xf numFmtId="0" fontId="50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49" fillId="0" borderId="0"/>
    <xf numFmtId="0" fontId="17" fillId="0" borderId="0"/>
    <xf numFmtId="0" fontId="17" fillId="0" borderId="0"/>
    <xf numFmtId="0" fontId="249" fillId="0" borderId="0"/>
    <xf numFmtId="0" fontId="50" fillId="0" borderId="0"/>
    <xf numFmtId="0" fontId="249" fillId="0" borderId="0"/>
    <xf numFmtId="0" fontId="143" fillId="0" borderId="0"/>
    <xf numFmtId="0" fontId="249" fillId="0" borderId="0"/>
    <xf numFmtId="0" fontId="17" fillId="0" borderId="0"/>
    <xf numFmtId="0" fontId="8" fillId="0" borderId="0"/>
    <xf numFmtId="0" fontId="249" fillId="0" borderId="0"/>
    <xf numFmtId="0" fontId="148" fillId="0" borderId="0"/>
    <xf numFmtId="0" fontId="14" fillId="0" borderId="0">
      <alignment vertical="top"/>
    </xf>
    <xf numFmtId="0" fontId="148" fillId="0" borderId="0"/>
    <xf numFmtId="0" fontId="14" fillId="0" borderId="0">
      <alignment vertical="top"/>
    </xf>
    <xf numFmtId="0" fontId="17" fillId="0" borderId="0"/>
    <xf numFmtId="0" fontId="17" fillId="0" borderId="0"/>
    <xf numFmtId="0" fontId="160" fillId="0" borderId="0"/>
    <xf numFmtId="0" fontId="143" fillId="0" borderId="0"/>
    <xf numFmtId="0" fontId="22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49" fillId="0" borderId="0"/>
    <xf numFmtId="0" fontId="160" fillId="0" borderId="0"/>
    <xf numFmtId="0" fontId="17" fillId="0" borderId="0"/>
    <xf numFmtId="0" fontId="249" fillId="0" borderId="0"/>
    <xf numFmtId="0" fontId="143" fillId="0" borderId="0"/>
    <xf numFmtId="0" fontId="143" fillId="0" borderId="0"/>
    <xf numFmtId="0" fontId="160" fillId="0" borderId="0"/>
    <xf numFmtId="0" fontId="249" fillId="0" borderId="0"/>
    <xf numFmtId="0" fontId="160" fillId="0" borderId="0"/>
    <xf numFmtId="0" fontId="249" fillId="0" borderId="0"/>
    <xf numFmtId="0" fontId="17" fillId="0" borderId="0"/>
    <xf numFmtId="0" fontId="17" fillId="0" borderId="0"/>
    <xf numFmtId="0" fontId="140" fillId="0" borderId="0"/>
    <xf numFmtId="0" fontId="8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143" fillId="0" borderId="0"/>
    <xf numFmtId="0" fontId="143" fillId="0" borderId="0"/>
    <xf numFmtId="0" fontId="10" fillId="0" borderId="0"/>
    <xf numFmtId="0" fontId="10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59" fillId="0" borderId="0"/>
    <xf numFmtId="0" fontId="249" fillId="0" borderId="0"/>
    <xf numFmtId="0" fontId="8" fillId="0" borderId="0"/>
    <xf numFmtId="0" fontId="249" fillId="0" borderId="0"/>
    <xf numFmtId="0" fontId="212" fillId="0" borderId="0"/>
    <xf numFmtId="0" fontId="160" fillId="0" borderId="0"/>
    <xf numFmtId="0" fontId="160" fillId="0" borderId="0"/>
    <xf numFmtId="0" fontId="212" fillId="0" borderId="0"/>
    <xf numFmtId="0" fontId="160" fillId="0" borderId="0"/>
    <xf numFmtId="0" fontId="249" fillId="0" borderId="0"/>
    <xf numFmtId="0" fontId="50" fillId="0" borderId="0"/>
    <xf numFmtId="0" fontId="143" fillId="0" borderId="0"/>
    <xf numFmtId="0" fontId="8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1" fillId="0" borderId="0"/>
    <xf numFmtId="0" fontId="8" fillId="0" borderId="0"/>
    <xf numFmtId="0" fontId="50" fillId="0" borderId="0"/>
    <xf numFmtId="0" fontId="50" fillId="0" borderId="0"/>
    <xf numFmtId="0" fontId="160" fillId="0" borderId="0"/>
    <xf numFmtId="0" fontId="160" fillId="0" borderId="0"/>
    <xf numFmtId="0" fontId="160" fillId="0" borderId="0"/>
    <xf numFmtId="0" fontId="143" fillId="0" borderId="0"/>
    <xf numFmtId="0" fontId="143" fillId="0" borderId="0"/>
    <xf numFmtId="0" fontId="143" fillId="0" borderId="0"/>
    <xf numFmtId="0" fontId="153" fillId="0" borderId="0"/>
    <xf numFmtId="0" fontId="153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212" fillId="0" borderId="0"/>
    <xf numFmtId="0" fontId="143" fillId="0" borderId="0"/>
    <xf numFmtId="0" fontId="140" fillId="0" borderId="0"/>
    <xf numFmtId="0" fontId="140" fillId="0" borderId="0"/>
    <xf numFmtId="0" fontId="143" fillId="0" borderId="0"/>
    <xf numFmtId="0" fontId="140" fillId="0" borderId="0"/>
    <xf numFmtId="0" fontId="17" fillId="0" borderId="0"/>
    <xf numFmtId="0" fontId="17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0" fillId="0" borderId="0"/>
    <xf numFmtId="0" fontId="143" fillId="0" borderId="0"/>
    <xf numFmtId="0" fontId="50" fillId="0" borderId="0"/>
    <xf numFmtId="0" fontId="143" fillId="0" borderId="0"/>
    <xf numFmtId="0" fontId="143" fillId="0" borderId="0"/>
    <xf numFmtId="0" fontId="143" fillId="0" borderId="0"/>
    <xf numFmtId="0" fontId="212" fillId="0" borderId="0"/>
    <xf numFmtId="0" fontId="212" fillId="0" borderId="0"/>
    <xf numFmtId="0" fontId="267" fillId="0" borderId="0"/>
    <xf numFmtId="0" fontId="8" fillId="0" borderId="0"/>
    <xf numFmtId="0" fontId="159" fillId="0" borderId="0"/>
    <xf numFmtId="0" fontId="159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43" fillId="0" borderId="0"/>
    <xf numFmtId="0" fontId="159" fillId="0" borderId="0"/>
    <xf numFmtId="0" fontId="159" fillId="0" borderId="0"/>
    <xf numFmtId="0" fontId="50" fillId="0" borderId="0"/>
    <xf numFmtId="0" fontId="50" fillId="0" borderId="0"/>
    <xf numFmtId="0" fontId="50" fillId="0" borderId="0"/>
    <xf numFmtId="0" fontId="159" fillId="0" borderId="0"/>
    <xf numFmtId="0" fontId="159" fillId="0" borderId="0"/>
    <xf numFmtId="0" fontId="143" fillId="0" borderId="0"/>
    <xf numFmtId="0" fontId="8" fillId="0" borderId="0"/>
    <xf numFmtId="0" fontId="17" fillId="0" borderId="0"/>
    <xf numFmtId="0" fontId="17" fillId="0" borderId="0"/>
    <xf numFmtId="0" fontId="143" fillId="0" borderId="0"/>
    <xf numFmtId="0" fontId="143" fillId="0" borderId="0"/>
    <xf numFmtId="0" fontId="159" fillId="0" borderId="0"/>
    <xf numFmtId="0" fontId="159" fillId="0" borderId="0"/>
    <xf numFmtId="0" fontId="143" fillId="0" borderId="0"/>
    <xf numFmtId="0" fontId="10" fillId="0" borderId="0"/>
    <xf numFmtId="0" fontId="8" fillId="0" borderId="0"/>
    <xf numFmtId="0" fontId="50" fillId="0" borderId="0"/>
    <xf numFmtId="0" fontId="8" fillId="0" borderId="0"/>
    <xf numFmtId="0" fontId="143" fillId="0" borderId="0"/>
    <xf numFmtId="0" fontId="153" fillId="0" borderId="0"/>
    <xf numFmtId="0" fontId="212" fillId="0" borderId="0"/>
    <xf numFmtId="0" fontId="17" fillId="0" borderId="0"/>
    <xf numFmtId="0" fontId="8" fillId="0" borderId="0"/>
    <xf numFmtId="0" fontId="159" fillId="0" borderId="0"/>
    <xf numFmtId="0" fontId="140" fillId="0" borderId="0"/>
    <xf numFmtId="0" fontId="17" fillId="0" borderId="0"/>
    <xf numFmtId="0" fontId="159" fillId="0" borderId="0"/>
    <xf numFmtId="0" fontId="159" fillId="0" borderId="0"/>
    <xf numFmtId="0" fontId="159" fillId="0" borderId="0"/>
    <xf numFmtId="0" fontId="140" fillId="0" borderId="0" applyBorder="0"/>
    <xf numFmtId="0" fontId="10" fillId="0" borderId="0"/>
    <xf numFmtId="0" fontId="17" fillId="0" borderId="0"/>
    <xf numFmtId="0" fontId="17" fillId="0" borderId="0"/>
    <xf numFmtId="0" fontId="8" fillId="0" borderId="0"/>
    <xf numFmtId="0" fontId="143" fillId="0" borderId="0"/>
    <xf numFmtId="0" fontId="8" fillId="0" borderId="0"/>
    <xf numFmtId="0" fontId="143" fillId="0" borderId="0"/>
    <xf numFmtId="0" fontId="8" fillId="0" borderId="0"/>
    <xf numFmtId="0" fontId="159" fillId="0" borderId="0"/>
    <xf numFmtId="0" fontId="17" fillId="0" borderId="0"/>
    <xf numFmtId="0" fontId="143" fillId="0" borderId="0"/>
    <xf numFmtId="0" fontId="8" fillId="0" borderId="0"/>
    <xf numFmtId="0" fontId="159" fillId="0" borderId="0"/>
    <xf numFmtId="0" fontId="8" fillId="0" borderId="0"/>
    <xf numFmtId="0" fontId="159" fillId="0" borderId="0"/>
    <xf numFmtId="0" fontId="17" fillId="0" borderId="0"/>
    <xf numFmtId="0" fontId="10" fillId="0" borderId="0"/>
    <xf numFmtId="0" fontId="143" fillId="0" borderId="0"/>
    <xf numFmtId="0" fontId="17" fillId="0" borderId="0"/>
    <xf numFmtId="0" fontId="17" fillId="0" borderId="0"/>
    <xf numFmtId="0" fontId="17" fillId="0" borderId="0"/>
    <xf numFmtId="0" fontId="143" fillId="0" borderId="0"/>
    <xf numFmtId="0" fontId="17" fillId="0" borderId="0"/>
    <xf numFmtId="0" fontId="143" fillId="0" borderId="0"/>
    <xf numFmtId="39" fontId="18" fillId="0" borderId="0"/>
    <xf numFmtId="0" fontId="8" fillId="0" borderId="0"/>
    <xf numFmtId="0" fontId="112" fillId="7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113" fillId="14" borderId="0" applyNumberFormat="0" applyBorder="0" applyAlignment="0" applyProtection="0"/>
    <xf numFmtId="0" fontId="154" fillId="14" borderId="0" applyNumberFormat="0" applyBorder="0" applyAlignment="0" applyProtection="0"/>
    <xf numFmtId="0" fontId="154" fillId="14" borderId="0" applyNumberFormat="0" applyBorder="0" applyAlignment="0" applyProtection="0"/>
    <xf numFmtId="9" fontId="50" fillId="0" borderId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68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25" fillId="0" borderId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8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1" fontId="155" fillId="0" borderId="0" applyFill="0" applyBorder="0" applyProtection="0">
      <alignment vertical="center"/>
    </xf>
    <xf numFmtId="9" fontId="2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4" fillId="0" borderId="21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15" fillId="3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24" fillId="20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4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6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68" fillId="65" borderId="0" applyNumberFormat="0" applyBorder="0" applyAlignment="0" applyProtection="0"/>
    <xf numFmtId="0" fontId="23" fillId="17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116" fillId="8" borderId="15" applyNumberFormat="0" applyAlignment="0" applyProtection="0"/>
    <xf numFmtId="0" fontId="74" fillId="41" borderId="15" applyNumberFormat="0" applyAlignment="0" applyProtection="0"/>
    <xf numFmtId="0" fontId="74" fillId="41" borderId="15" applyNumberFormat="0" applyAlignment="0" applyProtection="0"/>
    <xf numFmtId="0" fontId="25" fillId="11" borderId="14" applyNumberFormat="0" applyFont="0" applyAlignment="0" applyProtection="0"/>
    <xf numFmtId="0" fontId="143" fillId="11" borderId="14" applyNumberFormat="0" applyFont="0" applyAlignment="0" applyProtection="0"/>
    <xf numFmtId="0" fontId="188" fillId="11" borderId="14" applyNumberFormat="0" applyFont="0" applyAlignment="0" applyProtection="0"/>
    <xf numFmtId="0" fontId="143" fillId="11" borderId="14" applyNumberFormat="0" applyFont="0" applyAlignment="0" applyProtection="0"/>
    <xf numFmtId="0" fontId="117" fillId="0" borderId="8" applyNumberFormat="0" applyFill="0" applyAlignment="0" applyProtection="0"/>
    <xf numFmtId="0" fontId="156" fillId="0" borderId="24" applyNumberFormat="0" applyFill="0" applyAlignment="0" applyProtection="0"/>
    <xf numFmtId="0" fontId="156" fillId="0" borderId="24" applyNumberFormat="0" applyFill="0" applyAlignment="0" applyProtection="0"/>
    <xf numFmtId="0" fontId="118" fillId="0" borderId="9" applyNumberFormat="0" applyFill="0" applyAlignment="0" applyProtection="0"/>
    <xf numFmtId="0" fontId="157" fillId="0" borderId="25" applyNumberFormat="0" applyFill="0" applyAlignment="0" applyProtection="0"/>
    <xf numFmtId="0" fontId="157" fillId="0" borderId="25" applyNumberFormat="0" applyFill="0" applyAlignment="0" applyProtection="0"/>
    <xf numFmtId="0" fontId="119" fillId="0" borderId="10" applyNumberFormat="0" applyFill="0" applyAlignment="0" applyProtection="0"/>
    <xf numFmtId="0" fontId="158" fillId="0" borderId="26" applyNumberFormat="0" applyFill="0" applyAlignment="0" applyProtection="0"/>
    <xf numFmtId="0" fontId="158" fillId="0" borderId="26" applyNumberFormat="0" applyFill="0" applyAlignment="0" applyProtection="0"/>
    <xf numFmtId="0" fontId="11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8" fillId="0" borderId="0"/>
    <xf numFmtId="0" fontId="120" fillId="0" borderId="0"/>
    <xf numFmtId="0" fontId="121" fillId="0" borderId="0"/>
    <xf numFmtId="0" fontId="194" fillId="0" borderId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4" fillId="0" borderId="0" applyFont="0" applyFill="0" applyBorder="0" applyAlignment="0" applyProtection="0"/>
  </cellStyleXfs>
  <cellXfs count="181">
    <xf numFmtId="0" fontId="0" fillId="0" borderId="0" xfId="0"/>
    <xf numFmtId="38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7" fontId="10" fillId="0" borderId="0" xfId="559" applyNumberFormat="1" applyFont="1" applyFill="1" applyAlignment="1">
      <alignment vertical="center"/>
    </xf>
    <xf numFmtId="37" fontId="11" fillId="0" borderId="0" xfId="559" applyNumberFormat="1" applyFont="1" applyFill="1" applyAlignment="1">
      <alignment horizontal="center" vertical="center"/>
    </xf>
    <xf numFmtId="202" fontId="10" fillId="0" borderId="0" xfId="559" applyNumberFormat="1" applyFont="1" applyFill="1" applyAlignment="1">
      <alignment vertical="center"/>
    </xf>
    <xf numFmtId="190" fontId="9" fillId="0" borderId="1" xfId="559" applyNumberFormat="1" applyFont="1" applyFill="1" applyBorder="1" applyAlignment="1">
      <alignment vertical="center"/>
    </xf>
    <xf numFmtId="37" fontId="13" fillId="0" borderId="0" xfId="559" applyNumberFormat="1" applyFont="1" applyFill="1" applyAlignment="1">
      <alignment horizontal="center" vertical="center"/>
    </xf>
    <xf numFmtId="190" fontId="10" fillId="0" borderId="0" xfId="559" applyNumberFormat="1" applyFont="1" applyFill="1" applyAlignment="1">
      <alignment vertical="center"/>
    </xf>
    <xf numFmtId="190" fontId="9" fillId="0" borderId="29" xfId="559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0" fillId="0" borderId="0" xfId="1556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90" fontId="11" fillId="0" borderId="0" xfId="559" applyNumberFormat="1" applyFont="1" applyFill="1" applyAlignment="1">
      <alignment horizontal="centerContinuous" vertical="center"/>
    </xf>
    <xf numFmtId="190" fontId="10" fillId="0" borderId="0" xfId="559" applyNumberFormat="1" applyFont="1" applyFill="1" applyAlignment="1">
      <alignment horizontal="right" vertical="center"/>
    </xf>
    <xf numFmtId="190" fontId="10" fillId="0" borderId="0" xfId="559" applyNumberFormat="1" applyFont="1" applyFill="1" applyBorder="1" applyAlignment="1">
      <alignment horizontal="right" vertical="center"/>
    </xf>
    <xf numFmtId="190" fontId="10" fillId="0" borderId="0" xfId="559" applyNumberFormat="1" applyFont="1" applyFill="1" applyBorder="1" applyAlignment="1">
      <alignment vertical="center"/>
    </xf>
    <xf numFmtId="0" fontId="10" fillId="0" borderId="0" xfId="2597" applyFont="1" applyAlignment="1">
      <alignment vertical="center"/>
    </xf>
    <xf numFmtId="0" fontId="9" fillId="0" borderId="0" xfId="2597" applyFont="1" applyAlignment="1">
      <alignment vertical="center"/>
    </xf>
    <xf numFmtId="39" fontId="9" fillId="0" borderId="0" xfId="2596" applyFont="1" applyAlignment="1">
      <alignment vertical="center"/>
    </xf>
    <xf numFmtId="39" fontId="10" fillId="0" borderId="0" xfId="2596" applyFont="1" applyAlignment="1">
      <alignment vertical="center"/>
    </xf>
    <xf numFmtId="37" fontId="9" fillId="0" borderId="0" xfId="0" applyNumberFormat="1" applyFont="1" applyAlignment="1">
      <alignment vertical="center"/>
    </xf>
    <xf numFmtId="190" fontId="9" fillId="0" borderId="0" xfId="559" applyNumberFormat="1" applyFont="1" applyFill="1" applyAlignment="1">
      <alignment horizontal="right" vertical="center"/>
    </xf>
    <xf numFmtId="190" fontId="13" fillId="0" borderId="0" xfId="559" applyNumberFormat="1" applyFont="1" applyFill="1" applyAlignment="1">
      <alignment horizontal="centerContinuous" vertical="center"/>
    </xf>
    <xf numFmtId="190" fontId="9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horizontal="center" vertical="center"/>
    </xf>
    <xf numFmtId="190" fontId="9" fillId="0" borderId="7" xfId="559" applyNumberFormat="1" applyFont="1" applyFill="1" applyBorder="1" applyAlignment="1">
      <alignment vertical="center"/>
    </xf>
    <xf numFmtId="190" fontId="10" fillId="0" borderId="13" xfId="559" applyNumberFormat="1" applyFont="1" applyFill="1" applyBorder="1" applyAlignment="1">
      <alignment vertical="center"/>
    </xf>
    <xf numFmtId="190" fontId="10" fillId="0" borderId="27" xfId="559" applyNumberFormat="1" applyFont="1" applyFill="1" applyBorder="1" applyAlignment="1">
      <alignment vertical="center"/>
    </xf>
    <xf numFmtId="224" fontId="10" fillId="0" borderId="27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horizontal="center" vertical="center"/>
    </xf>
    <xf numFmtId="3" fontId="10" fillId="0" borderId="0" xfId="559" applyNumberFormat="1" applyFont="1" applyFill="1" applyAlignment="1">
      <alignment vertical="center"/>
    </xf>
    <xf numFmtId="0" fontId="10" fillId="0" borderId="0" xfId="559" quotePrefix="1" applyNumberFormat="1" applyFont="1" applyFill="1" applyBorder="1" applyAlignment="1">
      <alignment horizontal="center" vertical="center"/>
    </xf>
    <xf numFmtId="38" fontId="11" fillId="0" borderId="13" xfId="0" applyNumberFormat="1" applyFont="1" applyBorder="1" applyAlignment="1">
      <alignment horizontal="centerContinuous" vertical="center"/>
    </xf>
    <xf numFmtId="0" fontId="10" fillId="0" borderId="13" xfId="0" applyFont="1" applyBorder="1" applyAlignment="1">
      <alignment horizontal="center" vertical="center"/>
    </xf>
    <xf numFmtId="38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90" fontId="11" fillId="0" borderId="0" xfId="559" applyNumberFormat="1" applyFont="1" applyFill="1" applyBorder="1" applyAlignment="1">
      <alignment horizontal="center" vertical="center"/>
    </xf>
    <xf numFmtId="190" fontId="13" fillId="0" borderId="0" xfId="559" applyNumberFormat="1" applyFont="1" applyFill="1" applyAlignment="1">
      <alignment horizontal="center" vertical="center"/>
    </xf>
    <xf numFmtId="190" fontId="13" fillId="0" borderId="0" xfId="559" applyNumberFormat="1" applyFont="1" applyFill="1" applyAlignment="1">
      <alignment vertical="center"/>
    </xf>
    <xf numFmtId="190" fontId="11" fillId="0" borderId="0" xfId="559" applyNumberFormat="1" applyFont="1" applyFill="1" applyAlignment="1">
      <alignment vertical="center"/>
    </xf>
    <xf numFmtId="190" fontId="9" fillId="0" borderId="13" xfId="559" applyNumberFormat="1" applyFont="1" applyFill="1" applyBorder="1" applyAlignment="1">
      <alignment vertical="center"/>
    </xf>
    <xf numFmtId="190" fontId="9" fillId="0" borderId="0" xfId="559" applyNumberFormat="1" applyFont="1" applyFill="1" applyBorder="1" applyAlignment="1">
      <alignment vertical="center"/>
    </xf>
    <xf numFmtId="3" fontId="11" fillId="0" borderId="0" xfId="559" applyNumberFormat="1" applyFont="1" applyFill="1" applyAlignment="1">
      <alignment vertical="center"/>
    </xf>
    <xf numFmtId="203" fontId="11" fillId="0" borderId="0" xfId="559" applyNumberFormat="1" applyFont="1" applyFill="1" applyAlignment="1">
      <alignment horizontal="center" vertical="center"/>
    </xf>
    <xf numFmtId="37" fontId="9" fillId="0" borderId="0" xfId="559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90" fontId="10" fillId="0" borderId="1" xfId="559" applyNumberFormat="1" applyFont="1" applyFill="1" applyBorder="1" applyAlignment="1">
      <alignment vertical="center"/>
    </xf>
    <xf numFmtId="190" fontId="9" fillId="0" borderId="0" xfId="1729" applyNumberFormat="1" applyFont="1" applyAlignment="1">
      <alignment vertical="center"/>
    </xf>
    <xf numFmtId="37" fontId="9" fillId="0" borderId="0" xfId="1729" applyNumberFormat="1" applyFont="1" applyAlignment="1">
      <alignment vertical="center"/>
    </xf>
    <xf numFmtId="37" fontId="10" fillId="0" borderId="0" xfId="1729" applyNumberFormat="1" applyFont="1" applyAlignment="1">
      <alignment vertical="center"/>
    </xf>
    <xf numFmtId="190" fontId="11" fillId="0" borderId="13" xfId="1729" applyNumberFormat="1" applyFont="1" applyBorder="1" applyAlignment="1">
      <alignment horizontal="center" vertical="center"/>
    </xf>
    <xf numFmtId="37" fontId="10" fillId="0" borderId="13" xfId="1729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vertical="center"/>
    </xf>
    <xf numFmtId="190" fontId="10" fillId="0" borderId="13" xfId="1729" applyNumberFormat="1" applyFont="1" applyBorder="1" applyAlignment="1">
      <alignment horizontal="right" vertical="center"/>
    </xf>
    <xf numFmtId="37" fontId="10" fillId="0" borderId="13" xfId="0" applyNumberFormat="1" applyFont="1" applyBorder="1" applyAlignment="1">
      <alignment horizontal="right" vertical="center"/>
    </xf>
    <xf numFmtId="37" fontId="10" fillId="0" borderId="0" xfId="1729" applyNumberFormat="1" applyFont="1" applyAlignment="1">
      <alignment horizontal="center" vertical="center"/>
    </xf>
    <xf numFmtId="190" fontId="10" fillId="0" borderId="0" xfId="1729" applyNumberFormat="1" applyFont="1" applyAlignment="1">
      <alignment vertical="center"/>
    </xf>
    <xf numFmtId="190" fontId="10" fillId="0" borderId="0" xfId="1729" applyNumberFormat="1" applyFont="1" applyAlignment="1">
      <alignment horizontal="center" vertical="center"/>
    </xf>
    <xf numFmtId="0" fontId="10" fillId="0" borderId="0" xfId="0" applyFont="1"/>
    <xf numFmtId="190" fontId="11" fillId="0" borderId="0" xfId="1729" applyNumberFormat="1" applyFont="1" applyAlignment="1">
      <alignment vertical="center"/>
    </xf>
    <xf numFmtId="194" fontId="10" fillId="0" borderId="0" xfId="0" applyNumberFormat="1" applyFont="1" applyAlignment="1">
      <alignment horizontal="center" vertical="center" wrapText="1"/>
    </xf>
    <xf numFmtId="194" fontId="10" fillId="0" borderId="13" xfId="0" applyNumberFormat="1" applyFont="1" applyBorder="1" applyAlignment="1">
      <alignment horizontal="center" vertical="center"/>
    </xf>
    <xf numFmtId="190" fontId="9" fillId="0" borderId="0" xfId="1728" applyNumberFormat="1" applyFont="1" applyAlignment="1">
      <alignment vertical="center"/>
    </xf>
    <xf numFmtId="190" fontId="10" fillId="0" borderId="0" xfId="1728" applyNumberFormat="1" applyFont="1" applyAlignment="1">
      <alignment vertical="center"/>
    </xf>
    <xf numFmtId="190" fontId="11" fillId="0" borderId="0" xfId="1728" applyNumberFormat="1" applyFont="1" applyAlignment="1">
      <alignment horizontal="center" vertical="center"/>
    </xf>
    <xf numFmtId="190" fontId="13" fillId="0" borderId="0" xfId="1728" applyNumberFormat="1" applyFont="1" applyAlignment="1">
      <alignment horizontal="center" vertical="center"/>
    </xf>
    <xf numFmtId="190" fontId="11" fillId="0" borderId="13" xfId="1729" applyNumberFormat="1" applyFont="1" applyBorder="1" applyAlignment="1">
      <alignment horizontal="centerContinuous" vertical="center"/>
    </xf>
    <xf numFmtId="4" fontId="11" fillId="0" borderId="0" xfId="559" applyFont="1" applyFill="1" applyAlignment="1">
      <alignment vertical="center"/>
    </xf>
    <xf numFmtId="4" fontId="10" fillId="0" borderId="0" xfId="559" applyFont="1" applyFill="1" applyAlignment="1">
      <alignment vertical="center"/>
    </xf>
    <xf numFmtId="190" fontId="11" fillId="0" borderId="0" xfId="1729" applyNumberFormat="1" applyFont="1" applyAlignment="1">
      <alignment horizontal="centerContinuous" vertical="center"/>
    </xf>
    <xf numFmtId="190" fontId="12" fillId="0" borderId="0" xfId="1729" applyNumberFormat="1" applyFont="1" applyAlignment="1">
      <alignment horizontal="center" vertical="center"/>
    </xf>
    <xf numFmtId="190" fontId="10" fillId="0" borderId="0" xfId="1729" applyNumberFormat="1" applyFont="1" applyAlignment="1">
      <alignment horizontal="right" vertical="center"/>
    </xf>
    <xf numFmtId="190" fontId="11" fillId="0" borderId="0" xfId="1729" applyNumberFormat="1" applyFont="1" applyAlignment="1">
      <alignment horizontal="center" vertical="center"/>
    </xf>
    <xf numFmtId="190" fontId="11" fillId="0" borderId="0" xfId="1729" applyNumberFormat="1" applyFont="1" applyAlignment="1">
      <alignment horizontal="right" vertical="center"/>
    </xf>
    <xf numFmtId="190" fontId="10" fillId="0" borderId="27" xfId="1729" applyNumberFormat="1" applyFont="1" applyBorder="1" applyAlignment="1">
      <alignment vertical="center"/>
    </xf>
    <xf numFmtId="190" fontId="10" fillId="0" borderId="7" xfId="1729" applyNumberFormat="1" applyFont="1" applyBorder="1" applyAlignment="1">
      <alignment vertical="center"/>
    </xf>
    <xf numFmtId="190" fontId="10" fillId="0" borderId="29" xfId="1729" applyNumberFormat="1" applyFont="1" applyBorder="1" applyAlignment="1">
      <alignment vertical="center"/>
    </xf>
    <xf numFmtId="190" fontId="10" fillId="0" borderId="0" xfId="559" applyNumberFormat="1" applyFont="1" applyFill="1" applyAlignment="1">
      <alignment horizontal="right"/>
    </xf>
    <xf numFmtId="190" fontId="9" fillId="0" borderId="7" xfId="559" applyNumberFormat="1" applyFont="1" applyFill="1" applyBorder="1" applyAlignment="1">
      <alignment horizontal="right" vertical="center"/>
    </xf>
    <xf numFmtId="3" fontId="10" fillId="0" borderId="0" xfId="559" applyNumberFormat="1" applyFont="1" applyFill="1" applyAlignment="1">
      <alignment horizontal="centerContinuous" vertical="center"/>
    </xf>
    <xf numFmtId="4" fontId="10" fillId="0" borderId="0" xfId="559" applyFont="1" applyFill="1" applyAlignment="1">
      <alignment horizontal="centerContinuous" vertical="center"/>
    </xf>
    <xf numFmtId="4" fontId="10" fillId="0" borderId="0" xfId="559" applyFont="1" applyFill="1" applyAlignment="1">
      <alignment horizontal="right" vertical="center"/>
    </xf>
    <xf numFmtId="190" fontId="9" fillId="0" borderId="0" xfId="559" applyNumberFormat="1" applyFont="1" applyFill="1" applyAlignment="1">
      <alignment horizontal="centerContinuous" vertical="center"/>
    </xf>
    <xf numFmtId="190" fontId="9" fillId="0" borderId="29" xfId="559" applyNumberFormat="1" applyFont="1" applyFill="1" applyBorder="1" applyAlignment="1">
      <alignment horizontal="right" vertical="center"/>
    </xf>
    <xf numFmtId="200" fontId="10" fillId="0" borderId="0" xfId="559" applyNumberFormat="1" applyFont="1" applyFill="1" applyAlignment="1">
      <alignment vertical="center"/>
    </xf>
    <xf numFmtId="190" fontId="11" fillId="0" borderId="0" xfId="559" applyNumberFormat="1" applyFont="1" applyFill="1" applyBorder="1" applyAlignment="1">
      <alignment horizontal="centerContinuous" vertical="center"/>
    </xf>
    <xf numFmtId="190" fontId="11" fillId="0" borderId="0" xfId="559" applyNumberFormat="1" applyFont="1" applyFill="1" applyBorder="1" applyAlignment="1">
      <alignment vertical="center"/>
    </xf>
    <xf numFmtId="190" fontId="10" fillId="0" borderId="0" xfId="559" applyNumberFormat="1" applyFont="1" applyFill="1" applyBorder="1" applyAlignment="1">
      <alignment horizontal="right"/>
    </xf>
    <xf numFmtId="190" fontId="10" fillId="0" borderId="0" xfId="1729" applyNumberFormat="1" applyFont="1" applyAlignment="1">
      <alignment horizontal="center"/>
    </xf>
    <xf numFmtId="37" fontId="10" fillId="0" borderId="0" xfId="1729" applyNumberFormat="1" applyFont="1"/>
    <xf numFmtId="190" fontId="10" fillId="0" borderId="13" xfId="1729" applyNumberFormat="1" applyFont="1" applyBorder="1" applyAlignment="1">
      <alignment horizontal="center" wrapText="1"/>
    </xf>
    <xf numFmtId="190" fontId="10" fillId="0" borderId="0" xfId="1729" applyNumberFormat="1" applyFont="1"/>
    <xf numFmtId="194" fontId="10" fillId="0" borderId="0" xfId="0" applyNumberFormat="1" applyFont="1" applyAlignment="1">
      <alignment vertical="center"/>
    </xf>
    <xf numFmtId="190" fontId="13" fillId="0" borderId="0" xfId="559" applyNumberFormat="1" applyFont="1" applyFill="1" applyBorder="1" applyAlignment="1">
      <alignment vertical="center"/>
    </xf>
    <xf numFmtId="203" fontId="11" fillId="0" borderId="0" xfId="559" applyNumberFormat="1" applyFont="1" applyFill="1" applyAlignment="1">
      <alignment vertical="center"/>
    </xf>
    <xf numFmtId="37" fontId="13" fillId="0" borderId="0" xfId="1729" applyNumberFormat="1" applyFont="1" applyAlignment="1">
      <alignment horizontal="center" vertical="center"/>
    </xf>
    <xf numFmtId="190" fontId="10" fillId="0" borderId="0" xfId="0" applyNumberFormat="1" applyFont="1" applyAlignment="1">
      <alignment horizontal="center"/>
    </xf>
    <xf numFmtId="37" fontId="11" fillId="0" borderId="0" xfId="1729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90" fontId="9" fillId="0" borderId="29" xfId="1728" applyNumberFormat="1" applyFont="1" applyBorder="1" applyAlignment="1">
      <alignment vertical="center"/>
    </xf>
    <xf numFmtId="190" fontId="10" fillId="0" borderId="1" xfId="559" applyNumberFormat="1" applyFont="1" applyFill="1" applyBorder="1" applyAlignment="1">
      <alignment horizontal="right" vertical="center"/>
    </xf>
    <xf numFmtId="37" fontId="9" fillId="0" borderId="0" xfId="1729" applyNumberFormat="1" applyFont="1"/>
    <xf numFmtId="190" fontId="269" fillId="0" borderId="0" xfId="559" applyNumberFormat="1" applyFont="1" applyFill="1" applyAlignment="1">
      <alignment vertical="center"/>
    </xf>
    <xf numFmtId="192" fontId="10" fillId="0" borderId="0" xfId="559" applyNumberFormat="1" applyFont="1" applyFill="1" applyAlignment="1">
      <alignment vertical="center"/>
    </xf>
    <xf numFmtId="40" fontId="271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0" fontId="270" fillId="0" borderId="0" xfId="0" applyFont="1" applyAlignment="1">
      <alignment horizontal="left" vertical="center"/>
    </xf>
    <xf numFmtId="190" fontId="9" fillId="0" borderId="29" xfId="559" quotePrefix="1" applyNumberFormat="1" applyFont="1" applyFill="1" applyBorder="1" applyAlignment="1">
      <alignment horizontal="center" vertical="center"/>
    </xf>
    <xf numFmtId="190" fontId="269" fillId="0" borderId="0" xfId="559" applyNumberFormat="1" applyFont="1" applyFill="1" applyBorder="1" applyAlignment="1">
      <alignment horizontal="right"/>
    </xf>
    <xf numFmtId="190" fontId="10" fillId="0" borderId="13" xfId="559" applyNumberFormat="1" applyFont="1" applyFill="1" applyBorder="1" applyAlignment="1">
      <alignment horizontal="right"/>
    </xf>
    <xf numFmtId="190" fontId="10" fillId="0" borderId="13" xfId="1729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/>
    </xf>
    <xf numFmtId="38" fontId="9" fillId="0" borderId="0" xfId="0" applyNumberFormat="1" applyFont="1" applyAlignment="1">
      <alignment horizontal="left" vertical="center"/>
    </xf>
    <xf numFmtId="201" fontId="10" fillId="0" borderId="0" xfId="0" applyNumberFormat="1" applyFont="1" applyAlignment="1">
      <alignment vertical="center"/>
    </xf>
    <xf numFmtId="37" fontId="10" fillId="0" borderId="0" xfId="1729" applyNumberFormat="1" applyFont="1" applyAlignment="1">
      <alignment horizontal="center"/>
    </xf>
    <xf numFmtId="0" fontId="10" fillId="0" borderId="7" xfId="0" applyFont="1" applyBorder="1" applyAlignment="1">
      <alignment horizontal="center" wrapText="1"/>
    </xf>
    <xf numFmtId="37" fontId="10" fillId="0" borderId="0" xfId="1729" applyNumberFormat="1" applyFont="1" applyAlignment="1">
      <alignment horizontal="centerContinuous" vertical="center"/>
    </xf>
    <xf numFmtId="190" fontId="10" fillId="0" borderId="0" xfId="1728" quotePrefix="1" applyNumberFormat="1" applyFont="1" applyAlignment="1">
      <alignment horizontal="center" vertical="center"/>
    </xf>
    <xf numFmtId="37" fontId="9" fillId="0" borderId="29" xfId="1729" applyNumberFormat="1" applyFont="1" applyBorder="1" applyAlignment="1">
      <alignment vertical="center"/>
    </xf>
    <xf numFmtId="0" fontId="10" fillId="0" borderId="0" xfId="1729" applyFont="1" applyAlignment="1">
      <alignment vertical="center"/>
    </xf>
    <xf numFmtId="37" fontId="10" fillId="0" borderId="0" xfId="1729" quotePrefix="1" applyNumberFormat="1" applyFont="1" applyAlignment="1">
      <alignment horizontal="left" vertical="center"/>
    </xf>
    <xf numFmtId="37" fontId="10" fillId="0" borderId="0" xfId="1729" applyNumberFormat="1" applyFont="1" applyAlignment="1">
      <alignment horizontal="left" vertical="center"/>
    </xf>
    <xf numFmtId="37" fontId="10" fillId="0" borderId="28" xfId="1729" applyNumberFormat="1" applyFont="1" applyBorder="1" applyAlignment="1">
      <alignment vertical="center"/>
    </xf>
    <xf numFmtId="190" fontId="271" fillId="0" borderId="0" xfId="559" applyNumberFormat="1" applyFont="1" applyFill="1"/>
    <xf numFmtId="190" fontId="271" fillId="0" borderId="0" xfId="559" applyNumberFormat="1" applyFont="1" applyFill="1" applyAlignment="1">
      <alignment horizontal="center"/>
    </xf>
    <xf numFmtId="190" fontId="271" fillId="0" borderId="0" xfId="1729" applyNumberFormat="1" applyFont="1" applyAlignment="1">
      <alignment vertical="center"/>
    </xf>
    <xf numFmtId="190" fontId="272" fillId="0" borderId="0" xfId="1729" applyNumberFormat="1" applyFont="1" applyAlignment="1">
      <alignment vertical="center"/>
    </xf>
    <xf numFmtId="190" fontId="271" fillId="0" borderId="0" xfId="559" applyNumberFormat="1" applyFont="1" applyFill="1" applyAlignment="1">
      <alignment vertical="center"/>
    </xf>
    <xf numFmtId="190" fontId="10" fillId="0" borderId="13" xfId="559" applyNumberFormat="1" applyFont="1" applyFill="1" applyBorder="1" applyAlignment="1">
      <alignment horizontal="right" vertical="center"/>
    </xf>
    <xf numFmtId="190" fontId="269" fillId="0" borderId="13" xfId="559" applyNumberFormat="1" applyFont="1" applyFill="1" applyBorder="1" applyAlignment="1">
      <alignment vertical="center"/>
    </xf>
    <xf numFmtId="190" fontId="269" fillId="0" borderId="0" xfId="559" applyNumberFormat="1" applyFont="1" applyFill="1" applyBorder="1" applyAlignment="1">
      <alignment vertical="center"/>
    </xf>
    <xf numFmtId="190" fontId="269" fillId="0" borderId="0" xfId="559" applyNumberFormat="1" applyFont="1" applyFill="1" applyBorder="1" applyAlignment="1">
      <alignment horizontal="right" vertical="center"/>
    </xf>
    <xf numFmtId="190" fontId="9" fillId="0" borderId="0" xfId="1729" applyNumberFormat="1" applyFont="1" applyAlignment="1">
      <alignment horizontal="right" vertical="center"/>
    </xf>
    <xf numFmtId="37" fontId="10" fillId="0" borderId="13" xfId="1729" applyNumberFormat="1" applyFont="1" applyBorder="1" applyAlignment="1">
      <alignment horizontal="center" wrapText="1"/>
    </xf>
    <xf numFmtId="190" fontId="10" fillId="0" borderId="7" xfId="1728" applyNumberFormat="1" applyFont="1" applyBorder="1" applyAlignment="1">
      <alignment horizontal="center" wrapText="1"/>
    </xf>
    <xf numFmtId="37" fontId="10" fillId="0" borderId="0" xfId="559" applyNumberFormat="1" applyFont="1" applyFill="1" applyBorder="1" applyAlignment="1">
      <alignment vertical="center"/>
    </xf>
    <xf numFmtId="221" fontId="10" fillId="0" borderId="0" xfId="559" applyNumberFormat="1" applyFont="1" applyFill="1" applyAlignment="1">
      <alignment horizontal="center" vertical="center"/>
    </xf>
    <xf numFmtId="190" fontId="10" fillId="0" borderId="13" xfId="559" applyNumberFormat="1" applyFont="1" applyFill="1" applyBorder="1" applyAlignment="1">
      <alignment horizontal="center" vertical="center"/>
    </xf>
    <xf numFmtId="37" fontId="11" fillId="0" borderId="0" xfId="559" applyNumberFormat="1" applyFont="1" applyFill="1" applyBorder="1" applyAlignment="1">
      <alignment horizontal="center" vertical="center"/>
    </xf>
    <xf numFmtId="194" fontId="10" fillId="0" borderId="0" xfId="559" applyNumberFormat="1" applyFont="1" applyFill="1" applyBorder="1" applyAlignment="1">
      <alignment vertical="center"/>
    </xf>
    <xf numFmtId="202" fontId="9" fillId="0" borderId="0" xfId="0" applyNumberFormat="1" applyFont="1" applyAlignment="1">
      <alignment vertical="center"/>
    </xf>
    <xf numFmtId="202" fontId="11" fillId="0" borderId="13" xfId="0" applyNumberFormat="1" applyFont="1" applyBorder="1" applyAlignment="1">
      <alignment horizontal="centerContinuous" vertical="center"/>
    </xf>
    <xf numFmtId="37" fontId="10" fillId="0" borderId="13" xfId="0" applyNumberFormat="1" applyFont="1" applyBorder="1" applyAlignment="1">
      <alignment horizontal="centerContinuous" vertical="center"/>
    </xf>
    <xf numFmtId="49" fontId="10" fillId="0" borderId="0" xfId="0" quotePrefix="1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horizontal="center" vertical="center"/>
    </xf>
    <xf numFmtId="202" fontId="11" fillId="0" borderId="0" xfId="0" applyNumberFormat="1" applyFont="1" applyAlignment="1">
      <alignment vertical="center"/>
    </xf>
    <xf numFmtId="38" fontId="10" fillId="0" borderId="13" xfId="0" applyNumberFormat="1" applyFont="1" applyBorder="1" applyAlignment="1">
      <alignment horizontal="center" vertical="center"/>
    </xf>
    <xf numFmtId="15" fontId="10" fillId="0" borderId="13" xfId="0" quotePrefix="1" applyNumberFormat="1" applyFont="1" applyBorder="1" applyAlignment="1">
      <alignment horizontal="center" vertical="center"/>
    </xf>
    <xf numFmtId="49" fontId="10" fillId="0" borderId="13" xfId="0" quotePrefix="1" applyNumberFormat="1" applyFont="1" applyBorder="1" applyAlignment="1">
      <alignment horizontal="center" vertical="center"/>
    </xf>
    <xf numFmtId="202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99" fontId="11" fillId="0" borderId="0" xfId="0" applyNumberFormat="1" applyFont="1" applyAlignment="1">
      <alignment horizontal="center" vertical="center"/>
    </xf>
    <xf numFmtId="199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202" fontId="12" fillId="0" borderId="0" xfId="0" applyNumberFormat="1" applyFont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190" fontId="10" fillId="0" borderId="0" xfId="0" applyNumberFormat="1" applyFont="1"/>
    <xf numFmtId="190" fontId="10" fillId="0" borderId="13" xfId="559" quotePrefix="1" applyNumberFormat="1" applyFont="1" applyFill="1" applyBorder="1" applyAlignment="1">
      <alignment horizontal="center" vertical="center"/>
    </xf>
    <xf numFmtId="190" fontId="9" fillId="0" borderId="7" xfId="559" quotePrefix="1" applyNumberFormat="1" applyFont="1" applyFill="1" applyBorder="1" applyAlignment="1">
      <alignment horizontal="center" vertical="center"/>
    </xf>
    <xf numFmtId="201" fontId="10" fillId="0" borderId="27" xfId="559" applyNumberFormat="1" applyFont="1" applyFill="1" applyBorder="1" applyAlignment="1">
      <alignment vertical="center"/>
    </xf>
    <xf numFmtId="204" fontId="11" fillId="0" borderId="0" xfId="0" applyNumberFormat="1" applyFont="1" applyAlignment="1">
      <alignment vertical="center"/>
    </xf>
    <xf numFmtId="244" fontId="10" fillId="0" borderId="27" xfId="559" applyNumberFormat="1" applyFont="1" applyFill="1" applyBorder="1" applyAlignment="1">
      <alignment vertical="center"/>
    </xf>
    <xf numFmtId="190" fontId="9" fillId="0" borderId="1" xfId="1728" applyNumberFormat="1" applyFont="1" applyBorder="1" applyAlignment="1">
      <alignment vertical="center"/>
    </xf>
    <xf numFmtId="190" fontId="10" fillId="0" borderId="0" xfId="1729" applyNumberFormat="1" applyFont="1" applyAlignment="1">
      <alignment horizontal="center" wrapText="1"/>
    </xf>
    <xf numFmtId="37" fontId="10" fillId="0" borderId="0" xfId="1729" applyNumberFormat="1" applyFont="1" applyAlignment="1">
      <alignment horizontal="center" wrapText="1"/>
    </xf>
    <xf numFmtId="38" fontId="10" fillId="0" borderId="13" xfId="0" applyNumberFormat="1" applyFont="1" applyBorder="1" applyAlignment="1">
      <alignment horizontal="center" vertical="center"/>
    </xf>
    <xf numFmtId="37" fontId="10" fillId="0" borderId="13" xfId="0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 vertical="center"/>
    </xf>
    <xf numFmtId="190" fontId="10" fillId="0" borderId="7" xfId="1729" applyNumberFormat="1" applyFont="1" applyBorder="1" applyAlignment="1">
      <alignment horizontal="center" vertical="center"/>
    </xf>
    <xf numFmtId="190" fontId="10" fillId="0" borderId="13" xfId="1729" applyNumberFormat="1" applyFont="1" applyBorder="1" applyAlignment="1">
      <alignment horizont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</cellXfs>
  <cellStyles count="270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^6A_x0001_" xfId="2" xr:uid="{00000000-0005-0000-0000-000001000000}"/>
    <cellStyle name="^6A_x0001_ 2" xfId="3" xr:uid="{00000000-0005-0000-0000-000002000000}"/>
    <cellStyle name="^6A_x0001_ 2 2" xfId="4" xr:uid="{00000000-0005-0000-0000-000003000000}"/>
    <cellStyle name="^6A_x0001_ 3" xfId="5" xr:uid="{00000000-0005-0000-0000-000004000000}"/>
    <cellStyle name="_Acap Asset 12-51" xfId="6" xr:uid="{00000000-0005-0000-0000-000005000000}"/>
    <cellStyle name="_Acap Asset 6-51" xfId="7" xr:uid="{00000000-0005-0000-0000-000006000000}"/>
    <cellStyle name="_ACAP CF 09. 2008_client" xfId="8" xr:uid="{00000000-0005-0000-0000-000007000000}"/>
    <cellStyle name="_Acap conso  Q2  2008" xfId="9" xr:uid="{00000000-0005-0000-0000-000008000000}"/>
    <cellStyle name="_Acap conso  Q3  2008_29-10-08" xfId="10" xr:uid="{00000000-0005-0000-0000-000009000000}"/>
    <cellStyle name="_Acap conso  Q3  2008_30-10-08" xfId="11" xr:uid="{00000000-0005-0000-0000-00000A000000}"/>
    <cellStyle name="_Acap conso  Q3  2008_30-10-08_15.55" xfId="12" xr:uid="{00000000-0005-0000-0000-00000B000000}"/>
    <cellStyle name="_Acap conso  Q3  2008_31-10-08" xfId="13" xr:uid="{00000000-0005-0000-0000-00000C000000}"/>
    <cellStyle name="_Acap conso  Q4  2008" xfId="14" xr:uid="{00000000-0005-0000-0000-00000D000000}"/>
    <cellStyle name="_Acap conso  Q4  2008 30-1-08" xfId="15" xr:uid="{00000000-0005-0000-0000-00000E000000}"/>
    <cellStyle name="_Acap conso  Q4  2008_040209_18.00" xfId="16" xr:uid="{00000000-0005-0000-0000-00000F000000}"/>
    <cellStyle name="_Acap conso  Q4  2008_210209" xfId="17" xr:uid="{00000000-0005-0000-0000-000010000000}"/>
    <cellStyle name="_ACAP.CF.09. 2008" xfId="18" xr:uid="{00000000-0005-0000-0000-000011000000}"/>
    <cellStyle name="_Acap-npl. bspl. 12. 51" xfId="19" xr:uid="{00000000-0005-0000-0000-000012000000}"/>
    <cellStyle name="_Acap-npl. bspl. 6. 51" xfId="20" xr:uid="{00000000-0005-0000-0000-000013000000}"/>
    <cellStyle name="_Acap-npl. bspl. 9. 51" xfId="21" xr:uid="{00000000-0005-0000-0000-000014000000}"/>
    <cellStyle name="_Acon. bspl. 12.51" xfId="22" xr:uid="{00000000-0005-0000-0000-000015000000}"/>
    <cellStyle name="_Acon. bspl. 6.51" xfId="23" xr:uid="{00000000-0005-0000-0000-000016000000}"/>
    <cellStyle name="_Addition and Disposal Q3 08" xfId="24" xr:uid="{00000000-0005-0000-0000-000017000000}"/>
    <cellStyle name="_AIP. bspl. 12. 2551" xfId="25" xr:uid="{00000000-0005-0000-0000-000018000000}"/>
    <cellStyle name="_Book3" xfId="26" xr:uid="{00000000-0005-0000-0000-000019000000}"/>
    <cellStyle name="_CapitalOK_fmv36Mths-IRRTable (2)" xfId="27" xr:uid="{00000000-0005-0000-0000-00001A000000}"/>
    <cellStyle name="_Cap-Pay-Pro S4- IRR Table" xfId="28" xr:uid="{00000000-0005-0000-0000-00001B000000}"/>
    <cellStyle name="_Cap-Pay-Pro S4- IRR Table (3)" xfId="29" xr:uid="{00000000-0005-0000-0000-00001C000000}"/>
    <cellStyle name="_CF support (2)" xfId="30" xr:uid="{00000000-0005-0000-0000-00001D000000}"/>
    <cellStyle name="_Conso Q4'08_14-2-09_update" xfId="31" xr:uid="{00000000-0005-0000-0000-00001E000000}"/>
    <cellStyle name="_conso0809_After Adjust Provision (Final)_COK" xfId="32" xr:uid="{00000000-0005-0000-0000-00001F000000}"/>
    <cellStyle name="_conso0812 non deferred tax" xfId="33" xr:uid="{00000000-0005-0000-0000-000020000000}"/>
    <cellStyle name="_detail 092008" xfId="34" xr:uid="{00000000-0005-0000-0000-000021000000}"/>
    <cellStyle name="_detail 122008" xfId="35" xr:uid="{00000000-0005-0000-0000-000022000000}"/>
    <cellStyle name="_EVR-leasing" xfId="36" xr:uid="{00000000-0005-0000-0000-000023000000}"/>
    <cellStyle name="_IS" xfId="37" xr:uid="{00000000-0005-0000-0000-000024000000}"/>
    <cellStyle name="_Lead - AMC - FINAL updated on 13.2.09" xfId="38" xr:uid="{00000000-0005-0000-0000-000025000000}"/>
    <cellStyle name="_lead ACAP final 2008_04-2-09" xfId="39" xr:uid="{00000000-0005-0000-0000-000026000000}"/>
    <cellStyle name="_lead ACAP Q3 2008_27-10-08" xfId="40" xr:uid="{00000000-0005-0000-0000-000027000000}"/>
    <cellStyle name="_Lead PPE_PCOL 12-2008" xfId="41" xr:uid="{00000000-0005-0000-0000-000028000000}"/>
    <cellStyle name="_Lead Services - Final 08 - 12.02.09" xfId="42" xr:uid="{00000000-0005-0000-0000-000029000000}"/>
    <cellStyle name="_Leasing PC  Server" xfId="43" xr:uid="{00000000-0005-0000-0000-00002A000000}"/>
    <cellStyle name="_Payment 20 Unit install report - S2 (2)" xfId="44" xr:uid="{00000000-0005-0000-0000-00002B000000}"/>
    <cellStyle name="_Pmt Solution_36mth_May17-05_final" xfId="45" xr:uid="{00000000-0005-0000-0000-00002C000000}"/>
    <cellStyle name="_PPE Q3 08" xfId="46" xr:uid="{00000000-0005-0000-0000-00002D000000}"/>
    <cellStyle name="_Rentle Branch" xfId="47" xr:uid="{00000000-0005-0000-0000-00002E000000}"/>
    <cellStyle name="_Services. bspl. 12. 2008.new" xfId="48" xr:uid="{00000000-0005-0000-0000-00002F000000}"/>
    <cellStyle name="_Services.cashflow.6.2551" xfId="49" xr:uid="{00000000-0005-0000-0000-000030000000}"/>
    <cellStyle name="_Star.bspl.6,2008  P1+2,3,4(PWC)" xfId="50" xr:uid="{00000000-0005-0000-0000-000031000000}"/>
    <cellStyle name="_Star.bspl.9,2008  P1+2,3,4(PWC)" xfId="51" xr:uid="{00000000-0005-0000-0000-000032000000}"/>
    <cellStyle name="_Tax calculation 1208 Advisory" xfId="52" xr:uid="{00000000-0005-0000-0000-000033000000}"/>
    <cellStyle name="_TB Acap NPL-Acon" xfId="53" xr:uid="{00000000-0005-0000-0000-000034000000}"/>
    <cellStyle name="_งบทดลอง Q3" xfId="54" xr:uid="{00000000-0005-0000-0000-000035000000}"/>
    <cellStyle name="0,0_x000d__x000a_NA_x000d__x000a_" xfId="55" xr:uid="{00000000-0005-0000-0000-000036000000}"/>
    <cellStyle name="0,0_x000d__x000a_NA_x000d__x000a_ 2" xfId="56" xr:uid="{00000000-0005-0000-0000-000037000000}"/>
    <cellStyle name="0,0_x000d__x000a_NA_x000d__x000a_ 3" xfId="57" xr:uid="{00000000-0005-0000-0000-000038000000}"/>
    <cellStyle name="20% - Accent1 2" xfId="58" xr:uid="{00000000-0005-0000-0000-000039000000}"/>
    <cellStyle name="20% - Accent1 2 2" xfId="59" xr:uid="{00000000-0005-0000-0000-00003A000000}"/>
    <cellStyle name="20% - Accent1 2 3" xfId="60" xr:uid="{00000000-0005-0000-0000-00003B000000}"/>
    <cellStyle name="20% - Accent1 2 4" xfId="61" xr:uid="{00000000-0005-0000-0000-00003C000000}"/>
    <cellStyle name="20% - Accent1 3" xfId="62" xr:uid="{00000000-0005-0000-0000-00003D000000}"/>
    <cellStyle name="20% - Accent1 3 2" xfId="63" xr:uid="{00000000-0005-0000-0000-00003E000000}"/>
    <cellStyle name="20% - Accent1 4" xfId="64" xr:uid="{00000000-0005-0000-0000-00003F000000}"/>
    <cellStyle name="20% - Accent1 4 2" xfId="65" xr:uid="{00000000-0005-0000-0000-000040000000}"/>
    <cellStyle name="20% - Accent1 5" xfId="66" xr:uid="{00000000-0005-0000-0000-000041000000}"/>
    <cellStyle name="20% - Accent1 5 2" xfId="67" xr:uid="{00000000-0005-0000-0000-000042000000}"/>
    <cellStyle name="20% - Accent1 6" xfId="68" xr:uid="{00000000-0005-0000-0000-000043000000}"/>
    <cellStyle name="20% - Accent1 6 2" xfId="69" xr:uid="{00000000-0005-0000-0000-000044000000}"/>
    <cellStyle name="20% - Accent1 7" xfId="70" xr:uid="{00000000-0005-0000-0000-000045000000}"/>
    <cellStyle name="20% - Accent1 7 2" xfId="71" xr:uid="{00000000-0005-0000-0000-000046000000}"/>
    <cellStyle name="20% - Accent2 2" xfId="72" xr:uid="{00000000-0005-0000-0000-000047000000}"/>
    <cellStyle name="20% - Accent2 2 2" xfId="73" xr:uid="{00000000-0005-0000-0000-000048000000}"/>
    <cellStyle name="20% - Accent2 2 3" xfId="74" xr:uid="{00000000-0005-0000-0000-000049000000}"/>
    <cellStyle name="20% - Accent2 2 4" xfId="75" xr:uid="{00000000-0005-0000-0000-00004A000000}"/>
    <cellStyle name="20% - Accent2 3" xfId="76" xr:uid="{00000000-0005-0000-0000-00004B000000}"/>
    <cellStyle name="20% - Accent2 3 2" xfId="77" xr:uid="{00000000-0005-0000-0000-00004C000000}"/>
    <cellStyle name="20% - Accent2 4" xfId="78" xr:uid="{00000000-0005-0000-0000-00004D000000}"/>
    <cellStyle name="20% - Accent2 4 2" xfId="79" xr:uid="{00000000-0005-0000-0000-00004E000000}"/>
    <cellStyle name="20% - Accent2 5" xfId="80" xr:uid="{00000000-0005-0000-0000-00004F000000}"/>
    <cellStyle name="20% - Accent2 5 2" xfId="81" xr:uid="{00000000-0005-0000-0000-000050000000}"/>
    <cellStyle name="20% - Accent2 6" xfId="82" xr:uid="{00000000-0005-0000-0000-000051000000}"/>
    <cellStyle name="20% - Accent2 6 2" xfId="83" xr:uid="{00000000-0005-0000-0000-000052000000}"/>
    <cellStyle name="20% - Accent2 7" xfId="84" xr:uid="{00000000-0005-0000-0000-000053000000}"/>
    <cellStyle name="20% - Accent2 7 2" xfId="85" xr:uid="{00000000-0005-0000-0000-000054000000}"/>
    <cellStyle name="20% - Accent3 2" xfId="86" xr:uid="{00000000-0005-0000-0000-000055000000}"/>
    <cellStyle name="20% - Accent3 2 2" xfId="87" xr:uid="{00000000-0005-0000-0000-000056000000}"/>
    <cellStyle name="20% - Accent3 2 3" xfId="88" xr:uid="{00000000-0005-0000-0000-000057000000}"/>
    <cellStyle name="20% - Accent3 2 4" xfId="89" xr:uid="{00000000-0005-0000-0000-000058000000}"/>
    <cellStyle name="20% - Accent3 3" xfId="90" xr:uid="{00000000-0005-0000-0000-000059000000}"/>
    <cellStyle name="20% - Accent3 3 2" xfId="91" xr:uid="{00000000-0005-0000-0000-00005A000000}"/>
    <cellStyle name="20% - Accent3 4" xfId="92" xr:uid="{00000000-0005-0000-0000-00005B000000}"/>
    <cellStyle name="20% - Accent3 4 2" xfId="93" xr:uid="{00000000-0005-0000-0000-00005C000000}"/>
    <cellStyle name="20% - Accent3 5" xfId="94" xr:uid="{00000000-0005-0000-0000-00005D000000}"/>
    <cellStyle name="20% - Accent3 5 2" xfId="95" xr:uid="{00000000-0005-0000-0000-00005E000000}"/>
    <cellStyle name="20% - Accent3 6" xfId="96" xr:uid="{00000000-0005-0000-0000-00005F000000}"/>
    <cellStyle name="20% - Accent3 6 2" xfId="97" xr:uid="{00000000-0005-0000-0000-000060000000}"/>
    <cellStyle name="20% - Accent3 7" xfId="98" xr:uid="{00000000-0005-0000-0000-000061000000}"/>
    <cellStyle name="20% - Accent3 7 2" xfId="99" xr:uid="{00000000-0005-0000-0000-000062000000}"/>
    <cellStyle name="20% - Accent4 2" xfId="100" xr:uid="{00000000-0005-0000-0000-000063000000}"/>
    <cellStyle name="20% - Accent4 2 2" xfId="101" xr:uid="{00000000-0005-0000-0000-000064000000}"/>
    <cellStyle name="20% - Accent4 2 3" xfId="102" xr:uid="{00000000-0005-0000-0000-000065000000}"/>
    <cellStyle name="20% - Accent4 2 4" xfId="103" xr:uid="{00000000-0005-0000-0000-000066000000}"/>
    <cellStyle name="20% - Accent4 3" xfId="104" xr:uid="{00000000-0005-0000-0000-000067000000}"/>
    <cellStyle name="20% - Accent4 3 2" xfId="105" xr:uid="{00000000-0005-0000-0000-000068000000}"/>
    <cellStyle name="20% - Accent4 4" xfId="106" xr:uid="{00000000-0005-0000-0000-000069000000}"/>
    <cellStyle name="20% - Accent4 4 2" xfId="107" xr:uid="{00000000-0005-0000-0000-00006A000000}"/>
    <cellStyle name="20% - Accent4 5" xfId="108" xr:uid="{00000000-0005-0000-0000-00006B000000}"/>
    <cellStyle name="20% - Accent4 5 2" xfId="109" xr:uid="{00000000-0005-0000-0000-00006C000000}"/>
    <cellStyle name="20% - Accent4 6" xfId="110" xr:uid="{00000000-0005-0000-0000-00006D000000}"/>
    <cellStyle name="20% - Accent4 6 2" xfId="111" xr:uid="{00000000-0005-0000-0000-00006E000000}"/>
    <cellStyle name="20% - Accent4 7" xfId="112" xr:uid="{00000000-0005-0000-0000-00006F000000}"/>
    <cellStyle name="20% - Accent4 7 2" xfId="113" xr:uid="{00000000-0005-0000-0000-000070000000}"/>
    <cellStyle name="20% - Accent5 2" xfId="114" xr:uid="{00000000-0005-0000-0000-000071000000}"/>
    <cellStyle name="20% - Accent5 2 2" xfId="115" xr:uid="{00000000-0005-0000-0000-000072000000}"/>
    <cellStyle name="20% - Accent5 2 3" xfId="116" xr:uid="{00000000-0005-0000-0000-000073000000}"/>
    <cellStyle name="20% - Accent5 2 4" xfId="117" xr:uid="{00000000-0005-0000-0000-000074000000}"/>
    <cellStyle name="20% - Accent5 3" xfId="118" xr:uid="{00000000-0005-0000-0000-000075000000}"/>
    <cellStyle name="20% - Accent5 3 2" xfId="119" xr:uid="{00000000-0005-0000-0000-000076000000}"/>
    <cellStyle name="20% - Accent5 4" xfId="120" xr:uid="{00000000-0005-0000-0000-000077000000}"/>
    <cellStyle name="20% - Accent5 4 2" xfId="121" xr:uid="{00000000-0005-0000-0000-000078000000}"/>
    <cellStyle name="20% - Accent5 5" xfId="122" xr:uid="{00000000-0005-0000-0000-000079000000}"/>
    <cellStyle name="20% - Accent5 5 2" xfId="123" xr:uid="{00000000-0005-0000-0000-00007A000000}"/>
    <cellStyle name="20% - Accent5 6" xfId="124" xr:uid="{00000000-0005-0000-0000-00007B000000}"/>
    <cellStyle name="20% - Accent5 6 2" xfId="125" xr:uid="{00000000-0005-0000-0000-00007C000000}"/>
    <cellStyle name="20% - Accent5 7" xfId="126" xr:uid="{00000000-0005-0000-0000-00007D000000}"/>
    <cellStyle name="20% - Accent5 7 2" xfId="127" xr:uid="{00000000-0005-0000-0000-00007E000000}"/>
    <cellStyle name="20% - Accent6 2" xfId="128" xr:uid="{00000000-0005-0000-0000-00007F000000}"/>
    <cellStyle name="20% - Accent6 2 2" xfId="129" xr:uid="{00000000-0005-0000-0000-000080000000}"/>
    <cellStyle name="20% - Accent6 2 2 2" xfId="130" xr:uid="{00000000-0005-0000-0000-000081000000}"/>
    <cellStyle name="20% - Accent6 2 3" xfId="131" xr:uid="{00000000-0005-0000-0000-000082000000}"/>
    <cellStyle name="20% - Accent6 2 4" xfId="132" xr:uid="{00000000-0005-0000-0000-000083000000}"/>
    <cellStyle name="20% - Accent6 2 5" xfId="133" xr:uid="{00000000-0005-0000-0000-000084000000}"/>
    <cellStyle name="20% - Accent6 3" xfId="134" xr:uid="{00000000-0005-0000-0000-000085000000}"/>
    <cellStyle name="20% - Accent6 3 2" xfId="135" xr:uid="{00000000-0005-0000-0000-000086000000}"/>
    <cellStyle name="20% - Accent6 3 3" xfId="136" xr:uid="{00000000-0005-0000-0000-000087000000}"/>
    <cellStyle name="20% - Accent6 4" xfId="137" xr:uid="{00000000-0005-0000-0000-000088000000}"/>
    <cellStyle name="20% - Accent6 4 2" xfId="138" xr:uid="{00000000-0005-0000-0000-000089000000}"/>
    <cellStyle name="20% - Accent6 4 3" xfId="139" xr:uid="{00000000-0005-0000-0000-00008A000000}"/>
    <cellStyle name="20% - Accent6 5" xfId="140" xr:uid="{00000000-0005-0000-0000-00008B000000}"/>
    <cellStyle name="20% - Accent6 5 2" xfId="141" xr:uid="{00000000-0005-0000-0000-00008C000000}"/>
    <cellStyle name="20% - Accent6 6" xfId="142" xr:uid="{00000000-0005-0000-0000-00008D000000}"/>
    <cellStyle name="20% - Accent6 6 2" xfId="143" xr:uid="{00000000-0005-0000-0000-00008E000000}"/>
    <cellStyle name="20% - Accent6 7" xfId="144" xr:uid="{00000000-0005-0000-0000-00008F000000}"/>
    <cellStyle name="20% - Accent6 7 2" xfId="145" xr:uid="{00000000-0005-0000-0000-000090000000}"/>
    <cellStyle name="20% - ส่วนที่ถูกเน้น1 2" xfId="146" xr:uid="{00000000-0005-0000-0000-000091000000}"/>
    <cellStyle name="20% - ส่วนที่ถูกเน้น1 2 2" xfId="147" xr:uid="{00000000-0005-0000-0000-000092000000}"/>
    <cellStyle name="20% - ส่วนที่ถูกเน้น1 2 3" xfId="148" xr:uid="{00000000-0005-0000-0000-000093000000}"/>
    <cellStyle name="20% - ส่วนที่ถูกเน้น1 2 4" xfId="149" xr:uid="{00000000-0005-0000-0000-000094000000}"/>
    <cellStyle name="20% - ส่วนที่ถูกเน้น1 3" xfId="150" xr:uid="{00000000-0005-0000-0000-000095000000}"/>
    <cellStyle name="20% - ส่วนที่ถูกเน้น2 2" xfId="151" xr:uid="{00000000-0005-0000-0000-000096000000}"/>
    <cellStyle name="20% - ส่วนที่ถูกเน้น2 2 2" xfId="152" xr:uid="{00000000-0005-0000-0000-000097000000}"/>
    <cellStyle name="20% - ส่วนที่ถูกเน้น2 2 3" xfId="153" xr:uid="{00000000-0005-0000-0000-000098000000}"/>
    <cellStyle name="20% - ส่วนที่ถูกเน้น2 2 4" xfId="154" xr:uid="{00000000-0005-0000-0000-000099000000}"/>
    <cellStyle name="20% - ส่วนที่ถูกเน้น2 3" xfId="155" xr:uid="{00000000-0005-0000-0000-00009A000000}"/>
    <cellStyle name="20% - ส่วนที่ถูกเน้น3 2" xfId="156" xr:uid="{00000000-0005-0000-0000-00009B000000}"/>
    <cellStyle name="20% - ส่วนที่ถูกเน้น3 2 2" xfId="157" xr:uid="{00000000-0005-0000-0000-00009C000000}"/>
    <cellStyle name="20% - ส่วนที่ถูกเน้น3 2 3" xfId="158" xr:uid="{00000000-0005-0000-0000-00009D000000}"/>
    <cellStyle name="20% - ส่วนที่ถูกเน้น3 2 4" xfId="159" xr:uid="{00000000-0005-0000-0000-00009E000000}"/>
    <cellStyle name="20% - ส่วนที่ถูกเน้น3 3" xfId="160" xr:uid="{00000000-0005-0000-0000-00009F000000}"/>
    <cellStyle name="20% - ส่วนที่ถูกเน้น4 2" xfId="161" xr:uid="{00000000-0005-0000-0000-0000A0000000}"/>
    <cellStyle name="20% - ส่วนที่ถูกเน้น4 2 2" xfId="162" xr:uid="{00000000-0005-0000-0000-0000A1000000}"/>
    <cellStyle name="20% - ส่วนที่ถูกเน้น4 2 3" xfId="163" xr:uid="{00000000-0005-0000-0000-0000A2000000}"/>
    <cellStyle name="20% - ส่วนที่ถูกเน้น4 2 4" xfId="164" xr:uid="{00000000-0005-0000-0000-0000A3000000}"/>
    <cellStyle name="20% - ส่วนที่ถูกเน้น4 2 5" xfId="165" xr:uid="{00000000-0005-0000-0000-0000A4000000}"/>
    <cellStyle name="20% - ส่วนที่ถูกเน้น4 3" xfId="166" xr:uid="{00000000-0005-0000-0000-0000A5000000}"/>
    <cellStyle name="20% - ส่วนที่ถูกเน้น5 2" xfId="167" xr:uid="{00000000-0005-0000-0000-0000A6000000}"/>
    <cellStyle name="20% - ส่วนที่ถูกเน้น5 2 2" xfId="168" xr:uid="{00000000-0005-0000-0000-0000A7000000}"/>
    <cellStyle name="20% - ส่วนที่ถูกเน้น5 2 3" xfId="169" xr:uid="{00000000-0005-0000-0000-0000A8000000}"/>
    <cellStyle name="20% - ส่วนที่ถูกเน้น5 2 4" xfId="170" xr:uid="{00000000-0005-0000-0000-0000A9000000}"/>
    <cellStyle name="20% - ส่วนที่ถูกเน้น5 3" xfId="171" xr:uid="{00000000-0005-0000-0000-0000AA000000}"/>
    <cellStyle name="20% - ส่วนที่ถูกเน้น6 2" xfId="172" xr:uid="{00000000-0005-0000-0000-0000AB000000}"/>
    <cellStyle name="20% - ส่วนที่ถูกเน้น6 2 2" xfId="173" xr:uid="{00000000-0005-0000-0000-0000AC000000}"/>
    <cellStyle name="20% - ส่วนที่ถูกเน้น6 2 3" xfId="174" xr:uid="{00000000-0005-0000-0000-0000AD000000}"/>
    <cellStyle name="20% - ส่วนที่ถูกเน้น6 2 4" xfId="175" xr:uid="{00000000-0005-0000-0000-0000AE000000}"/>
    <cellStyle name="20% - ส่วนที่ถูกเน้น6 3" xfId="176" xr:uid="{00000000-0005-0000-0000-0000AF000000}"/>
    <cellStyle name="๒๖๋_x000d_A_x0001_" xfId="177" xr:uid="{00000000-0005-0000-0000-0000B0000000}"/>
    <cellStyle name="๒๖๋_x000d_A_x0001_ 2" xfId="178" xr:uid="{00000000-0005-0000-0000-0000B1000000}"/>
    <cellStyle name="๒๖๋_x000d_A_x0001_ 3" xfId="179" xr:uid="{00000000-0005-0000-0000-0000B2000000}"/>
    <cellStyle name="๒๖๋_x000d_A_x0001_ 3 2" xfId="180" xr:uid="{00000000-0005-0000-0000-0000B3000000}"/>
    <cellStyle name="๒๖๋_x000d_A_x0001_ 4" xfId="181" xr:uid="{00000000-0005-0000-0000-0000B4000000}"/>
    <cellStyle name="40% - Accent1 2" xfId="182" xr:uid="{00000000-0005-0000-0000-0000B5000000}"/>
    <cellStyle name="40% - Accent1 2 2" xfId="183" xr:uid="{00000000-0005-0000-0000-0000B6000000}"/>
    <cellStyle name="40% - Accent1 2 3" xfId="184" xr:uid="{00000000-0005-0000-0000-0000B7000000}"/>
    <cellStyle name="40% - Accent1 2 4" xfId="185" xr:uid="{00000000-0005-0000-0000-0000B8000000}"/>
    <cellStyle name="40% - Accent1 3" xfId="186" xr:uid="{00000000-0005-0000-0000-0000B9000000}"/>
    <cellStyle name="40% - Accent1 3 2" xfId="187" xr:uid="{00000000-0005-0000-0000-0000BA000000}"/>
    <cellStyle name="40% - Accent1 4" xfId="188" xr:uid="{00000000-0005-0000-0000-0000BB000000}"/>
    <cellStyle name="40% - Accent1 4 2" xfId="189" xr:uid="{00000000-0005-0000-0000-0000BC000000}"/>
    <cellStyle name="40% - Accent1 5" xfId="190" xr:uid="{00000000-0005-0000-0000-0000BD000000}"/>
    <cellStyle name="40% - Accent1 5 2" xfId="191" xr:uid="{00000000-0005-0000-0000-0000BE000000}"/>
    <cellStyle name="40% - Accent1 6" xfId="192" xr:uid="{00000000-0005-0000-0000-0000BF000000}"/>
    <cellStyle name="40% - Accent1 6 2" xfId="193" xr:uid="{00000000-0005-0000-0000-0000C0000000}"/>
    <cellStyle name="40% - Accent1 7" xfId="194" xr:uid="{00000000-0005-0000-0000-0000C1000000}"/>
    <cellStyle name="40% - Accent1 7 2" xfId="195" xr:uid="{00000000-0005-0000-0000-0000C2000000}"/>
    <cellStyle name="40% - Accent2 2" xfId="196" xr:uid="{00000000-0005-0000-0000-0000C3000000}"/>
    <cellStyle name="40% - Accent2 2 2" xfId="197" xr:uid="{00000000-0005-0000-0000-0000C4000000}"/>
    <cellStyle name="40% - Accent2 2 3" xfId="198" xr:uid="{00000000-0005-0000-0000-0000C5000000}"/>
    <cellStyle name="40% - Accent2 2 4" xfId="199" xr:uid="{00000000-0005-0000-0000-0000C6000000}"/>
    <cellStyle name="40% - Accent2 3" xfId="200" xr:uid="{00000000-0005-0000-0000-0000C7000000}"/>
    <cellStyle name="40% - Accent2 3 2" xfId="201" xr:uid="{00000000-0005-0000-0000-0000C8000000}"/>
    <cellStyle name="40% - Accent2 4" xfId="202" xr:uid="{00000000-0005-0000-0000-0000C9000000}"/>
    <cellStyle name="40% - Accent2 4 2" xfId="203" xr:uid="{00000000-0005-0000-0000-0000CA000000}"/>
    <cellStyle name="40% - Accent2 5" xfId="204" xr:uid="{00000000-0005-0000-0000-0000CB000000}"/>
    <cellStyle name="40% - Accent2 5 2" xfId="205" xr:uid="{00000000-0005-0000-0000-0000CC000000}"/>
    <cellStyle name="40% - Accent2 6" xfId="206" xr:uid="{00000000-0005-0000-0000-0000CD000000}"/>
    <cellStyle name="40% - Accent2 6 2" xfId="207" xr:uid="{00000000-0005-0000-0000-0000CE000000}"/>
    <cellStyle name="40% - Accent2 7" xfId="208" xr:uid="{00000000-0005-0000-0000-0000CF000000}"/>
    <cellStyle name="40% - Accent2 7 2" xfId="209" xr:uid="{00000000-0005-0000-0000-0000D0000000}"/>
    <cellStyle name="40% - Accent3 2" xfId="210" xr:uid="{00000000-0005-0000-0000-0000D1000000}"/>
    <cellStyle name="40% - Accent3 2 2" xfId="211" xr:uid="{00000000-0005-0000-0000-0000D2000000}"/>
    <cellStyle name="40% - Accent3 2 3" xfId="212" xr:uid="{00000000-0005-0000-0000-0000D3000000}"/>
    <cellStyle name="40% - Accent3 2 4" xfId="213" xr:uid="{00000000-0005-0000-0000-0000D4000000}"/>
    <cellStyle name="40% - Accent3 3" xfId="214" xr:uid="{00000000-0005-0000-0000-0000D5000000}"/>
    <cellStyle name="40% - Accent3 3 2" xfId="215" xr:uid="{00000000-0005-0000-0000-0000D6000000}"/>
    <cellStyle name="40% - Accent3 4" xfId="216" xr:uid="{00000000-0005-0000-0000-0000D7000000}"/>
    <cellStyle name="40% - Accent3 4 2" xfId="217" xr:uid="{00000000-0005-0000-0000-0000D8000000}"/>
    <cellStyle name="40% - Accent3 5" xfId="218" xr:uid="{00000000-0005-0000-0000-0000D9000000}"/>
    <cellStyle name="40% - Accent3 5 2" xfId="219" xr:uid="{00000000-0005-0000-0000-0000DA000000}"/>
    <cellStyle name="40% - Accent3 6" xfId="220" xr:uid="{00000000-0005-0000-0000-0000DB000000}"/>
    <cellStyle name="40% - Accent3 6 2" xfId="221" xr:uid="{00000000-0005-0000-0000-0000DC000000}"/>
    <cellStyle name="40% - Accent3 7" xfId="222" xr:uid="{00000000-0005-0000-0000-0000DD000000}"/>
    <cellStyle name="40% - Accent3 7 2" xfId="223" xr:uid="{00000000-0005-0000-0000-0000DE000000}"/>
    <cellStyle name="40% - Accent4 2" xfId="224" xr:uid="{00000000-0005-0000-0000-0000DF000000}"/>
    <cellStyle name="40% - Accent4 2 2" xfId="225" xr:uid="{00000000-0005-0000-0000-0000E0000000}"/>
    <cellStyle name="40% - Accent4 2 3" xfId="226" xr:uid="{00000000-0005-0000-0000-0000E1000000}"/>
    <cellStyle name="40% - Accent4 2 4" xfId="227" xr:uid="{00000000-0005-0000-0000-0000E2000000}"/>
    <cellStyle name="40% - Accent4 3" xfId="228" xr:uid="{00000000-0005-0000-0000-0000E3000000}"/>
    <cellStyle name="40% - Accent4 3 2" xfId="229" xr:uid="{00000000-0005-0000-0000-0000E4000000}"/>
    <cellStyle name="40% - Accent4 4" xfId="230" xr:uid="{00000000-0005-0000-0000-0000E5000000}"/>
    <cellStyle name="40% - Accent4 4 2" xfId="231" xr:uid="{00000000-0005-0000-0000-0000E6000000}"/>
    <cellStyle name="40% - Accent4 5" xfId="232" xr:uid="{00000000-0005-0000-0000-0000E7000000}"/>
    <cellStyle name="40% - Accent4 5 2" xfId="233" xr:uid="{00000000-0005-0000-0000-0000E8000000}"/>
    <cellStyle name="40% - Accent4 6" xfId="234" xr:uid="{00000000-0005-0000-0000-0000E9000000}"/>
    <cellStyle name="40% - Accent4 6 2" xfId="235" xr:uid="{00000000-0005-0000-0000-0000EA000000}"/>
    <cellStyle name="40% - Accent4 7" xfId="236" xr:uid="{00000000-0005-0000-0000-0000EB000000}"/>
    <cellStyle name="40% - Accent4 7 2" xfId="237" xr:uid="{00000000-0005-0000-0000-0000EC000000}"/>
    <cellStyle name="40% - Accent5 2" xfId="238" xr:uid="{00000000-0005-0000-0000-0000ED000000}"/>
    <cellStyle name="40% - Accent5 2 2" xfId="239" xr:uid="{00000000-0005-0000-0000-0000EE000000}"/>
    <cellStyle name="40% - Accent5 2 3" xfId="240" xr:uid="{00000000-0005-0000-0000-0000EF000000}"/>
    <cellStyle name="40% - Accent5 2 4" xfId="241" xr:uid="{00000000-0005-0000-0000-0000F0000000}"/>
    <cellStyle name="40% - Accent5 3" xfId="242" xr:uid="{00000000-0005-0000-0000-0000F1000000}"/>
    <cellStyle name="40% - Accent5 3 2" xfId="243" xr:uid="{00000000-0005-0000-0000-0000F2000000}"/>
    <cellStyle name="40% - Accent5 4" xfId="244" xr:uid="{00000000-0005-0000-0000-0000F3000000}"/>
    <cellStyle name="40% - Accent5 4 2" xfId="245" xr:uid="{00000000-0005-0000-0000-0000F4000000}"/>
    <cellStyle name="40% - Accent5 5" xfId="246" xr:uid="{00000000-0005-0000-0000-0000F5000000}"/>
    <cellStyle name="40% - Accent5 5 2" xfId="247" xr:uid="{00000000-0005-0000-0000-0000F6000000}"/>
    <cellStyle name="40% - Accent5 6" xfId="248" xr:uid="{00000000-0005-0000-0000-0000F7000000}"/>
    <cellStyle name="40% - Accent5 6 2" xfId="249" xr:uid="{00000000-0005-0000-0000-0000F8000000}"/>
    <cellStyle name="40% - Accent5 7" xfId="250" xr:uid="{00000000-0005-0000-0000-0000F9000000}"/>
    <cellStyle name="40% - Accent5 7 2" xfId="251" xr:uid="{00000000-0005-0000-0000-0000FA000000}"/>
    <cellStyle name="40% - Accent6 2" xfId="252" xr:uid="{00000000-0005-0000-0000-0000FB000000}"/>
    <cellStyle name="40% - Accent6 2 2" xfId="253" xr:uid="{00000000-0005-0000-0000-0000FC000000}"/>
    <cellStyle name="40% - Accent6 2 3" xfId="254" xr:uid="{00000000-0005-0000-0000-0000FD000000}"/>
    <cellStyle name="40% - Accent6 2 4" xfId="255" xr:uid="{00000000-0005-0000-0000-0000FE000000}"/>
    <cellStyle name="40% - Accent6 3" xfId="256" xr:uid="{00000000-0005-0000-0000-0000FF000000}"/>
    <cellStyle name="40% - Accent6 3 2" xfId="257" xr:uid="{00000000-0005-0000-0000-000000010000}"/>
    <cellStyle name="40% - Accent6 4" xfId="258" xr:uid="{00000000-0005-0000-0000-000001010000}"/>
    <cellStyle name="40% - Accent6 4 2" xfId="259" xr:uid="{00000000-0005-0000-0000-000002010000}"/>
    <cellStyle name="40% - Accent6 5" xfId="260" xr:uid="{00000000-0005-0000-0000-000003010000}"/>
    <cellStyle name="40% - Accent6 5 2" xfId="261" xr:uid="{00000000-0005-0000-0000-000004010000}"/>
    <cellStyle name="40% - Accent6 6" xfId="262" xr:uid="{00000000-0005-0000-0000-000005010000}"/>
    <cellStyle name="40% - Accent6 6 2" xfId="263" xr:uid="{00000000-0005-0000-0000-000006010000}"/>
    <cellStyle name="40% - Accent6 7" xfId="264" xr:uid="{00000000-0005-0000-0000-000007010000}"/>
    <cellStyle name="40% - Accent6 7 2" xfId="265" xr:uid="{00000000-0005-0000-0000-000008010000}"/>
    <cellStyle name="40% - ส่วนที่ถูกเน้น1 2" xfId="266" xr:uid="{00000000-0005-0000-0000-000009010000}"/>
    <cellStyle name="40% - ส่วนที่ถูกเน้น1 2 2" xfId="267" xr:uid="{00000000-0005-0000-0000-00000A010000}"/>
    <cellStyle name="40% - ส่วนที่ถูกเน้น1 2 3" xfId="268" xr:uid="{00000000-0005-0000-0000-00000B010000}"/>
    <cellStyle name="40% - ส่วนที่ถูกเน้น1 2 4" xfId="269" xr:uid="{00000000-0005-0000-0000-00000C010000}"/>
    <cellStyle name="40% - ส่วนที่ถูกเน้น1 3" xfId="270" xr:uid="{00000000-0005-0000-0000-00000D010000}"/>
    <cellStyle name="40% - ส่วนที่ถูกเน้น2 2" xfId="271" xr:uid="{00000000-0005-0000-0000-00000E010000}"/>
    <cellStyle name="40% - ส่วนที่ถูกเน้น2 2 2" xfId="272" xr:uid="{00000000-0005-0000-0000-00000F010000}"/>
    <cellStyle name="40% - ส่วนที่ถูกเน้น2 2 3" xfId="273" xr:uid="{00000000-0005-0000-0000-000010010000}"/>
    <cellStyle name="40% - ส่วนที่ถูกเน้น2 2 4" xfId="274" xr:uid="{00000000-0005-0000-0000-000011010000}"/>
    <cellStyle name="40% - ส่วนที่ถูกเน้น2 3" xfId="275" xr:uid="{00000000-0005-0000-0000-000012010000}"/>
    <cellStyle name="40% - ส่วนที่ถูกเน้น3 2" xfId="276" xr:uid="{00000000-0005-0000-0000-000013010000}"/>
    <cellStyle name="40% - ส่วนที่ถูกเน้น3 2 2" xfId="277" xr:uid="{00000000-0005-0000-0000-000014010000}"/>
    <cellStyle name="40% - ส่วนที่ถูกเน้น3 2 3" xfId="278" xr:uid="{00000000-0005-0000-0000-000015010000}"/>
    <cellStyle name="40% - ส่วนที่ถูกเน้น3 2 4" xfId="279" xr:uid="{00000000-0005-0000-0000-000016010000}"/>
    <cellStyle name="40% - ส่วนที่ถูกเน้น3 3" xfId="280" xr:uid="{00000000-0005-0000-0000-000017010000}"/>
    <cellStyle name="40% - ส่วนที่ถูกเน้น4 2" xfId="281" xr:uid="{00000000-0005-0000-0000-000018010000}"/>
    <cellStyle name="40% - ส่วนที่ถูกเน้น4 2 2" xfId="282" xr:uid="{00000000-0005-0000-0000-000019010000}"/>
    <cellStyle name="40% - ส่วนที่ถูกเน้น4 2 3" xfId="283" xr:uid="{00000000-0005-0000-0000-00001A010000}"/>
    <cellStyle name="40% - ส่วนที่ถูกเน้น4 2 4" xfId="284" xr:uid="{00000000-0005-0000-0000-00001B010000}"/>
    <cellStyle name="40% - ส่วนที่ถูกเน้น4 3" xfId="285" xr:uid="{00000000-0005-0000-0000-00001C010000}"/>
    <cellStyle name="40% - ส่วนที่ถูกเน้น5 2" xfId="286" xr:uid="{00000000-0005-0000-0000-00001D010000}"/>
    <cellStyle name="40% - ส่วนที่ถูกเน้น5 2 2" xfId="287" xr:uid="{00000000-0005-0000-0000-00001E010000}"/>
    <cellStyle name="40% - ส่วนที่ถูกเน้น5 2 3" xfId="288" xr:uid="{00000000-0005-0000-0000-00001F010000}"/>
    <cellStyle name="40% - ส่วนที่ถูกเน้น5 2 4" xfId="289" xr:uid="{00000000-0005-0000-0000-000020010000}"/>
    <cellStyle name="40% - ส่วนที่ถูกเน้น5 3" xfId="290" xr:uid="{00000000-0005-0000-0000-000021010000}"/>
    <cellStyle name="40% - ส่วนที่ถูกเน้น6 2" xfId="291" xr:uid="{00000000-0005-0000-0000-000022010000}"/>
    <cellStyle name="40% - ส่วนที่ถูกเน้น6 2 2" xfId="292" xr:uid="{00000000-0005-0000-0000-000023010000}"/>
    <cellStyle name="40% - ส่วนที่ถูกเน้น6 2 3" xfId="293" xr:uid="{00000000-0005-0000-0000-000024010000}"/>
    <cellStyle name="40% - ส่วนที่ถูกเน้น6 2 4" xfId="294" xr:uid="{00000000-0005-0000-0000-000025010000}"/>
    <cellStyle name="40% - ส่วนที่ถูกเน้น6 3" xfId="295" xr:uid="{00000000-0005-0000-0000-000026010000}"/>
    <cellStyle name="60% - Accent1 2" xfId="296" xr:uid="{00000000-0005-0000-0000-000027010000}"/>
    <cellStyle name="60% - Accent1 2 2" xfId="297" xr:uid="{00000000-0005-0000-0000-000028010000}"/>
    <cellStyle name="60% - Accent1 2 2 2" xfId="298" xr:uid="{00000000-0005-0000-0000-000029010000}"/>
    <cellStyle name="60% - Accent1 3" xfId="299" xr:uid="{00000000-0005-0000-0000-00002A010000}"/>
    <cellStyle name="60% - Accent1 3 2" xfId="300" xr:uid="{00000000-0005-0000-0000-00002B010000}"/>
    <cellStyle name="60% - Accent1 4" xfId="301" xr:uid="{00000000-0005-0000-0000-00002C010000}"/>
    <cellStyle name="60% - Accent1 4 2" xfId="302" xr:uid="{00000000-0005-0000-0000-00002D010000}"/>
    <cellStyle name="60% - Accent1 5" xfId="303" xr:uid="{00000000-0005-0000-0000-00002E010000}"/>
    <cellStyle name="60% - Accent1 5 2" xfId="304" xr:uid="{00000000-0005-0000-0000-00002F010000}"/>
    <cellStyle name="60% - Accent1 6" xfId="305" xr:uid="{00000000-0005-0000-0000-000030010000}"/>
    <cellStyle name="60% - Accent1 6 2" xfId="306" xr:uid="{00000000-0005-0000-0000-000031010000}"/>
    <cellStyle name="60% - Accent1 7" xfId="307" xr:uid="{00000000-0005-0000-0000-000032010000}"/>
    <cellStyle name="60% - Accent1 7 2" xfId="308" xr:uid="{00000000-0005-0000-0000-000033010000}"/>
    <cellStyle name="60% - Accent2 2" xfId="309" xr:uid="{00000000-0005-0000-0000-000034010000}"/>
    <cellStyle name="60% - Accent2 2 2" xfId="310" xr:uid="{00000000-0005-0000-0000-000035010000}"/>
    <cellStyle name="60% - Accent2 2 2 2" xfId="311" xr:uid="{00000000-0005-0000-0000-000036010000}"/>
    <cellStyle name="60% - Accent2 3" xfId="312" xr:uid="{00000000-0005-0000-0000-000037010000}"/>
    <cellStyle name="60% - Accent2 3 2" xfId="313" xr:uid="{00000000-0005-0000-0000-000038010000}"/>
    <cellStyle name="60% - Accent2 4" xfId="314" xr:uid="{00000000-0005-0000-0000-000039010000}"/>
    <cellStyle name="60% - Accent2 4 2" xfId="315" xr:uid="{00000000-0005-0000-0000-00003A010000}"/>
    <cellStyle name="60% - Accent2 5" xfId="316" xr:uid="{00000000-0005-0000-0000-00003B010000}"/>
    <cellStyle name="60% - Accent2 5 2" xfId="317" xr:uid="{00000000-0005-0000-0000-00003C010000}"/>
    <cellStyle name="60% - Accent2 6" xfId="318" xr:uid="{00000000-0005-0000-0000-00003D010000}"/>
    <cellStyle name="60% - Accent2 6 2" xfId="319" xr:uid="{00000000-0005-0000-0000-00003E010000}"/>
    <cellStyle name="60% - Accent2 7" xfId="320" xr:uid="{00000000-0005-0000-0000-00003F010000}"/>
    <cellStyle name="60% - Accent2 7 2" xfId="321" xr:uid="{00000000-0005-0000-0000-000040010000}"/>
    <cellStyle name="60% - Accent3 2" xfId="322" xr:uid="{00000000-0005-0000-0000-000041010000}"/>
    <cellStyle name="60% - Accent3 2 2" xfId="323" xr:uid="{00000000-0005-0000-0000-000042010000}"/>
    <cellStyle name="60% - Accent3 2 2 2" xfId="324" xr:uid="{00000000-0005-0000-0000-000043010000}"/>
    <cellStyle name="60% - Accent3 3" xfId="325" xr:uid="{00000000-0005-0000-0000-000044010000}"/>
    <cellStyle name="60% - Accent3 3 2" xfId="326" xr:uid="{00000000-0005-0000-0000-000045010000}"/>
    <cellStyle name="60% - Accent3 4" xfId="327" xr:uid="{00000000-0005-0000-0000-000046010000}"/>
    <cellStyle name="60% - Accent3 4 2" xfId="328" xr:uid="{00000000-0005-0000-0000-000047010000}"/>
    <cellStyle name="60% - Accent3 5" xfId="329" xr:uid="{00000000-0005-0000-0000-000048010000}"/>
    <cellStyle name="60% - Accent3 5 2" xfId="330" xr:uid="{00000000-0005-0000-0000-000049010000}"/>
    <cellStyle name="60% - Accent3 6" xfId="331" xr:uid="{00000000-0005-0000-0000-00004A010000}"/>
    <cellStyle name="60% - Accent3 6 2" xfId="332" xr:uid="{00000000-0005-0000-0000-00004B010000}"/>
    <cellStyle name="60% - Accent3 7" xfId="333" xr:uid="{00000000-0005-0000-0000-00004C010000}"/>
    <cellStyle name="60% - Accent3 7 2" xfId="334" xr:uid="{00000000-0005-0000-0000-00004D010000}"/>
    <cellStyle name="60% - Accent4 2" xfId="335" xr:uid="{00000000-0005-0000-0000-00004E010000}"/>
    <cellStyle name="60% - Accent4 2 2" xfId="336" xr:uid="{00000000-0005-0000-0000-00004F010000}"/>
    <cellStyle name="60% - Accent4 2 2 2" xfId="337" xr:uid="{00000000-0005-0000-0000-000050010000}"/>
    <cellStyle name="60% - Accent4 3" xfId="338" xr:uid="{00000000-0005-0000-0000-000051010000}"/>
    <cellStyle name="60% - Accent4 3 2" xfId="339" xr:uid="{00000000-0005-0000-0000-000052010000}"/>
    <cellStyle name="60% - Accent4 4" xfId="340" xr:uid="{00000000-0005-0000-0000-000053010000}"/>
    <cellStyle name="60% - Accent4 4 2" xfId="341" xr:uid="{00000000-0005-0000-0000-000054010000}"/>
    <cellStyle name="60% - Accent4 5" xfId="342" xr:uid="{00000000-0005-0000-0000-000055010000}"/>
    <cellStyle name="60% - Accent4 5 2" xfId="343" xr:uid="{00000000-0005-0000-0000-000056010000}"/>
    <cellStyle name="60% - Accent4 6" xfId="344" xr:uid="{00000000-0005-0000-0000-000057010000}"/>
    <cellStyle name="60% - Accent4 6 2" xfId="345" xr:uid="{00000000-0005-0000-0000-000058010000}"/>
    <cellStyle name="60% - Accent4 7" xfId="346" xr:uid="{00000000-0005-0000-0000-000059010000}"/>
    <cellStyle name="60% - Accent4 7 2" xfId="347" xr:uid="{00000000-0005-0000-0000-00005A010000}"/>
    <cellStyle name="60% - Accent5 2" xfId="348" xr:uid="{00000000-0005-0000-0000-00005B010000}"/>
    <cellStyle name="60% - Accent5 2 2" xfId="349" xr:uid="{00000000-0005-0000-0000-00005C010000}"/>
    <cellStyle name="60% - Accent5 2 2 2" xfId="350" xr:uid="{00000000-0005-0000-0000-00005D010000}"/>
    <cellStyle name="60% - Accent5 3" xfId="351" xr:uid="{00000000-0005-0000-0000-00005E010000}"/>
    <cellStyle name="60% - Accent5 3 2" xfId="352" xr:uid="{00000000-0005-0000-0000-00005F010000}"/>
    <cellStyle name="60% - Accent5 4" xfId="353" xr:uid="{00000000-0005-0000-0000-000060010000}"/>
    <cellStyle name="60% - Accent5 4 2" xfId="354" xr:uid="{00000000-0005-0000-0000-000061010000}"/>
    <cellStyle name="60% - Accent5 5" xfId="355" xr:uid="{00000000-0005-0000-0000-000062010000}"/>
    <cellStyle name="60% - Accent5 5 2" xfId="356" xr:uid="{00000000-0005-0000-0000-000063010000}"/>
    <cellStyle name="60% - Accent5 6" xfId="357" xr:uid="{00000000-0005-0000-0000-000064010000}"/>
    <cellStyle name="60% - Accent5 6 2" xfId="358" xr:uid="{00000000-0005-0000-0000-000065010000}"/>
    <cellStyle name="60% - Accent5 7" xfId="359" xr:uid="{00000000-0005-0000-0000-000066010000}"/>
    <cellStyle name="60% - Accent5 7 2" xfId="360" xr:uid="{00000000-0005-0000-0000-000067010000}"/>
    <cellStyle name="60% - Accent6 2" xfId="361" xr:uid="{00000000-0005-0000-0000-000068010000}"/>
    <cellStyle name="60% - Accent6 2 2" xfId="362" xr:uid="{00000000-0005-0000-0000-000069010000}"/>
    <cellStyle name="60% - Accent6 2 2 2" xfId="363" xr:uid="{00000000-0005-0000-0000-00006A010000}"/>
    <cellStyle name="60% - Accent6 3" xfId="364" xr:uid="{00000000-0005-0000-0000-00006B010000}"/>
    <cellStyle name="60% - Accent6 3 2" xfId="365" xr:uid="{00000000-0005-0000-0000-00006C010000}"/>
    <cellStyle name="60% - Accent6 4" xfId="366" xr:uid="{00000000-0005-0000-0000-00006D010000}"/>
    <cellStyle name="60% - Accent6 4 2" xfId="367" xr:uid="{00000000-0005-0000-0000-00006E010000}"/>
    <cellStyle name="60% - Accent6 5" xfId="368" xr:uid="{00000000-0005-0000-0000-00006F010000}"/>
    <cellStyle name="60% - Accent6 5 2" xfId="369" xr:uid="{00000000-0005-0000-0000-000070010000}"/>
    <cellStyle name="60% - Accent6 6" xfId="370" xr:uid="{00000000-0005-0000-0000-000071010000}"/>
    <cellStyle name="60% - Accent6 6 2" xfId="371" xr:uid="{00000000-0005-0000-0000-000072010000}"/>
    <cellStyle name="60% - Accent6 7" xfId="372" xr:uid="{00000000-0005-0000-0000-000073010000}"/>
    <cellStyle name="60% - Accent6 7 2" xfId="373" xr:uid="{00000000-0005-0000-0000-000074010000}"/>
    <cellStyle name="60% - ส่วนที่ถูกเน้น1 2" xfId="374" xr:uid="{00000000-0005-0000-0000-000075010000}"/>
    <cellStyle name="60% - ส่วนที่ถูกเน้น1 2 2" xfId="375" xr:uid="{00000000-0005-0000-0000-000076010000}"/>
    <cellStyle name="60% - ส่วนที่ถูกเน้น1 3" xfId="376" xr:uid="{00000000-0005-0000-0000-000077010000}"/>
    <cellStyle name="60% - ส่วนที่ถูกเน้น2 2" xfId="377" xr:uid="{00000000-0005-0000-0000-000078010000}"/>
    <cellStyle name="60% - ส่วนที่ถูกเน้น2 2 2" xfId="378" xr:uid="{00000000-0005-0000-0000-000079010000}"/>
    <cellStyle name="60% - ส่วนที่ถูกเน้น2 3" xfId="379" xr:uid="{00000000-0005-0000-0000-00007A010000}"/>
    <cellStyle name="60% - ส่วนที่ถูกเน้น3 2" xfId="380" xr:uid="{00000000-0005-0000-0000-00007B010000}"/>
    <cellStyle name="60% - ส่วนที่ถูกเน้น3 2 2" xfId="381" xr:uid="{00000000-0005-0000-0000-00007C010000}"/>
    <cellStyle name="60% - ส่วนที่ถูกเน้น3 3" xfId="382" xr:uid="{00000000-0005-0000-0000-00007D010000}"/>
    <cellStyle name="60% - ส่วนที่ถูกเน้น4 2" xfId="383" xr:uid="{00000000-0005-0000-0000-00007E010000}"/>
    <cellStyle name="60% - ส่วนที่ถูกเน้น4 2 2" xfId="384" xr:uid="{00000000-0005-0000-0000-00007F010000}"/>
    <cellStyle name="60% - ส่วนที่ถูกเน้น4 3" xfId="385" xr:uid="{00000000-0005-0000-0000-000080010000}"/>
    <cellStyle name="60% - ส่วนที่ถูกเน้น5 2" xfId="386" xr:uid="{00000000-0005-0000-0000-000081010000}"/>
    <cellStyle name="60% - ส่วนที่ถูกเน้น5 2 2" xfId="387" xr:uid="{00000000-0005-0000-0000-000082010000}"/>
    <cellStyle name="60% - ส่วนที่ถูกเน้น5 3" xfId="388" xr:uid="{00000000-0005-0000-0000-000083010000}"/>
    <cellStyle name="60% - ส่วนที่ถูกเน้น6 2" xfId="389" xr:uid="{00000000-0005-0000-0000-000084010000}"/>
    <cellStyle name="60% - ส่วนที่ถูกเน้น6 2 2" xfId="390" xr:uid="{00000000-0005-0000-0000-000085010000}"/>
    <cellStyle name="60% - ส่วนที่ถูกเน้น6 3" xfId="391" xr:uid="{00000000-0005-0000-0000-000086010000}"/>
    <cellStyle name="75" xfId="392" xr:uid="{00000000-0005-0000-0000-000087010000}"/>
    <cellStyle name="75 2" xfId="393" xr:uid="{00000000-0005-0000-0000-000088010000}"/>
    <cellStyle name="75 2 2" xfId="394" xr:uid="{00000000-0005-0000-0000-000089010000}"/>
    <cellStyle name="75 3" xfId="395" xr:uid="{00000000-0005-0000-0000-00008A010000}"/>
    <cellStyle name="75 4" xfId="396" xr:uid="{00000000-0005-0000-0000-00008B010000}"/>
    <cellStyle name="A_x0001_" xfId="397" xr:uid="{00000000-0005-0000-0000-00008C010000}"/>
    <cellStyle name="A_x0001_ 2" xfId="398" xr:uid="{00000000-0005-0000-0000-00008D010000}"/>
    <cellStyle name="A_x0001_ 3" xfId="399" xr:uid="{00000000-0005-0000-0000-00008E010000}"/>
    <cellStyle name="A_x0001_ 3 2" xfId="400" xr:uid="{00000000-0005-0000-0000-00008F010000}"/>
    <cellStyle name="A_x0001_ 4" xfId="401" xr:uid="{00000000-0005-0000-0000-000090010000}"/>
    <cellStyle name="Accent1 2" xfId="402" xr:uid="{00000000-0005-0000-0000-000091010000}"/>
    <cellStyle name="Accent1 2 2" xfId="403" xr:uid="{00000000-0005-0000-0000-000092010000}"/>
    <cellStyle name="Accent1 2 2 2" xfId="404" xr:uid="{00000000-0005-0000-0000-000093010000}"/>
    <cellStyle name="Accent1 3" xfId="405" xr:uid="{00000000-0005-0000-0000-000094010000}"/>
    <cellStyle name="Accent1 3 2" xfId="406" xr:uid="{00000000-0005-0000-0000-000095010000}"/>
    <cellStyle name="Accent1 4" xfId="407" xr:uid="{00000000-0005-0000-0000-000096010000}"/>
    <cellStyle name="Accent1 4 2" xfId="408" xr:uid="{00000000-0005-0000-0000-000097010000}"/>
    <cellStyle name="Accent1 5" xfId="409" xr:uid="{00000000-0005-0000-0000-000098010000}"/>
    <cellStyle name="Accent1 5 2" xfId="410" xr:uid="{00000000-0005-0000-0000-000099010000}"/>
    <cellStyle name="Accent1 6" xfId="411" xr:uid="{00000000-0005-0000-0000-00009A010000}"/>
    <cellStyle name="Accent1 6 2" xfId="412" xr:uid="{00000000-0005-0000-0000-00009B010000}"/>
    <cellStyle name="Accent1 7" xfId="413" xr:uid="{00000000-0005-0000-0000-00009C010000}"/>
    <cellStyle name="Accent1 7 2" xfId="414" xr:uid="{00000000-0005-0000-0000-00009D010000}"/>
    <cellStyle name="Accent2 2" xfId="415" xr:uid="{00000000-0005-0000-0000-00009E010000}"/>
    <cellStyle name="Accent2 2 2" xfId="416" xr:uid="{00000000-0005-0000-0000-00009F010000}"/>
    <cellStyle name="Accent2 2 2 2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4" xfId="420" xr:uid="{00000000-0005-0000-0000-0000A3010000}"/>
    <cellStyle name="Accent2 4 2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6" xfId="424" xr:uid="{00000000-0005-0000-0000-0000A7010000}"/>
    <cellStyle name="Accent2 6 2" xfId="425" xr:uid="{00000000-0005-0000-0000-0000A8010000}"/>
    <cellStyle name="Accent2 7" xfId="426" xr:uid="{00000000-0005-0000-0000-0000A9010000}"/>
    <cellStyle name="Accent2 7 2" xfId="427" xr:uid="{00000000-0005-0000-0000-0000AA010000}"/>
    <cellStyle name="Accent3 2" xfId="428" xr:uid="{00000000-0005-0000-0000-0000AB010000}"/>
    <cellStyle name="Accent3 2 2" xfId="429" xr:uid="{00000000-0005-0000-0000-0000AC010000}"/>
    <cellStyle name="Accent3 2 2 2" xfId="430" xr:uid="{00000000-0005-0000-0000-0000AD010000}"/>
    <cellStyle name="Accent3 3" xfId="431" xr:uid="{00000000-0005-0000-0000-0000AE010000}"/>
    <cellStyle name="Accent3 3 2" xfId="432" xr:uid="{00000000-0005-0000-0000-0000AF010000}"/>
    <cellStyle name="Accent3 4" xfId="433" xr:uid="{00000000-0005-0000-0000-0000B0010000}"/>
    <cellStyle name="Accent3 4 2" xfId="434" xr:uid="{00000000-0005-0000-0000-0000B1010000}"/>
    <cellStyle name="Accent3 5" xfId="435" xr:uid="{00000000-0005-0000-0000-0000B2010000}"/>
    <cellStyle name="Accent3 5 2" xfId="436" xr:uid="{00000000-0005-0000-0000-0000B3010000}"/>
    <cellStyle name="Accent3 6" xfId="437" xr:uid="{00000000-0005-0000-0000-0000B4010000}"/>
    <cellStyle name="Accent3 6 2" xfId="438" xr:uid="{00000000-0005-0000-0000-0000B5010000}"/>
    <cellStyle name="Accent3 7" xfId="439" xr:uid="{00000000-0005-0000-0000-0000B6010000}"/>
    <cellStyle name="Accent3 7 2" xfId="440" xr:uid="{00000000-0005-0000-0000-0000B7010000}"/>
    <cellStyle name="Accent4 2" xfId="441" xr:uid="{00000000-0005-0000-0000-0000B8010000}"/>
    <cellStyle name="Accent4 2 2" xfId="442" xr:uid="{00000000-0005-0000-0000-0000B9010000}"/>
    <cellStyle name="Accent4 2 2 2" xfId="443" xr:uid="{00000000-0005-0000-0000-0000BA010000}"/>
    <cellStyle name="Accent4 3" xfId="444" xr:uid="{00000000-0005-0000-0000-0000BB010000}"/>
    <cellStyle name="Accent4 3 2" xfId="445" xr:uid="{00000000-0005-0000-0000-0000BC010000}"/>
    <cellStyle name="Accent4 4" xfId="446" xr:uid="{00000000-0005-0000-0000-0000BD010000}"/>
    <cellStyle name="Accent4 4 2" xfId="447" xr:uid="{00000000-0005-0000-0000-0000BE010000}"/>
    <cellStyle name="Accent4 5" xfId="448" xr:uid="{00000000-0005-0000-0000-0000BF010000}"/>
    <cellStyle name="Accent4 5 2" xfId="449" xr:uid="{00000000-0005-0000-0000-0000C0010000}"/>
    <cellStyle name="Accent4 6" xfId="450" xr:uid="{00000000-0005-0000-0000-0000C1010000}"/>
    <cellStyle name="Accent4 6 2" xfId="451" xr:uid="{00000000-0005-0000-0000-0000C2010000}"/>
    <cellStyle name="Accent4 7" xfId="452" xr:uid="{00000000-0005-0000-0000-0000C3010000}"/>
    <cellStyle name="Accent4 7 2" xfId="453" xr:uid="{00000000-0005-0000-0000-0000C4010000}"/>
    <cellStyle name="Accent5 2" xfId="454" xr:uid="{00000000-0005-0000-0000-0000C5010000}"/>
    <cellStyle name="Accent5 2 2" xfId="455" xr:uid="{00000000-0005-0000-0000-0000C6010000}"/>
    <cellStyle name="Accent5 2 2 2" xfId="456" xr:uid="{00000000-0005-0000-0000-0000C7010000}"/>
    <cellStyle name="Accent5 3" xfId="457" xr:uid="{00000000-0005-0000-0000-0000C8010000}"/>
    <cellStyle name="Accent5 3 2" xfId="458" xr:uid="{00000000-0005-0000-0000-0000C9010000}"/>
    <cellStyle name="Accent5 4" xfId="459" xr:uid="{00000000-0005-0000-0000-0000CA010000}"/>
    <cellStyle name="Accent5 4 2" xfId="460" xr:uid="{00000000-0005-0000-0000-0000CB010000}"/>
    <cellStyle name="Accent5 5" xfId="461" xr:uid="{00000000-0005-0000-0000-0000CC010000}"/>
    <cellStyle name="Accent5 5 2" xfId="462" xr:uid="{00000000-0005-0000-0000-0000CD010000}"/>
    <cellStyle name="Accent5 6" xfId="463" xr:uid="{00000000-0005-0000-0000-0000CE010000}"/>
    <cellStyle name="Accent5 6 2" xfId="464" xr:uid="{00000000-0005-0000-0000-0000CF010000}"/>
    <cellStyle name="Accent5 7" xfId="465" xr:uid="{00000000-0005-0000-0000-0000D0010000}"/>
    <cellStyle name="Accent5 7 2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2 2 2" xfId="469" xr:uid="{00000000-0005-0000-0000-0000D4010000}"/>
    <cellStyle name="Accent6 3" xfId="470" xr:uid="{00000000-0005-0000-0000-0000D5010000}"/>
    <cellStyle name="Accent6 3 2" xfId="471" xr:uid="{00000000-0005-0000-0000-0000D6010000}"/>
    <cellStyle name="Accent6 4" xfId="472" xr:uid="{00000000-0005-0000-0000-0000D7010000}"/>
    <cellStyle name="Accent6 4 2" xfId="473" xr:uid="{00000000-0005-0000-0000-0000D8010000}"/>
    <cellStyle name="Accent6 5" xfId="474" xr:uid="{00000000-0005-0000-0000-0000D9010000}"/>
    <cellStyle name="Accent6 5 2" xfId="475" xr:uid="{00000000-0005-0000-0000-0000DA010000}"/>
    <cellStyle name="Accent6 6" xfId="476" xr:uid="{00000000-0005-0000-0000-0000DB010000}"/>
    <cellStyle name="Accent6 6 2" xfId="477" xr:uid="{00000000-0005-0000-0000-0000DC010000}"/>
    <cellStyle name="Accent6 7" xfId="478" xr:uid="{00000000-0005-0000-0000-0000DD010000}"/>
    <cellStyle name="Accent6 7 2" xfId="479" xr:uid="{00000000-0005-0000-0000-0000DE010000}"/>
    <cellStyle name="Bad 2" xfId="480" xr:uid="{00000000-0005-0000-0000-0000DF010000}"/>
    <cellStyle name="Bad 2 2" xfId="481" xr:uid="{00000000-0005-0000-0000-0000E0010000}"/>
    <cellStyle name="Bad 2 2 2" xfId="482" xr:uid="{00000000-0005-0000-0000-0000E1010000}"/>
    <cellStyle name="Bad 3" xfId="483" xr:uid="{00000000-0005-0000-0000-0000E2010000}"/>
    <cellStyle name="Bad 3 2" xfId="484" xr:uid="{00000000-0005-0000-0000-0000E3010000}"/>
    <cellStyle name="Bad 4" xfId="485" xr:uid="{00000000-0005-0000-0000-0000E4010000}"/>
    <cellStyle name="Bad 4 2" xfId="486" xr:uid="{00000000-0005-0000-0000-0000E5010000}"/>
    <cellStyle name="Bad 5" xfId="487" xr:uid="{00000000-0005-0000-0000-0000E6010000}"/>
    <cellStyle name="Bad 5 2" xfId="488" xr:uid="{00000000-0005-0000-0000-0000E7010000}"/>
    <cellStyle name="Bad 6" xfId="489" xr:uid="{00000000-0005-0000-0000-0000E8010000}"/>
    <cellStyle name="Bad 6 2" xfId="490" xr:uid="{00000000-0005-0000-0000-0000E9010000}"/>
    <cellStyle name="Bad 7" xfId="491" xr:uid="{00000000-0005-0000-0000-0000EA010000}"/>
    <cellStyle name="Bad 7 2" xfId="492" xr:uid="{00000000-0005-0000-0000-0000EB010000}"/>
    <cellStyle name="Body" xfId="493" xr:uid="{00000000-0005-0000-0000-0000EC010000}"/>
    <cellStyle name="Border" xfId="494" xr:uid="{00000000-0005-0000-0000-0000ED010000}"/>
    <cellStyle name="Brand Align Left Text" xfId="495" xr:uid="{00000000-0005-0000-0000-0000EE010000}"/>
    <cellStyle name="Brand Default" xfId="496" xr:uid="{00000000-0005-0000-0000-0000EF010000}"/>
    <cellStyle name="Brand Percent" xfId="497" xr:uid="{00000000-0005-0000-0000-0000F0010000}"/>
    <cellStyle name="Brand Source" xfId="498" xr:uid="{00000000-0005-0000-0000-0000F1010000}"/>
    <cellStyle name="Brand Subtitle with Underline" xfId="499" xr:uid="{00000000-0005-0000-0000-0000F2010000}"/>
    <cellStyle name="Brand Subtitle without Underline" xfId="500" xr:uid="{00000000-0005-0000-0000-0000F3010000}"/>
    <cellStyle name="Brand Title" xfId="501" xr:uid="{00000000-0005-0000-0000-0000F4010000}"/>
    <cellStyle name="C00A" xfId="502" xr:uid="{00000000-0005-0000-0000-0000F5010000}"/>
    <cellStyle name="C00B" xfId="503" xr:uid="{00000000-0005-0000-0000-0000F6010000}"/>
    <cellStyle name="C00L" xfId="504" xr:uid="{00000000-0005-0000-0000-0000F7010000}"/>
    <cellStyle name="C01A" xfId="505" xr:uid="{00000000-0005-0000-0000-0000F8010000}"/>
    <cellStyle name="C01B" xfId="506" xr:uid="{00000000-0005-0000-0000-0000F9010000}"/>
    <cellStyle name="C01H" xfId="507" xr:uid="{00000000-0005-0000-0000-0000FA010000}"/>
    <cellStyle name="C01L" xfId="508" xr:uid="{00000000-0005-0000-0000-0000FB010000}"/>
    <cellStyle name="C02A" xfId="509" xr:uid="{00000000-0005-0000-0000-0000FC010000}"/>
    <cellStyle name="C02B" xfId="510" xr:uid="{00000000-0005-0000-0000-0000FD010000}"/>
    <cellStyle name="C02H" xfId="511" xr:uid="{00000000-0005-0000-0000-0000FE010000}"/>
    <cellStyle name="C02L" xfId="512" xr:uid="{00000000-0005-0000-0000-0000FF010000}"/>
    <cellStyle name="C03A" xfId="513" xr:uid="{00000000-0005-0000-0000-000000020000}"/>
    <cellStyle name="C03B" xfId="514" xr:uid="{00000000-0005-0000-0000-000001020000}"/>
    <cellStyle name="C03H" xfId="515" xr:uid="{00000000-0005-0000-0000-000002020000}"/>
    <cellStyle name="C03L" xfId="516" xr:uid="{00000000-0005-0000-0000-000003020000}"/>
    <cellStyle name="C04A" xfId="517" xr:uid="{00000000-0005-0000-0000-000004020000}"/>
    <cellStyle name="C04B" xfId="518" xr:uid="{00000000-0005-0000-0000-000005020000}"/>
    <cellStyle name="C04H" xfId="519" xr:uid="{00000000-0005-0000-0000-000006020000}"/>
    <cellStyle name="C04L" xfId="520" xr:uid="{00000000-0005-0000-0000-000007020000}"/>
    <cellStyle name="C05A" xfId="521" xr:uid="{00000000-0005-0000-0000-000008020000}"/>
    <cellStyle name="C05B" xfId="522" xr:uid="{00000000-0005-0000-0000-000009020000}"/>
    <cellStyle name="C05H" xfId="523" xr:uid="{00000000-0005-0000-0000-00000A020000}"/>
    <cellStyle name="C05L" xfId="524" xr:uid="{00000000-0005-0000-0000-00000B020000}"/>
    <cellStyle name="C06A" xfId="525" xr:uid="{00000000-0005-0000-0000-00000C020000}"/>
    <cellStyle name="C06B" xfId="526" xr:uid="{00000000-0005-0000-0000-00000D020000}"/>
    <cellStyle name="C06H" xfId="527" xr:uid="{00000000-0005-0000-0000-00000E020000}"/>
    <cellStyle name="C06L" xfId="528" xr:uid="{00000000-0005-0000-0000-00000F020000}"/>
    <cellStyle name="C07A" xfId="529" xr:uid="{00000000-0005-0000-0000-000010020000}"/>
    <cellStyle name="C07B" xfId="530" xr:uid="{00000000-0005-0000-0000-000011020000}"/>
    <cellStyle name="C07H" xfId="531" xr:uid="{00000000-0005-0000-0000-000012020000}"/>
    <cellStyle name="C07L" xfId="532" xr:uid="{00000000-0005-0000-0000-000013020000}"/>
    <cellStyle name="Calculation 2" xfId="533" xr:uid="{00000000-0005-0000-0000-000014020000}"/>
    <cellStyle name="Calculation 2 2" xfId="534" xr:uid="{00000000-0005-0000-0000-000015020000}"/>
    <cellStyle name="Calculation 2 2 2" xfId="535" xr:uid="{00000000-0005-0000-0000-000016020000}"/>
    <cellStyle name="Calculation 3" xfId="536" xr:uid="{00000000-0005-0000-0000-000017020000}"/>
    <cellStyle name="Calculation 3 2" xfId="537" xr:uid="{00000000-0005-0000-0000-000018020000}"/>
    <cellStyle name="Calculation 4" xfId="538" xr:uid="{00000000-0005-0000-0000-000019020000}"/>
    <cellStyle name="Calculation 4 2" xfId="539" xr:uid="{00000000-0005-0000-0000-00001A020000}"/>
    <cellStyle name="Calculation 5" xfId="540" xr:uid="{00000000-0005-0000-0000-00001B020000}"/>
    <cellStyle name="Calculation 5 2" xfId="541" xr:uid="{00000000-0005-0000-0000-00001C020000}"/>
    <cellStyle name="Calculation 6" xfId="542" xr:uid="{00000000-0005-0000-0000-00001D020000}"/>
    <cellStyle name="Calculation 6 2" xfId="543" xr:uid="{00000000-0005-0000-0000-00001E020000}"/>
    <cellStyle name="Calculation 7" xfId="544" xr:uid="{00000000-0005-0000-0000-00001F020000}"/>
    <cellStyle name="Calculation 7 2" xfId="545" xr:uid="{00000000-0005-0000-0000-000020020000}"/>
    <cellStyle name="Check Cell 2" xfId="546" xr:uid="{00000000-0005-0000-0000-000021020000}"/>
    <cellStyle name="Check Cell 2 2" xfId="547" xr:uid="{00000000-0005-0000-0000-000022020000}"/>
    <cellStyle name="Check Cell 2 2 2" xfId="548" xr:uid="{00000000-0005-0000-0000-000023020000}"/>
    <cellStyle name="Check Cell 3" xfId="549" xr:uid="{00000000-0005-0000-0000-000024020000}"/>
    <cellStyle name="Check Cell 3 2" xfId="550" xr:uid="{00000000-0005-0000-0000-000025020000}"/>
    <cellStyle name="Check Cell 4" xfId="551" xr:uid="{00000000-0005-0000-0000-000026020000}"/>
    <cellStyle name="Check Cell 4 2" xfId="552" xr:uid="{00000000-0005-0000-0000-000027020000}"/>
    <cellStyle name="Check Cell 5" xfId="553" xr:uid="{00000000-0005-0000-0000-000028020000}"/>
    <cellStyle name="Check Cell 5 2" xfId="554" xr:uid="{00000000-0005-0000-0000-000029020000}"/>
    <cellStyle name="Check Cell 6" xfId="555" xr:uid="{00000000-0005-0000-0000-00002A020000}"/>
    <cellStyle name="Check Cell 6 2" xfId="556" xr:uid="{00000000-0005-0000-0000-00002B020000}"/>
    <cellStyle name="Check Cell 7" xfId="557" xr:uid="{00000000-0005-0000-0000-00002C020000}"/>
    <cellStyle name="Check Cell 7 2" xfId="558" xr:uid="{00000000-0005-0000-0000-00002D020000}"/>
    <cellStyle name="Comma" xfId="559" builtinId="3"/>
    <cellStyle name="Comma 10" xfId="560" xr:uid="{00000000-0005-0000-0000-00002F020000}"/>
    <cellStyle name="Comma 10 2" xfId="561" xr:uid="{00000000-0005-0000-0000-000030020000}"/>
    <cellStyle name="Comma 10 2 2" xfId="562" xr:uid="{00000000-0005-0000-0000-000031020000}"/>
    <cellStyle name="Comma 10 2 2 2" xfId="563" xr:uid="{00000000-0005-0000-0000-000032020000}"/>
    <cellStyle name="Comma 10 2 2 2 2" xfId="564" xr:uid="{00000000-0005-0000-0000-000033020000}"/>
    <cellStyle name="Comma 10 2 2 2 3" xfId="565" xr:uid="{00000000-0005-0000-0000-000034020000}"/>
    <cellStyle name="Comma 10 2 2 3" xfId="566" xr:uid="{00000000-0005-0000-0000-000035020000}"/>
    <cellStyle name="Comma 10 2 2 4" xfId="567" xr:uid="{00000000-0005-0000-0000-000036020000}"/>
    <cellStyle name="Comma 10 2 3" xfId="568" xr:uid="{00000000-0005-0000-0000-000037020000}"/>
    <cellStyle name="Comma 10 2 3 2" xfId="569" xr:uid="{00000000-0005-0000-0000-000038020000}"/>
    <cellStyle name="Comma 10 2 3 3" xfId="570" xr:uid="{00000000-0005-0000-0000-000039020000}"/>
    <cellStyle name="Comma 10 2 3 4" xfId="571" xr:uid="{00000000-0005-0000-0000-00003A020000}"/>
    <cellStyle name="Comma 10 2 4" xfId="572" xr:uid="{00000000-0005-0000-0000-00003B020000}"/>
    <cellStyle name="Comma 10 2 5" xfId="573" xr:uid="{00000000-0005-0000-0000-00003C020000}"/>
    <cellStyle name="Comma 10 2 6" xfId="574" xr:uid="{00000000-0005-0000-0000-00003D020000}"/>
    <cellStyle name="Comma 10 3" xfId="575" xr:uid="{00000000-0005-0000-0000-00003E020000}"/>
    <cellStyle name="Comma 10 3 2" xfId="576" xr:uid="{00000000-0005-0000-0000-00003F020000}"/>
    <cellStyle name="Comma 10 3 2 2" xfId="577" xr:uid="{00000000-0005-0000-0000-000040020000}"/>
    <cellStyle name="Comma 10 3 3" xfId="578" xr:uid="{00000000-0005-0000-0000-000041020000}"/>
    <cellStyle name="Comma 10 3 3 2" xfId="579" xr:uid="{00000000-0005-0000-0000-000042020000}"/>
    <cellStyle name="Comma 10 3 4" xfId="580" xr:uid="{00000000-0005-0000-0000-000043020000}"/>
    <cellStyle name="Comma 10 4" xfId="581" xr:uid="{00000000-0005-0000-0000-000044020000}"/>
    <cellStyle name="Comma 10 4 2" xfId="582" xr:uid="{00000000-0005-0000-0000-000045020000}"/>
    <cellStyle name="Comma 10 4 3" xfId="583" xr:uid="{00000000-0005-0000-0000-000046020000}"/>
    <cellStyle name="Comma 10 5" xfId="584" xr:uid="{00000000-0005-0000-0000-000047020000}"/>
    <cellStyle name="Comma 10 5 2" xfId="585" xr:uid="{00000000-0005-0000-0000-000048020000}"/>
    <cellStyle name="Comma 10 5 3" xfId="586" xr:uid="{00000000-0005-0000-0000-000049020000}"/>
    <cellStyle name="Comma 10 6" xfId="587" xr:uid="{00000000-0005-0000-0000-00004A020000}"/>
    <cellStyle name="Comma 10 7" xfId="588" xr:uid="{00000000-0005-0000-0000-00004B020000}"/>
    <cellStyle name="Comma 10 8" xfId="589" xr:uid="{00000000-0005-0000-0000-00004C020000}"/>
    <cellStyle name="Comma 11" xfId="590" xr:uid="{00000000-0005-0000-0000-00004D020000}"/>
    <cellStyle name="Comma 11 2" xfId="591" xr:uid="{00000000-0005-0000-0000-00004E020000}"/>
    <cellStyle name="Comma 11 2 2" xfId="592" xr:uid="{00000000-0005-0000-0000-00004F020000}"/>
    <cellStyle name="Comma 11 2 2 2" xfId="593" xr:uid="{00000000-0005-0000-0000-000050020000}"/>
    <cellStyle name="Comma 11 2 3" xfId="594" xr:uid="{00000000-0005-0000-0000-000051020000}"/>
    <cellStyle name="Comma 11 2 3 2" xfId="595" xr:uid="{00000000-0005-0000-0000-000052020000}"/>
    <cellStyle name="Comma 11 2 4" xfId="596" xr:uid="{00000000-0005-0000-0000-000053020000}"/>
    <cellStyle name="Comma 11 3" xfId="597" xr:uid="{00000000-0005-0000-0000-000054020000}"/>
    <cellStyle name="Comma 11 3 2" xfId="598" xr:uid="{00000000-0005-0000-0000-000055020000}"/>
    <cellStyle name="Comma 11 3 2 2" xfId="599" xr:uid="{00000000-0005-0000-0000-000056020000}"/>
    <cellStyle name="Comma 11 3 3" xfId="600" xr:uid="{00000000-0005-0000-0000-000057020000}"/>
    <cellStyle name="Comma 11 3 4" xfId="601" xr:uid="{00000000-0005-0000-0000-000058020000}"/>
    <cellStyle name="Comma 11 4" xfId="602" xr:uid="{00000000-0005-0000-0000-000059020000}"/>
    <cellStyle name="Comma 11 4 2" xfId="603" xr:uid="{00000000-0005-0000-0000-00005A020000}"/>
    <cellStyle name="Comma 11 4 3" xfId="604" xr:uid="{00000000-0005-0000-0000-00005B020000}"/>
    <cellStyle name="Comma 11 5" xfId="605" xr:uid="{00000000-0005-0000-0000-00005C020000}"/>
    <cellStyle name="Comma 11 5 2" xfId="606" xr:uid="{00000000-0005-0000-0000-00005D020000}"/>
    <cellStyle name="Comma 11 5 3" xfId="607" xr:uid="{00000000-0005-0000-0000-00005E020000}"/>
    <cellStyle name="Comma 11 6" xfId="608" xr:uid="{00000000-0005-0000-0000-00005F020000}"/>
    <cellStyle name="Comma 11 7" xfId="609" xr:uid="{00000000-0005-0000-0000-000060020000}"/>
    <cellStyle name="Comma 11 8" xfId="610" xr:uid="{00000000-0005-0000-0000-000061020000}"/>
    <cellStyle name="Comma 11 9" xfId="2697" xr:uid="{00000000-0005-0000-0000-000062020000}"/>
    <cellStyle name="Comma 12" xfId="611" xr:uid="{00000000-0005-0000-0000-000063020000}"/>
    <cellStyle name="Comma 12 2" xfId="612" xr:uid="{00000000-0005-0000-0000-000064020000}"/>
    <cellStyle name="Comma 12 2 2" xfId="613" xr:uid="{00000000-0005-0000-0000-000065020000}"/>
    <cellStyle name="Comma 12 2 2 2" xfId="614" xr:uid="{00000000-0005-0000-0000-000066020000}"/>
    <cellStyle name="Comma 12 2 2 3" xfId="615" xr:uid="{00000000-0005-0000-0000-000067020000}"/>
    <cellStyle name="Comma 12 2 2 4" xfId="616" xr:uid="{00000000-0005-0000-0000-000068020000}"/>
    <cellStyle name="Comma 12 2 2 5" xfId="617" xr:uid="{00000000-0005-0000-0000-000069020000}"/>
    <cellStyle name="Comma 12 2 3" xfId="618" xr:uid="{00000000-0005-0000-0000-00006A020000}"/>
    <cellStyle name="Comma 12 2 3 2" xfId="619" xr:uid="{00000000-0005-0000-0000-00006B020000}"/>
    <cellStyle name="Comma 12 2 3 2 2" xfId="620" xr:uid="{00000000-0005-0000-0000-00006C020000}"/>
    <cellStyle name="Comma 12 2 3 3" xfId="621" xr:uid="{00000000-0005-0000-0000-00006D020000}"/>
    <cellStyle name="Comma 12 2 3 4" xfId="622" xr:uid="{00000000-0005-0000-0000-00006E020000}"/>
    <cellStyle name="Comma 12 2 3 5" xfId="2701" xr:uid="{00000000-0005-0000-0000-00006F020000}"/>
    <cellStyle name="Comma 12 2 4" xfId="623" xr:uid="{00000000-0005-0000-0000-000070020000}"/>
    <cellStyle name="Comma 12 2 4 2" xfId="624" xr:uid="{00000000-0005-0000-0000-000071020000}"/>
    <cellStyle name="Comma 12 2 4 3" xfId="625" xr:uid="{00000000-0005-0000-0000-000072020000}"/>
    <cellStyle name="Comma 12 2 5" xfId="626" xr:uid="{00000000-0005-0000-0000-000073020000}"/>
    <cellStyle name="Comma 12 2 6" xfId="627" xr:uid="{00000000-0005-0000-0000-000074020000}"/>
    <cellStyle name="Comma 12 2 7" xfId="2700" xr:uid="{00000000-0005-0000-0000-000075020000}"/>
    <cellStyle name="Comma 12 3" xfId="628" xr:uid="{00000000-0005-0000-0000-000076020000}"/>
    <cellStyle name="Comma 12 3 2" xfId="629" xr:uid="{00000000-0005-0000-0000-000077020000}"/>
    <cellStyle name="Comma 12 3 2 2" xfId="630" xr:uid="{00000000-0005-0000-0000-000078020000}"/>
    <cellStyle name="Comma 12 3 2 3" xfId="631" xr:uid="{00000000-0005-0000-0000-000079020000}"/>
    <cellStyle name="Comma 12 3 3" xfId="632" xr:uid="{00000000-0005-0000-0000-00007A020000}"/>
    <cellStyle name="Comma 12 3 4" xfId="633" xr:uid="{00000000-0005-0000-0000-00007B020000}"/>
    <cellStyle name="Comma 12 3 5" xfId="634" xr:uid="{00000000-0005-0000-0000-00007C020000}"/>
    <cellStyle name="Comma 12 4" xfId="635" xr:uid="{00000000-0005-0000-0000-00007D020000}"/>
    <cellStyle name="Comma 12 5" xfId="636" xr:uid="{00000000-0005-0000-0000-00007E020000}"/>
    <cellStyle name="Comma 12 6" xfId="637" xr:uid="{00000000-0005-0000-0000-00007F020000}"/>
    <cellStyle name="Comma 12 7" xfId="638" xr:uid="{00000000-0005-0000-0000-000080020000}"/>
    <cellStyle name="Comma 13" xfId="639" xr:uid="{00000000-0005-0000-0000-000081020000}"/>
    <cellStyle name="Comma 13 2" xfId="640" xr:uid="{00000000-0005-0000-0000-000082020000}"/>
    <cellStyle name="Comma 13 2 2" xfId="641" xr:uid="{00000000-0005-0000-0000-000083020000}"/>
    <cellStyle name="Comma 13 2 2 2" xfId="642" xr:uid="{00000000-0005-0000-0000-000084020000}"/>
    <cellStyle name="Comma 13 2 3" xfId="643" xr:uid="{00000000-0005-0000-0000-000085020000}"/>
    <cellStyle name="Comma 13 2 4" xfId="644" xr:uid="{00000000-0005-0000-0000-000086020000}"/>
    <cellStyle name="Comma 13 3" xfId="645" xr:uid="{00000000-0005-0000-0000-000087020000}"/>
    <cellStyle name="Comma 13 3 2" xfId="646" xr:uid="{00000000-0005-0000-0000-000088020000}"/>
    <cellStyle name="Comma 13 3 3" xfId="647" xr:uid="{00000000-0005-0000-0000-000089020000}"/>
    <cellStyle name="Comma 13 4" xfId="648" xr:uid="{00000000-0005-0000-0000-00008A020000}"/>
    <cellStyle name="Comma 13 5" xfId="649" xr:uid="{00000000-0005-0000-0000-00008B020000}"/>
    <cellStyle name="Comma 14" xfId="650" xr:uid="{00000000-0005-0000-0000-00008C020000}"/>
    <cellStyle name="Comma 14 2" xfId="651" xr:uid="{00000000-0005-0000-0000-00008D020000}"/>
    <cellStyle name="Comma 14 2 2" xfId="652" xr:uid="{00000000-0005-0000-0000-00008E020000}"/>
    <cellStyle name="Comma 14 2 2 2" xfId="653" xr:uid="{00000000-0005-0000-0000-00008F020000}"/>
    <cellStyle name="Comma 14 2 3" xfId="654" xr:uid="{00000000-0005-0000-0000-000090020000}"/>
    <cellStyle name="Comma 14 2 4" xfId="655" xr:uid="{00000000-0005-0000-0000-000091020000}"/>
    <cellStyle name="Comma 14 2 5" xfId="2704" xr:uid="{00000000-0005-0000-0000-000092020000}"/>
    <cellStyle name="Comma 14 3" xfId="656" xr:uid="{00000000-0005-0000-0000-000093020000}"/>
    <cellStyle name="Comma 14 3 2" xfId="657" xr:uid="{00000000-0005-0000-0000-000094020000}"/>
    <cellStyle name="Comma 14 3 3" xfId="658" xr:uid="{00000000-0005-0000-0000-000095020000}"/>
    <cellStyle name="Comma 14 4" xfId="659" xr:uid="{00000000-0005-0000-0000-000096020000}"/>
    <cellStyle name="Comma 14 4 2" xfId="660" xr:uid="{00000000-0005-0000-0000-000097020000}"/>
    <cellStyle name="Comma 14 5" xfId="661" xr:uid="{00000000-0005-0000-0000-000098020000}"/>
    <cellStyle name="Comma 14 6" xfId="2702" xr:uid="{00000000-0005-0000-0000-000099020000}"/>
    <cellStyle name="Comma 15" xfId="662" xr:uid="{00000000-0005-0000-0000-00009A020000}"/>
    <cellStyle name="Comma 15 2" xfId="663" xr:uid="{00000000-0005-0000-0000-00009B020000}"/>
    <cellStyle name="Comma 15 2 2" xfId="664" xr:uid="{00000000-0005-0000-0000-00009C020000}"/>
    <cellStyle name="Comma 15 2 3" xfId="665" xr:uid="{00000000-0005-0000-0000-00009D020000}"/>
    <cellStyle name="Comma 15 2 4" xfId="666" xr:uid="{00000000-0005-0000-0000-00009E020000}"/>
    <cellStyle name="Comma 15 3" xfId="667" xr:uid="{00000000-0005-0000-0000-00009F020000}"/>
    <cellStyle name="Comma 15 3 2" xfId="668" xr:uid="{00000000-0005-0000-0000-0000A0020000}"/>
    <cellStyle name="Comma 15 4" xfId="669" xr:uid="{00000000-0005-0000-0000-0000A1020000}"/>
    <cellStyle name="Comma 15 4 2" xfId="670" xr:uid="{00000000-0005-0000-0000-0000A2020000}"/>
    <cellStyle name="Comma 15 5" xfId="671" xr:uid="{00000000-0005-0000-0000-0000A3020000}"/>
    <cellStyle name="Comma 15 6" xfId="672" xr:uid="{00000000-0005-0000-0000-0000A4020000}"/>
    <cellStyle name="Comma 15 7" xfId="673" xr:uid="{00000000-0005-0000-0000-0000A5020000}"/>
    <cellStyle name="Comma 15 8" xfId="674" xr:uid="{00000000-0005-0000-0000-0000A6020000}"/>
    <cellStyle name="Comma 16" xfId="675" xr:uid="{00000000-0005-0000-0000-0000A7020000}"/>
    <cellStyle name="Comma 16 2" xfId="676" xr:uid="{00000000-0005-0000-0000-0000A8020000}"/>
    <cellStyle name="Comma 16 3" xfId="677" xr:uid="{00000000-0005-0000-0000-0000A9020000}"/>
    <cellStyle name="Comma 16 4" xfId="678" xr:uid="{00000000-0005-0000-0000-0000AA020000}"/>
    <cellStyle name="Comma 17" xfId="679" xr:uid="{00000000-0005-0000-0000-0000AB020000}"/>
    <cellStyle name="Comma 17 2" xfId="680" xr:uid="{00000000-0005-0000-0000-0000AC020000}"/>
    <cellStyle name="Comma 17 2 2" xfId="681" xr:uid="{00000000-0005-0000-0000-0000AD020000}"/>
    <cellStyle name="Comma 17 2 3" xfId="682" xr:uid="{00000000-0005-0000-0000-0000AE020000}"/>
    <cellStyle name="Comma 17 3" xfId="683" xr:uid="{00000000-0005-0000-0000-0000AF020000}"/>
    <cellStyle name="Comma 17 4" xfId="684" xr:uid="{00000000-0005-0000-0000-0000B0020000}"/>
    <cellStyle name="Comma 17 5" xfId="685" xr:uid="{00000000-0005-0000-0000-0000B1020000}"/>
    <cellStyle name="Comma 17 6" xfId="2699" xr:uid="{00000000-0005-0000-0000-0000B2020000}"/>
    <cellStyle name="Comma 18" xfId="686" xr:uid="{00000000-0005-0000-0000-0000B3020000}"/>
    <cellStyle name="Comma 18 2" xfId="687" xr:uid="{00000000-0005-0000-0000-0000B4020000}"/>
    <cellStyle name="Comma 18 3" xfId="688" xr:uid="{00000000-0005-0000-0000-0000B5020000}"/>
    <cellStyle name="Comma 18 4" xfId="689" xr:uid="{00000000-0005-0000-0000-0000B6020000}"/>
    <cellStyle name="Comma 18 5" xfId="690" xr:uid="{00000000-0005-0000-0000-0000B7020000}"/>
    <cellStyle name="Comma 18 6" xfId="691" xr:uid="{00000000-0005-0000-0000-0000B8020000}"/>
    <cellStyle name="Comma 19" xfId="692" xr:uid="{00000000-0005-0000-0000-0000B9020000}"/>
    <cellStyle name="Comma 19 2" xfId="693" xr:uid="{00000000-0005-0000-0000-0000BA020000}"/>
    <cellStyle name="Comma 19 2 2" xfId="694" xr:uid="{00000000-0005-0000-0000-0000BB020000}"/>
    <cellStyle name="Comma 19 3" xfId="695" xr:uid="{00000000-0005-0000-0000-0000BC020000}"/>
    <cellStyle name="Comma 19 4" xfId="696" xr:uid="{00000000-0005-0000-0000-0000BD020000}"/>
    <cellStyle name="Comma 19 5" xfId="697" xr:uid="{00000000-0005-0000-0000-0000BE020000}"/>
    <cellStyle name="Comma 2" xfId="698" xr:uid="{00000000-0005-0000-0000-0000BF020000}"/>
    <cellStyle name="Comma 2 10" xfId="699" xr:uid="{00000000-0005-0000-0000-0000C0020000}"/>
    <cellStyle name="Comma 2 11" xfId="2698" xr:uid="{00000000-0005-0000-0000-0000C1020000}"/>
    <cellStyle name="Comma 2 2" xfId="700" xr:uid="{00000000-0005-0000-0000-0000C2020000}"/>
    <cellStyle name="Comma 2 2 14" xfId="701" xr:uid="{00000000-0005-0000-0000-0000C3020000}"/>
    <cellStyle name="Comma 2 2 14 2" xfId="702" xr:uid="{00000000-0005-0000-0000-0000C4020000}"/>
    <cellStyle name="Comma 2 2 14 2 2" xfId="703" xr:uid="{00000000-0005-0000-0000-0000C5020000}"/>
    <cellStyle name="Comma 2 2 2" xfId="704" xr:uid="{00000000-0005-0000-0000-0000C6020000}"/>
    <cellStyle name="Comma 2 2 2 2" xfId="705" xr:uid="{00000000-0005-0000-0000-0000C7020000}"/>
    <cellStyle name="Comma 2 2 2 2 2" xfId="706" xr:uid="{00000000-0005-0000-0000-0000C8020000}"/>
    <cellStyle name="Comma 2 2 2 2 2 2" xfId="707" xr:uid="{00000000-0005-0000-0000-0000C9020000}"/>
    <cellStyle name="Comma 2 2 2 2 3" xfId="708" xr:uid="{00000000-0005-0000-0000-0000CA020000}"/>
    <cellStyle name="Comma 2 2 2 3" xfId="709" xr:uid="{00000000-0005-0000-0000-0000CB020000}"/>
    <cellStyle name="Comma 2 2 2 3 2" xfId="710" xr:uid="{00000000-0005-0000-0000-0000CC020000}"/>
    <cellStyle name="Comma 2 2 2 4" xfId="711" xr:uid="{00000000-0005-0000-0000-0000CD020000}"/>
    <cellStyle name="Comma 2 2 2 5" xfId="712" xr:uid="{00000000-0005-0000-0000-0000CE020000}"/>
    <cellStyle name="Comma 2 2 2 6" xfId="713" xr:uid="{00000000-0005-0000-0000-0000CF020000}"/>
    <cellStyle name="Comma 2 2 3" xfId="714" xr:uid="{00000000-0005-0000-0000-0000D0020000}"/>
    <cellStyle name="Comma 2 2 3 2" xfId="715" xr:uid="{00000000-0005-0000-0000-0000D1020000}"/>
    <cellStyle name="Comma 2 2 3 3" xfId="716" xr:uid="{00000000-0005-0000-0000-0000D2020000}"/>
    <cellStyle name="Comma 2 2 4" xfId="717" xr:uid="{00000000-0005-0000-0000-0000D3020000}"/>
    <cellStyle name="Comma 2 2 4 2" xfId="718" xr:uid="{00000000-0005-0000-0000-0000D4020000}"/>
    <cellStyle name="Comma 2 2 4 3" xfId="719" xr:uid="{00000000-0005-0000-0000-0000D5020000}"/>
    <cellStyle name="Comma 2 2 4 4" xfId="720" xr:uid="{00000000-0005-0000-0000-0000D6020000}"/>
    <cellStyle name="Comma 2 2 4 5" xfId="721" xr:uid="{00000000-0005-0000-0000-0000D7020000}"/>
    <cellStyle name="Comma 2 2 5" xfId="722" xr:uid="{00000000-0005-0000-0000-0000D8020000}"/>
    <cellStyle name="Comma 2 2 5 2" xfId="723" xr:uid="{00000000-0005-0000-0000-0000D9020000}"/>
    <cellStyle name="Comma 2 2 5 3" xfId="724" xr:uid="{00000000-0005-0000-0000-0000DA020000}"/>
    <cellStyle name="Comma 2 2 5 4" xfId="725" xr:uid="{00000000-0005-0000-0000-0000DB020000}"/>
    <cellStyle name="Comma 2 2 6" xfId="726" xr:uid="{00000000-0005-0000-0000-0000DC020000}"/>
    <cellStyle name="Comma 2 2 6 2" xfId="727" xr:uid="{00000000-0005-0000-0000-0000DD020000}"/>
    <cellStyle name="Comma 2 2 7" xfId="728" xr:uid="{00000000-0005-0000-0000-0000DE020000}"/>
    <cellStyle name="Comma 2 2 8" xfId="729" xr:uid="{00000000-0005-0000-0000-0000DF020000}"/>
    <cellStyle name="Comma 2 3" xfId="730" xr:uid="{00000000-0005-0000-0000-0000E0020000}"/>
    <cellStyle name="Comma 2 3 2" xfId="731" xr:uid="{00000000-0005-0000-0000-0000E1020000}"/>
    <cellStyle name="Comma 2 3 2 2" xfId="732" xr:uid="{00000000-0005-0000-0000-0000E2020000}"/>
    <cellStyle name="Comma 2 3 2 2 2" xfId="733" xr:uid="{00000000-0005-0000-0000-0000E3020000}"/>
    <cellStyle name="Comma 2 3 2 2 3" xfId="734" xr:uid="{00000000-0005-0000-0000-0000E4020000}"/>
    <cellStyle name="Comma 2 3 2 3" xfId="735" xr:uid="{00000000-0005-0000-0000-0000E5020000}"/>
    <cellStyle name="Comma 2 3 2 4" xfId="736" xr:uid="{00000000-0005-0000-0000-0000E6020000}"/>
    <cellStyle name="Comma 2 3 2 5" xfId="737" xr:uid="{00000000-0005-0000-0000-0000E7020000}"/>
    <cellStyle name="Comma 2 3 3" xfId="738" xr:uid="{00000000-0005-0000-0000-0000E8020000}"/>
    <cellStyle name="Comma 2 3 3 2" xfId="739" xr:uid="{00000000-0005-0000-0000-0000E9020000}"/>
    <cellStyle name="Comma 2 3 4" xfId="740" xr:uid="{00000000-0005-0000-0000-0000EA020000}"/>
    <cellStyle name="Comma 2 3 4 2" xfId="741" xr:uid="{00000000-0005-0000-0000-0000EB020000}"/>
    <cellStyle name="Comma 2 3 4 3" xfId="742" xr:uid="{00000000-0005-0000-0000-0000EC020000}"/>
    <cellStyle name="Comma 2 3 5" xfId="743" xr:uid="{00000000-0005-0000-0000-0000ED020000}"/>
    <cellStyle name="Comma 2 3 6" xfId="744" xr:uid="{00000000-0005-0000-0000-0000EE020000}"/>
    <cellStyle name="Comma 2 3 7" xfId="745" xr:uid="{00000000-0005-0000-0000-0000EF020000}"/>
    <cellStyle name="Comma 2 4" xfId="746" xr:uid="{00000000-0005-0000-0000-0000F0020000}"/>
    <cellStyle name="Comma 2 4 2" xfId="747" xr:uid="{00000000-0005-0000-0000-0000F1020000}"/>
    <cellStyle name="Comma 2 4 2 2" xfId="748" xr:uid="{00000000-0005-0000-0000-0000F2020000}"/>
    <cellStyle name="Comma 2 4 2 2 2" xfId="749" xr:uid="{00000000-0005-0000-0000-0000F3020000}"/>
    <cellStyle name="Comma 2 4 2 3" xfId="750" xr:uid="{00000000-0005-0000-0000-0000F4020000}"/>
    <cellStyle name="Comma 2 4 2 4" xfId="751" xr:uid="{00000000-0005-0000-0000-0000F5020000}"/>
    <cellStyle name="Comma 2 4 3" xfId="752" xr:uid="{00000000-0005-0000-0000-0000F6020000}"/>
    <cellStyle name="Comma 2 4 3 2" xfId="753" xr:uid="{00000000-0005-0000-0000-0000F7020000}"/>
    <cellStyle name="Comma 2 4 4" xfId="754" xr:uid="{00000000-0005-0000-0000-0000F8020000}"/>
    <cellStyle name="Comma 2 4 5" xfId="755" xr:uid="{00000000-0005-0000-0000-0000F9020000}"/>
    <cellStyle name="Comma 2 5" xfId="756" xr:uid="{00000000-0005-0000-0000-0000FA020000}"/>
    <cellStyle name="Comma 2 5 2" xfId="757" xr:uid="{00000000-0005-0000-0000-0000FB020000}"/>
    <cellStyle name="Comma 2 5 2 2" xfId="758" xr:uid="{00000000-0005-0000-0000-0000FC020000}"/>
    <cellStyle name="Comma 2 5 3" xfId="759" xr:uid="{00000000-0005-0000-0000-0000FD020000}"/>
    <cellStyle name="Comma 2 5 4" xfId="760" xr:uid="{00000000-0005-0000-0000-0000FE020000}"/>
    <cellStyle name="Comma 2 6" xfId="761" xr:uid="{00000000-0005-0000-0000-0000FF020000}"/>
    <cellStyle name="Comma 2 6 2" xfId="762" xr:uid="{00000000-0005-0000-0000-000000030000}"/>
    <cellStyle name="Comma 2 6 3" xfId="763" xr:uid="{00000000-0005-0000-0000-000001030000}"/>
    <cellStyle name="Comma 2 6 4" xfId="764" xr:uid="{00000000-0005-0000-0000-000002030000}"/>
    <cellStyle name="Comma 2 7" xfId="765" xr:uid="{00000000-0005-0000-0000-000003030000}"/>
    <cellStyle name="Comma 2 7 2" xfId="766" xr:uid="{00000000-0005-0000-0000-000004030000}"/>
    <cellStyle name="Comma 2 7 3" xfId="767" xr:uid="{00000000-0005-0000-0000-000005030000}"/>
    <cellStyle name="Comma 2 7 4" xfId="768" xr:uid="{00000000-0005-0000-0000-000006030000}"/>
    <cellStyle name="Comma 2 8" xfId="769" xr:uid="{00000000-0005-0000-0000-000007030000}"/>
    <cellStyle name="Comma 2 9" xfId="770" xr:uid="{00000000-0005-0000-0000-000008030000}"/>
    <cellStyle name="Comma 2_50-09_AP_OP_CHQ-1" xfId="771" xr:uid="{00000000-0005-0000-0000-000009030000}"/>
    <cellStyle name="Comma 20" xfId="772" xr:uid="{00000000-0005-0000-0000-00000A030000}"/>
    <cellStyle name="Comma 20 2" xfId="773" xr:uid="{00000000-0005-0000-0000-00000B030000}"/>
    <cellStyle name="Comma 21" xfId="774" xr:uid="{00000000-0005-0000-0000-00000C030000}"/>
    <cellStyle name="Comma 21 2" xfId="775" xr:uid="{00000000-0005-0000-0000-00000D030000}"/>
    <cellStyle name="Comma 21 3" xfId="776" xr:uid="{00000000-0005-0000-0000-00000E030000}"/>
    <cellStyle name="Comma 22" xfId="777" xr:uid="{00000000-0005-0000-0000-00000F030000}"/>
    <cellStyle name="Comma 22 2" xfId="778" xr:uid="{00000000-0005-0000-0000-000010030000}"/>
    <cellStyle name="Comma 22 3" xfId="779" xr:uid="{00000000-0005-0000-0000-000011030000}"/>
    <cellStyle name="Comma 23" xfId="780" xr:uid="{00000000-0005-0000-0000-000012030000}"/>
    <cellStyle name="Comma 23 2" xfId="781" xr:uid="{00000000-0005-0000-0000-000013030000}"/>
    <cellStyle name="Comma 23 3" xfId="782" xr:uid="{00000000-0005-0000-0000-000014030000}"/>
    <cellStyle name="Comma 24" xfId="783" xr:uid="{00000000-0005-0000-0000-000015030000}"/>
    <cellStyle name="Comma 24 2" xfId="784" xr:uid="{00000000-0005-0000-0000-000016030000}"/>
    <cellStyle name="Comma 24 3" xfId="785" xr:uid="{00000000-0005-0000-0000-000017030000}"/>
    <cellStyle name="Comma 25" xfId="786" xr:uid="{00000000-0005-0000-0000-000018030000}"/>
    <cellStyle name="Comma 25 2" xfId="787" xr:uid="{00000000-0005-0000-0000-000019030000}"/>
    <cellStyle name="Comma 25 3" xfId="788" xr:uid="{00000000-0005-0000-0000-00001A030000}"/>
    <cellStyle name="Comma 26" xfId="789" xr:uid="{00000000-0005-0000-0000-00001B030000}"/>
    <cellStyle name="Comma 26 2" xfId="790" xr:uid="{00000000-0005-0000-0000-00001C030000}"/>
    <cellStyle name="Comma 26 3" xfId="791" xr:uid="{00000000-0005-0000-0000-00001D030000}"/>
    <cellStyle name="Comma 26 4" xfId="792" xr:uid="{00000000-0005-0000-0000-00001E030000}"/>
    <cellStyle name="Comma 27" xfId="793" xr:uid="{00000000-0005-0000-0000-00001F030000}"/>
    <cellStyle name="Comma 27 2" xfId="794" xr:uid="{00000000-0005-0000-0000-000020030000}"/>
    <cellStyle name="Comma 27 2 2" xfId="795" xr:uid="{00000000-0005-0000-0000-000021030000}"/>
    <cellStyle name="Comma 27 3" xfId="796" xr:uid="{00000000-0005-0000-0000-000022030000}"/>
    <cellStyle name="Comma 27 4" xfId="797" xr:uid="{00000000-0005-0000-0000-000023030000}"/>
    <cellStyle name="Comma 27 5" xfId="798" xr:uid="{00000000-0005-0000-0000-000024030000}"/>
    <cellStyle name="Comma 28" xfId="799" xr:uid="{00000000-0005-0000-0000-000025030000}"/>
    <cellStyle name="Comma 28 2" xfId="800" xr:uid="{00000000-0005-0000-0000-000026030000}"/>
    <cellStyle name="Comma 29" xfId="801" xr:uid="{00000000-0005-0000-0000-000027030000}"/>
    <cellStyle name="Comma 29 2" xfId="802" xr:uid="{00000000-0005-0000-0000-000028030000}"/>
    <cellStyle name="Comma 29 3" xfId="803" xr:uid="{00000000-0005-0000-0000-000029030000}"/>
    <cellStyle name="Comma 3" xfId="804" xr:uid="{00000000-0005-0000-0000-00002A030000}"/>
    <cellStyle name="Comma 3 10" xfId="805" xr:uid="{00000000-0005-0000-0000-00002B030000}"/>
    <cellStyle name="Comma 3 10 2" xfId="806" xr:uid="{00000000-0005-0000-0000-00002C030000}"/>
    <cellStyle name="Comma 3 10 3" xfId="807" xr:uid="{00000000-0005-0000-0000-00002D030000}"/>
    <cellStyle name="Comma 3 11" xfId="808" xr:uid="{00000000-0005-0000-0000-00002E030000}"/>
    <cellStyle name="Comma 3 11 2" xfId="809" xr:uid="{00000000-0005-0000-0000-00002F030000}"/>
    <cellStyle name="Comma 3 11 2 2" xfId="810" xr:uid="{00000000-0005-0000-0000-000030030000}"/>
    <cellStyle name="Comma 3 11 2 2 2" xfId="811" xr:uid="{00000000-0005-0000-0000-000031030000}"/>
    <cellStyle name="Comma 3 11 2 3" xfId="812" xr:uid="{00000000-0005-0000-0000-000032030000}"/>
    <cellStyle name="Comma 3 11 2 4" xfId="813" xr:uid="{00000000-0005-0000-0000-000033030000}"/>
    <cellStyle name="Comma 3 11 3" xfId="814" xr:uid="{00000000-0005-0000-0000-000034030000}"/>
    <cellStyle name="Comma 3 12" xfId="815" xr:uid="{00000000-0005-0000-0000-000035030000}"/>
    <cellStyle name="Comma 3 12 2" xfId="816" xr:uid="{00000000-0005-0000-0000-000036030000}"/>
    <cellStyle name="Comma 3 13" xfId="817" xr:uid="{00000000-0005-0000-0000-000037030000}"/>
    <cellStyle name="Comma 3 13 2" xfId="818" xr:uid="{00000000-0005-0000-0000-000038030000}"/>
    <cellStyle name="Comma 3 13 3" xfId="819" xr:uid="{00000000-0005-0000-0000-000039030000}"/>
    <cellStyle name="Comma 3 14" xfId="820" xr:uid="{00000000-0005-0000-0000-00003A030000}"/>
    <cellStyle name="Comma 3 14 2" xfId="821" xr:uid="{00000000-0005-0000-0000-00003B030000}"/>
    <cellStyle name="Comma 3 14 2 2" xfId="822" xr:uid="{00000000-0005-0000-0000-00003C030000}"/>
    <cellStyle name="Comma 3 14 3" xfId="823" xr:uid="{00000000-0005-0000-0000-00003D030000}"/>
    <cellStyle name="Comma 3 15" xfId="824" xr:uid="{00000000-0005-0000-0000-00003E030000}"/>
    <cellStyle name="Comma 3 15 2" xfId="825" xr:uid="{00000000-0005-0000-0000-00003F030000}"/>
    <cellStyle name="Comma 3 15 3" xfId="826" xr:uid="{00000000-0005-0000-0000-000040030000}"/>
    <cellStyle name="Comma 3 15 4" xfId="827" xr:uid="{00000000-0005-0000-0000-000041030000}"/>
    <cellStyle name="Comma 3 16" xfId="828" xr:uid="{00000000-0005-0000-0000-000042030000}"/>
    <cellStyle name="Comma 3 16 2" xfId="829" xr:uid="{00000000-0005-0000-0000-000043030000}"/>
    <cellStyle name="Comma 3 16 3" xfId="830" xr:uid="{00000000-0005-0000-0000-000044030000}"/>
    <cellStyle name="Comma 3 17" xfId="831" xr:uid="{00000000-0005-0000-0000-000045030000}"/>
    <cellStyle name="Comma 3 18" xfId="832" xr:uid="{00000000-0005-0000-0000-000046030000}"/>
    <cellStyle name="Comma 3 19" xfId="833" xr:uid="{00000000-0005-0000-0000-000047030000}"/>
    <cellStyle name="Comma 3 2" xfId="834" xr:uid="{00000000-0005-0000-0000-000048030000}"/>
    <cellStyle name="Comma 3 2 10" xfId="835" xr:uid="{00000000-0005-0000-0000-000049030000}"/>
    <cellStyle name="Comma 3 2 11" xfId="836" xr:uid="{00000000-0005-0000-0000-00004A030000}"/>
    <cellStyle name="Comma 3 2 2" xfId="837" xr:uid="{00000000-0005-0000-0000-00004B030000}"/>
    <cellStyle name="Comma 3 2 2 2" xfId="838" xr:uid="{00000000-0005-0000-0000-00004C030000}"/>
    <cellStyle name="Comma 3 2 2 2 2" xfId="839" xr:uid="{00000000-0005-0000-0000-00004D030000}"/>
    <cellStyle name="Comma 3 2 2 2 2 2" xfId="840" xr:uid="{00000000-0005-0000-0000-00004E030000}"/>
    <cellStyle name="Comma 3 2 2 2 3" xfId="841" xr:uid="{00000000-0005-0000-0000-00004F030000}"/>
    <cellStyle name="Comma 3 2 2 2 3 2" xfId="842" xr:uid="{00000000-0005-0000-0000-000050030000}"/>
    <cellStyle name="Comma 3 2 2 2 4" xfId="843" xr:uid="{00000000-0005-0000-0000-000051030000}"/>
    <cellStyle name="Comma 3 2 2 2 5" xfId="844" xr:uid="{00000000-0005-0000-0000-000052030000}"/>
    <cellStyle name="Comma 3 2 2 2 6" xfId="845" xr:uid="{00000000-0005-0000-0000-000053030000}"/>
    <cellStyle name="Comma 3 2 2 3" xfId="846" xr:uid="{00000000-0005-0000-0000-000054030000}"/>
    <cellStyle name="Comma 3 2 2 4" xfId="847" xr:uid="{00000000-0005-0000-0000-000055030000}"/>
    <cellStyle name="Comma 3 2 3" xfId="848" xr:uid="{00000000-0005-0000-0000-000056030000}"/>
    <cellStyle name="Comma 3 2 3 2" xfId="849" xr:uid="{00000000-0005-0000-0000-000057030000}"/>
    <cellStyle name="Comma 3 2 3 3" xfId="850" xr:uid="{00000000-0005-0000-0000-000058030000}"/>
    <cellStyle name="Comma 3 2 4" xfId="851" xr:uid="{00000000-0005-0000-0000-000059030000}"/>
    <cellStyle name="Comma 3 2 4 2" xfId="852" xr:uid="{00000000-0005-0000-0000-00005A030000}"/>
    <cellStyle name="Comma 3 2 4 3" xfId="853" xr:uid="{00000000-0005-0000-0000-00005B030000}"/>
    <cellStyle name="Comma 3 2 5" xfId="854" xr:uid="{00000000-0005-0000-0000-00005C030000}"/>
    <cellStyle name="Comma 3 2 5 2" xfId="855" xr:uid="{00000000-0005-0000-0000-00005D030000}"/>
    <cellStyle name="Comma 3 2 6" xfId="856" xr:uid="{00000000-0005-0000-0000-00005E030000}"/>
    <cellStyle name="Comma 3 2 6 2" xfId="857" xr:uid="{00000000-0005-0000-0000-00005F030000}"/>
    <cellStyle name="Comma 3 2 6 3" xfId="858" xr:uid="{00000000-0005-0000-0000-000060030000}"/>
    <cellStyle name="Comma 3 2 7" xfId="859" xr:uid="{00000000-0005-0000-0000-000061030000}"/>
    <cellStyle name="Comma 3 2 8" xfId="860" xr:uid="{00000000-0005-0000-0000-000062030000}"/>
    <cellStyle name="Comma 3 2 9" xfId="861" xr:uid="{00000000-0005-0000-0000-000063030000}"/>
    <cellStyle name="Comma 3 20" xfId="862" xr:uid="{00000000-0005-0000-0000-000064030000}"/>
    <cellStyle name="Comma 3 21" xfId="2703" xr:uid="{00000000-0005-0000-0000-000065030000}"/>
    <cellStyle name="Comma 3 3" xfId="863" xr:uid="{00000000-0005-0000-0000-000066030000}"/>
    <cellStyle name="Comma 3 3 2" xfId="864" xr:uid="{00000000-0005-0000-0000-000067030000}"/>
    <cellStyle name="Comma 3 3 2 2" xfId="865" xr:uid="{00000000-0005-0000-0000-000068030000}"/>
    <cellStyle name="Comma 3 3 2 2 2" xfId="866" xr:uid="{00000000-0005-0000-0000-000069030000}"/>
    <cellStyle name="Comma 3 3 2 3" xfId="867" xr:uid="{00000000-0005-0000-0000-00006A030000}"/>
    <cellStyle name="Comma 3 3 2 4" xfId="868" xr:uid="{00000000-0005-0000-0000-00006B030000}"/>
    <cellStyle name="Comma 3 3 3" xfId="869" xr:uid="{00000000-0005-0000-0000-00006C030000}"/>
    <cellStyle name="Comma 3 3 3 2" xfId="870" xr:uid="{00000000-0005-0000-0000-00006D030000}"/>
    <cellStyle name="Comma 3 3 3 3" xfId="871" xr:uid="{00000000-0005-0000-0000-00006E030000}"/>
    <cellStyle name="Comma 3 3 4" xfId="872" xr:uid="{00000000-0005-0000-0000-00006F030000}"/>
    <cellStyle name="Comma 3 3 4 2" xfId="873" xr:uid="{00000000-0005-0000-0000-000070030000}"/>
    <cellStyle name="Comma 3 3 5" xfId="874" xr:uid="{00000000-0005-0000-0000-000071030000}"/>
    <cellStyle name="Comma 3 3 6" xfId="875" xr:uid="{00000000-0005-0000-0000-000072030000}"/>
    <cellStyle name="Comma 3 4" xfId="876" xr:uid="{00000000-0005-0000-0000-000073030000}"/>
    <cellStyle name="Comma 3 4 2" xfId="877" xr:uid="{00000000-0005-0000-0000-000074030000}"/>
    <cellStyle name="Comma 3 4 2 2" xfId="878" xr:uid="{00000000-0005-0000-0000-000075030000}"/>
    <cellStyle name="Comma 3 4 2 3" xfId="879" xr:uid="{00000000-0005-0000-0000-000076030000}"/>
    <cellStyle name="Comma 3 4 2 4" xfId="880" xr:uid="{00000000-0005-0000-0000-000077030000}"/>
    <cellStyle name="Comma 3 4 2 5" xfId="881" xr:uid="{00000000-0005-0000-0000-000078030000}"/>
    <cellStyle name="Comma 3 4 3" xfId="882" xr:uid="{00000000-0005-0000-0000-000079030000}"/>
    <cellStyle name="Comma 3 4 4" xfId="883" xr:uid="{00000000-0005-0000-0000-00007A030000}"/>
    <cellStyle name="Comma 3 4 5" xfId="884" xr:uid="{00000000-0005-0000-0000-00007B030000}"/>
    <cellStyle name="Comma 3 5" xfId="885" xr:uid="{00000000-0005-0000-0000-00007C030000}"/>
    <cellStyle name="Comma 3 5 2" xfId="886" xr:uid="{00000000-0005-0000-0000-00007D030000}"/>
    <cellStyle name="Comma 3 5 2 2" xfId="887" xr:uid="{00000000-0005-0000-0000-00007E030000}"/>
    <cellStyle name="Comma 3 5 2 3" xfId="888" xr:uid="{00000000-0005-0000-0000-00007F030000}"/>
    <cellStyle name="Comma 3 5 3" xfId="889" xr:uid="{00000000-0005-0000-0000-000080030000}"/>
    <cellStyle name="Comma 3 5 3 2" xfId="890" xr:uid="{00000000-0005-0000-0000-000081030000}"/>
    <cellStyle name="Comma 3 5 4" xfId="891" xr:uid="{00000000-0005-0000-0000-000082030000}"/>
    <cellStyle name="Comma 3 5 5" xfId="892" xr:uid="{00000000-0005-0000-0000-000083030000}"/>
    <cellStyle name="Comma 3 6" xfId="893" xr:uid="{00000000-0005-0000-0000-000084030000}"/>
    <cellStyle name="Comma 3 6 2" xfId="894" xr:uid="{00000000-0005-0000-0000-000085030000}"/>
    <cellStyle name="Comma 3 6 3" xfId="895" xr:uid="{00000000-0005-0000-0000-000086030000}"/>
    <cellStyle name="Comma 3 6 4" xfId="896" xr:uid="{00000000-0005-0000-0000-000087030000}"/>
    <cellStyle name="Comma 3 6 5" xfId="897" xr:uid="{00000000-0005-0000-0000-000088030000}"/>
    <cellStyle name="Comma 3 7" xfId="898" xr:uid="{00000000-0005-0000-0000-000089030000}"/>
    <cellStyle name="Comma 3 7 2" xfId="899" xr:uid="{00000000-0005-0000-0000-00008A030000}"/>
    <cellStyle name="Comma 3 7 3" xfId="900" xr:uid="{00000000-0005-0000-0000-00008B030000}"/>
    <cellStyle name="Comma 3 7 4" xfId="901" xr:uid="{00000000-0005-0000-0000-00008C030000}"/>
    <cellStyle name="Comma 3 8" xfId="902" xr:uid="{00000000-0005-0000-0000-00008D030000}"/>
    <cellStyle name="Comma 3 8 2" xfId="903" xr:uid="{00000000-0005-0000-0000-00008E030000}"/>
    <cellStyle name="Comma 3 8 3" xfId="904" xr:uid="{00000000-0005-0000-0000-00008F030000}"/>
    <cellStyle name="Comma 3 9" xfId="905" xr:uid="{00000000-0005-0000-0000-000090030000}"/>
    <cellStyle name="Comma 3 9 2" xfId="906" xr:uid="{00000000-0005-0000-0000-000091030000}"/>
    <cellStyle name="Comma 3 9 3" xfId="907" xr:uid="{00000000-0005-0000-0000-000092030000}"/>
    <cellStyle name="Comma 3_Sena lead 20" xfId="908" xr:uid="{00000000-0005-0000-0000-000093030000}"/>
    <cellStyle name="Comma 30" xfId="909" xr:uid="{00000000-0005-0000-0000-000094030000}"/>
    <cellStyle name="Comma 30 2" xfId="910" xr:uid="{00000000-0005-0000-0000-000095030000}"/>
    <cellStyle name="Comma 30 3" xfId="911" xr:uid="{00000000-0005-0000-0000-000096030000}"/>
    <cellStyle name="Comma 31" xfId="912" xr:uid="{00000000-0005-0000-0000-000097030000}"/>
    <cellStyle name="Comma 32" xfId="913" xr:uid="{00000000-0005-0000-0000-000098030000}"/>
    <cellStyle name="Comma 33 2" xfId="914" xr:uid="{00000000-0005-0000-0000-000099030000}"/>
    <cellStyle name="Comma 4" xfId="915" xr:uid="{00000000-0005-0000-0000-00009A030000}"/>
    <cellStyle name="Comma 4 2" xfId="916" xr:uid="{00000000-0005-0000-0000-00009B030000}"/>
    <cellStyle name="Comma 4 2 2" xfId="917" xr:uid="{00000000-0005-0000-0000-00009C030000}"/>
    <cellStyle name="Comma 4 2 2 2" xfId="918" xr:uid="{00000000-0005-0000-0000-00009D030000}"/>
    <cellStyle name="Comma 4 2 2 2 2" xfId="919" xr:uid="{00000000-0005-0000-0000-00009E030000}"/>
    <cellStyle name="Comma 4 2 2 2 3" xfId="920" xr:uid="{00000000-0005-0000-0000-00009F030000}"/>
    <cellStyle name="Comma 4 2 2 3" xfId="921" xr:uid="{00000000-0005-0000-0000-0000A0030000}"/>
    <cellStyle name="Comma 4 2 2 3 2" xfId="922" xr:uid="{00000000-0005-0000-0000-0000A1030000}"/>
    <cellStyle name="Comma 4 2 2 3 3" xfId="923" xr:uid="{00000000-0005-0000-0000-0000A2030000}"/>
    <cellStyle name="Comma 4 2 2 4" xfId="924" xr:uid="{00000000-0005-0000-0000-0000A3030000}"/>
    <cellStyle name="Comma 4 2 2 5" xfId="925" xr:uid="{00000000-0005-0000-0000-0000A4030000}"/>
    <cellStyle name="Comma 4 2 3" xfId="926" xr:uid="{00000000-0005-0000-0000-0000A5030000}"/>
    <cellStyle name="Comma 4 2 3 2" xfId="927" xr:uid="{00000000-0005-0000-0000-0000A6030000}"/>
    <cellStyle name="Comma 4 2 3 2 2" xfId="928" xr:uid="{00000000-0005-0000-0000-0000A7030000}"/>
    <cellStyle name="Comma 4 2 3 3" xfId="929" xr:uid="{00000000-0005-0000-0000-0000A8030000}"/>
    <cellStyle name="Comma 4 2 3 4" xfId="930" xr:uid="{00000000-0005-0000-0000-0000A9030000}"/>
    <cellStyle name="Comma 4 2 4" xfId="931" xr:uid="{00000000-0005-0000-0000-0000AA030000}"/>
    <cellStyle name="Comma 4 2 4 2" xfId="932" xr:uid="{00000000-0005-0000-0000-0000AB030000}"/>
    <cellStyle name="Comma 4 2 4 3" xfId="933" xr:uid="{00000000-0005-0000-0000-0000AC030000}"/>
    <cellStyle name="Comma 4 2 5" xfId="934" xr:uid="{00000000-0005-0000-0000-0000AD030000}"/>
    <cellStyle name="Comma 4 2 5 2" xfId="935" xr:uid="{00000000-0005-0000-0000-0000AE030000}"/>
    <cellStyle name="Comma 4 2 5 3" xfId="936" xr:uid="{00000000-0005-0000-0000-0000AF030000}"/>
    <cellStyle name="Comma 4 2 6" xfId="937" xr:uid="{00000000-0005-0000-0000-0000B0030000}"/>
    <cellStyle name="Comma 4 2 6 2" xfId="938" xr:uid="{00000000-0005-0000-0000-0000B1030000}"/>
    <cellStyle name="Comma 4 2 7" xfId="939" xr:uid="{00000000-0005-0000-0000-0000B2030000}"/>
    <cellStyle name="Comma 4 2 7 2" xfId="940" xr:uid="{00000000-0005-0000-0000-0000B3030000}"/>
    <cellStyle name="Comma 4 2 8" xfId="941" xr:uid="{00000000-0005-0000-0000-0000B4030000}"/>
    <cellStyle name="Comma 4 3" xfId="942" xr:uid="{00000000-0005-0000-0000-0000B5030000}"/>
    <cellStyle name="Comma 4 3 2" xfId="943" xr:uid="{00000000-0005-0000-0000-0000B6030000}"/>
    <cellStyle name="Comma 4 3 2 2" xfId="944" xr:uid="{00000000-0005-0000-0000-0000B7030000}"/>
    <cellStyle name="Comma 4 3 2 3" xfId="945" xr:uid="{00000000-0005-0000-0000-0000B8030000}"/>
    <cellStyle name="Comma 4 3 3" xfId="946" xr:uid="{00000000-0005-0000-0000-0000B9030000}"/>
    <cellStyle name="Comma 4 3 3 2" xfId="947" xr:uid="{00000000-0005-0000-0000-0000BA030000}"/>
    <cellStyle name="Comma 4 3 3 3" xfId="948" xr:uid="{00000000-0005-0000-0000-0000BB030000}"/>
    <cellStyle name="Comma 4 3 3 4" xfId="949" xr:uid="{00000000-0005-0000-0000-0000BC030000}"/>
    <cellStyle name="Comma 4 3 4" xfId="950" xr:uid="{00000000-0005-0000-0000-0000BD030000}"/>
    <cellStyle name="Comma 4 3 5" xfId="951" xr:uid="{00000000-0005-0000-0000-0000BE030000}"/>
    <cellStyle name="Comma 4 3 6" xfId="952" xr:uid="{00000000-0005-0000-0000-0000BF030000}"/>
    <cellStyle name="Comma 4 4" xfId="953" xr:uid="{00000000-0005-0000-0000-0000C0030000}"/>
    <cellStyle name="Comma 4 4 2" xfId="954" xr:uid="{00000000-0005-0000-0000-0000C1030000}"/>
    <cellStyle name="Comma 4 4 2 2" xfId="955" xr:uid="{00000000-0005-0000-0000-0000C2030000}"/>
    <cellStyle name="Comma 4 4 2 3" xfId="956" xr:uid="{00000000-0005-0000-0000-0000C3030000}"/>
    <cellStyle name="Comma 4 4 3" xfId="957" xr:uid="{00000000-0005-0000-0000-0000C4030000}"/>
    <cellStyle name="Comma 4 4 3 2" xfId="958" xr:uid="{00000000-0005-0000-0000-0000C5030000}"/>
    <cellStyle name="Comma 4 4 4" xfId="959" xr:uid="{00000000-0005-0000-0000-0000C6030000}"/>
    <cellStyle name="Comma 4 4 5" xfId="960" xr:uid="{00000000-0005-0000-0000-0000C7030000}"/>
    <cellStyle name="Comma 4 5" xfId="961" xr:uid="{00000000-0005-0000-0000-0000C8030000}"/>
    <cellStyle name="Comma 4 5 2" xfId="962" xr:uid="{00000000-0005-0000-0000-0000C9030000}"/>
    <cellStyle name="Comma 4 5 2 2" xfId="963" xr:uid="{00000000-0005-0000-0000-0000CA030000}"/>
    <cellStyle name="Comma 4 5 2 3" xfId="964" xr:uid="{00000000-0005-0000-0000-0000CB030000}"/>
    <cellStyle name="Comma 4 5 3" xfId="965" xr:uid="{00000000-0005-0000-0000-0000CC030000}"/>
    <cellStyle name="Comma 4 5 4" xfId="966" xr:uid="{00000000-0005-0000-0000-0000CD030000}"/>
    <cellStyle name="Comma 4 5 5" xfId="967" xr:uid="{00000000-0005-0000-0000-0000CE030000}"/>
    <cellStyle name="Comma 4 5 6" xfId="968" xr:uid="{00000000-0005-0000-0000-0000CF030000}"/>
    <cellStyle name="Comma 4 6" xfId="969" xr:uid="{00000000-0005-0000-0000-0000D0030000}"/>
    <cellStyle name="Comma 4 6 2" xfId="970" xr:uid="{00000000-0005-0000-0000-0000D1030000}"/>
    <cellStyle name="Comma 4 6 3" xfId="971" xr:uid="{00000000-0005-0000-0000-0000D2030000}"/>
    <cellStyle name="Comma 4 7" xfId="972" xr:uid="{00000000-0005-0000-0000-0000D3030000}"/>
    <cellStyle name="Comma 4 7 2" xfId="973" xr:uid="{00000000-0005-0000-0000-0000D4030000}"/>
    <cellStyle name="Comma 4 8" xfId="974" xr:uid="{00000000-0005-0000-0000-0000D5030000}"/>
    <cellStyle name="Comma 4 9" xfId="2705" xr:uid="{00000000-0005-0000-0000-0000D6030000}"/>
    <cellStyle name="Comma 4_Wk_Master_Monotravel 2007" xfId="975" xr:uid="{00000000-0005-0000-0000-0000D7030000}"/>
    <cellStyle name="Comma 5" xfId="976" xr:uid="{00000000-0005-0000-0000-0000D8030000}"/>
    <cellStyle name="Comma 5 10" xfId="977" xr:uid="{00000000-0005-0000-0000-0000D9030000}"/>
    <cellStyle name="Comma 5 11" xfId="978" xr:uid="{00000000-0005-0000-0000-0000DA030000}"/>
    <cellStyle name="Comma 5 12" xfId="979" xr:uid="{00000000-0005-0000-0000-0000DB030000}"/>
    <cellStyle name="Comma 5 13" xfId="980" xr:uid="{00000000-0005-0000-0000-0000DC030000}"/>
    <cellStyle name="Comma 5 2" xfId="981" xr:uid="{00000000-0005-0000-0000-0000DD030000}"/>
    <cellStyle name="Comma 5 2 2" xfId="982" xr:uid="{00000000-0005-0000-0000-0000DE030000}"/>
    <cellStyle name="Comma 5 2 2 2" xfId="983" xr:uid="{00000000-0005-0000-0000-0000DF030000}"/>
    <cellStyle name="Comma 5 2 2 2 2" xfId="984" xr:uid="{00000000-0005-0000-0000-0000E0030000}"/>
    <cellStyle name="Comma 5 2 2 3" xfId="985" xr:uid="{00000000-0005-0000-0000-0000E1030000}"/>
    <cellStyle name="Comma 5 2 3" xfId="986" xr:uid="{00000000-0005-0000-0000-0000E2030000}"/>
    <cellStyle name="Comma 5 2 3 2" xfId="987" xr:uid="{00000000-0005-0000-0000-0000E3030000}"/>
    <cellStyle name="Comma 5 2 3 3" xfId="988" xr:uid="{00000000-0005-0000-0000-0000E4030000}"/>
    <cellStyle name="Comma 5 2 4" xfId="989" xr:uid="{00000000-0005-0000-0000-0000E5030000}"/>
    <cellStyle name="Comma 5 2 5" xfId="990" xr:uid="{00000000-0005-0000-0000-0000E6030000}"/>
    <cellStyle name="Comma 5 2 5 2" xfId="991" xr:uid="{00000000-0005-0000-0000-0000E7030000}"/>
    <cellStyle name="Comma 5 2 6" xfId="992" xr:uid="{00000000-0005-0000-0000-0000E8030000}"/>
    <cellStyle name="Comma 5 3" xfId="993" xr:uid="{00000000-0005-0000-0000-0000E9030000}"/>
    <cellStyle name="Comma 5 3 2" xfId="994" xr:uid="{00000000-0005-0000-0000-0000EA030000}"/>
    <cellStyle name="Comma 5 3 2 2" xfId="995" xr:uid="{00000000-0005-0000-0000-0000EB030000}"/>
    <cellStyle name="Comma 5 3 3" xfId="996" xr:uid="{00000000-0005-0000-0000-0000EC030000}"/>
    <cellStyle name="Comma 5 3 3 2" xfId="997" xr:uid="{00000000-0005-0000-0000-0000ED030000}"/>
    <cellStyle name="Comma 5 3 4" xfId="998" xr:uid="{00000000-0005-0000-0000-0000EE030000}"/>
    <cellStyle name="Comma 5 4" xfId="999" xr:uid="{00000000-0005-0000-0000-0000EF030000}"/>
    <cellStyle name="Comma 5 4 2" xfId="1000" xr:uid="{00000000-0005-0000-0000-0000F0030000}"/>
    <cellStyle name="Comma 5 4 2 2" xfId="1001" xr:uid="{00000000-0005-0000-0000-0000F1030000}"/>
    <cellStyle name="Comma 5 4 3" xfId="1002" xr:uid="{00000000-0005-0000-0000-0000F2030000}"/>
    <cellStyle name="Comma 5 5" xfId="1003" xr:uid="{00000000-0005-0000-0000-0000F3030000}"/>
    <cellStyle name="Comma 5 5 2" xfId="1004" xr:uid="{00000000-0005-0000-0000-0000F4030000}"/>
    <cellStyle name="Comma 5 5 2 2" xfId="1005" xr:uid="{00000000-0005-0000-0000-0000F5030000}"/>
    <cellStyle name="Comma 5 5 2 3" xfId="1006" xr:uid="{00000000-0005-0000-0000-0000F6030000}"/>
    <cellStyle name="Comma 5 5 2 4" xfId="1007" xr:uid="{00000000-0005-0000-0000-0000F7030000}"/>
    <cellStyle name="Comma 5 5 3" xfId="1008" xr:uid="{00000000-0005-0000-0000-0000F8030000}"/>
    <cellStyle name="Comma 5 5 3 2" xfId="1009" xr:uid="{00000000-0005-0000-0000-0000F9030000}"/>
    <cellStyle name="Comma 5 5 3 3" xfId="1010" xr:uid="{00000000-0005-0000-0000-0000FA030000}"/>
    <cellStyle name="Comma 5 5 3 4" xfId="1011" xr:uid="{00000000-0005-0000-0000-0000FB030000}"/>
    <cellStyle name="Comma 5 5 4" xfId="1012" xr:uid="{00000000-0005-0000-0000-0000FC030000}"/>
    <cellStyle name="Comma 5 5 5" xfId="1013" xr:uid="{00000000-0005-0000-0000-0000FD030000}"/>
    <cellStyle name="Comma 5 5 6" xfId="1014" xr:uid="{00000000-0005-0000-0000-0000FE030000}"/>
    <cellStyle name="Comma 5 5 7" xfId="1015" xr:uid="{00000000-0005-0000-0000-0000FF030000}"/>
    <cellStyle name="Comma 5 5 8" xfId="1016" xr:uid="{00000000-0005-0000-0000-000000040000}"/>
    <cellStyle name="Comma 5 5 9" xfId="1017" xr:uid="{00000000-0005-0000-0000-000001040000}"/>
    <cellStyle name="Comma 5 6" xfId="1018" xr:uid="{00000000-0005-0000-0000-000002040000}"/>
    <cellStyle name="Comma 5 6 2" xfId="1019" xr:uid="{00000000-0005-0000-0000-000003040000}"/>
    <cellStyle name="Comma 5 6 2 2" xfId="1020" xr:uid="{00000000-0005-0000-0000-000004040000}"/>
    <cellStyle name="Comma 5 6 2 2 2" xfId="1021" xr:uid="{00000000-0005-0000-0000-000005040000}"/>
    <cellStyle name="Comma 5 6 2 3" xfId="1022" xr:uid="{00000000-0005-0000-0000-000006040000}"/>
    <cellStyle name="Comma 5 6 2 4" xfId="1023" xr:uid="{00000000-0005-0000-0000-000007040000}"/>
    <cellStyle name="Comma 5 6 2 5" xfId="1024" xr:uid="{00000000-0005-0000-0000-000008040000}"/>
    <cellStyle name="Comma 5 6 3" xfId="1025" xr:uid="{00000000-0005-0000-0000-000009040000}"/>
    <cellStyle name="Comma 5 6 4" xfId="1026" xr:uid="{00000000-0005-0000-0000-00000A040000}"/>
    <cellStyle name="Comma 5 6 5" xfId="1027" xr:uid="{00000000-0005-0000-0000-00000B040000}"/>
    <cellStyle name="Comma 5 7" xfId="1028" xr:uid="{00000000-0005-0000-0000-00000C040000}"/>
    <cellStyle name="Comma 5 7 2" xfId="1029" xr:uid="{00000000-0005-0000-0000-00000D040000}"/>
    <cellStyle name="Comma 5 8" xfId="1030" xr:uid="{00000000-0005-0000-0000-00000E040000}"/>
    <cellStyle name="Comma 5 8 2" xfId="1031" xr:uid="{00000000-0005-0000-0000-00000F040000}"/>
    <cellStyle name="Comma 5 8 3" xfId="1032" xr:uid="{00000000-0005-0000-0000-000010040000}"/>
    <cellStyle name="Comma 5 9" xfId="1033" xr:uid="{00000000-0005-0000-0000-000011040000}"/>
    <cellStyle name="Comma 5 9 2" xfId="1034" xr:uid="{00000000-0005-0000-0000-000012040000}"/>
    <cellStyle name="Comma 5 9 3" xfId="1035" xr:uid="{00000000-0005-0000-0000-000013040000}"/>
    <cellStyle name="Comma 6" xfId="1036" xr:uid="{00000000-0005-0000-0000-000014040000}"/>
    <cellStyle name="Comma 6 10" xfId="1037" xr:uid="{00000000-0005-0000-0000-000015040000}"/>
    <cellStyle name="Comma 6 2" xfId="1038" xr:uid="{00000000-0005-0000-0000-000016040000}"/>
    <cellStyle name="Comma 6 2 2" xfId="1039" xr:uid="{00000000-0005-0000-0000-000017040000}"/>
    <cellStyle name="Comma 6 2 2 2" xfId="1040" xr:uid="{00000000-0005-0000-0000-000018040000}"/>
    <cellStyle name="Comma 6 2 3" xfId="1041" xr:uid="{00000000-0005-0000-0000-000019040000}"/>
    <cellStyle name="Comma 6 2 3 2" xfId="1042" xr:uid="{00000000-0005-0000-0000-00001A040000}"/>
    <cellStyle name="Comma 6 2 4" xfId="1043" xr:uid="{00000000-0005-0000-0000-00001B040000}"/>
    <cellStyle name="Comma 6 3" xfId="1044" xr:uid="{00000000-0005-0000-0000-00001C040000}"/>
    <cellStyle name="Comma 6 3 2" xfId="1045" xr:uid="{00000000-0005-0000-0000-00001D040000}"/>
    <cellStyle name="Comma 6 3 2 2" xfId="1046" xr:uid="{00000000-0005-0000-0000-00001E040000}"/>
    <cellStyle name="Comma 6 3 3" xfId="1047" xr:uid="{00000000-0005-0000-0000-00001F040000}"/>
    <cellStyle name="Comma 6 3 3 2" xfId="1048" xr:uid="{00000000-0005-0000-0000-000020040000}"/>
    <cellStyle name="Comma 6 3 4" xfId="1049" xr:uid="{00000000-0005-0000-0000-000021040000}"/>
    <cellStyle name="Comma 6 4" xfId="1050" xr:uid="{00000000-0005-0000-0000-000022040000}"/>
    <cellStyle name="Comma 6 4 2" xfId="1051" xr:uid="{00000000-0005-0000-0000-000023040000}"/>
    <cellStyle name="Comma 6 4 2 2" xfId="1052" xr:uid="{00000000-0005-0000-0000-000024040000}"/>
    <cellStyle name="Comma 6 4 3" xfId="1053" xr:uid="{00000000-0005-0000-0000-000025040000}"/>
    <cellStyle name="Comma 6 4 4" xfId="1054" xr:uid="{00000000-0005-0000-0000-000026040000}"/>
    <cellStyle name="Comma 6 5" xfId="1055" xr:uid="{00000000-0005-0000-0000-000027040000}"/>
    <cellStyle name="Comma 6 5 2" xfId="1056" xr:uid="{00000000-0005-0000-0000-000028040000}"/>
    <cellStyle name="Comma 6 5 3" xfId="1057" xr:uid="{00000000-0005-0000-0000-000029040000}"/>
    <cellStyle name="Comma 6 5 4" xfId="1058" xr:uid="{00000000-0005-0000-0000-00002A040000}"/>
    <cellStyle name="Comma 6 5 5" xfId="1059" xr:uid="{00000000-0005-0000-0000-00002B040000}"/>
    <cellStyle name="Comma 6 6" xfId="1060" xr:uid="{00000000-0005-0000-0000-00002C040000}"/>
    <cellStyle name="Comma 6 6 2" xfId="1061" xr:uid="{00000000-0005-0000-0000-00002D040000}"/>
    <cellStyle name="Comma 6 6 3" xfId="1062" xr:uid="{00000000-0005-0000-0000-00002E040000}"/>
    <cellStyle name="Comma 6 7" xfId="1063" xr:uid="{00000000-0005-0000-0000-00002F040000}"/>
    <cellStyle name="Comma 6 8" xfId="1064" xr:uid="{00000000-0005-0000-0000-000030040000}"/>
    <cellStyle name="Comma 6 9" xfId="1065" xr:uid="{00000000-0005-0000-0000-000031040000}"/>
    <cellStyle name="Comma 7" xfId="1066" xr:uid="{00000000-0005-0000-0000-000032040000}"/>
    <cellStyle name="Comma 7 2" xfId="1067" xr:uid="{00000000-0005-0000-0000-000033040000}"/>
    <cellStyle name="Comma 7 2 2" xfId="1068" xr:uid="{00000000-0005-0000-0000-000034040000}"/>
    <cellStyle name="Comma 7 2 2 2" xfId="1069" xr:uid="{00000000-0005-0000-0000-000035040000}"/>
    <cellStyle name="Comma 7 2 2 2 2" xfId="1070" xr:uid="{00000000-0005-0000-0000-000036040000}"/>
    <cellStyle name="Comma 7 2 2 3" xfId="1071" xr:uid="{00000000-0005-0000-0000-000037040000}"/>
    <cellStyle name="Comma 7 2 2 4" xfId="1072" xr:uid="{00000000-0005-0000-0000-000038040000}"/>
    <cellStyle name="Comma 7 2 3" xfId="1073" xr:uid="{00000000-0005-0000-0000-000039040000}"/>
    <cellStyle name="Comma 7 2 3 2" xfId="1074" xr:uid="{00000000-0005-0000-0000-00003A040000}"/>
    <cellStyle name="Comma 7 2 4" xfId="1075" xr:uid="{00000000-0005-0000-0000-00003B040000}"/>
    <cellStyle name="Comma 7 2 4 2" xfId="1076" xr:uid="{00000000-0005-0000-0000-00003C040000}"/>
    <cellStyle name="Comma 7 2 5" xfId="1077" xr:uid="{00000000-0005-0000-0000-00003D040000}"/>
    <cellStyle name="Comma 7 3" xfId="1078" xr:uid="{00000000-0005-0000-0000-00003E040000}"/>
    <cellStyle name="Comma 7 3 2" xfId="1079" xr:uid="{00000000-0005-0000-0000-00003F040000}"/>
    <cellStyle name="Comma 7 3 3" xfId="1080" xr:uid="{00000000-0005-0000-0000-000040040000}"/>
    <cellStyle name="Comma 7 3 4" xfId="1081" xr:uid="{00000000-0005-0000-0000-000041040000}"/>
    <cellStyle name="Comma 7 3 5" xfId="1082" xr:uid="{00000000-0005-0000-0000-000042040000}"/>
    <cellStyle name="Comma 7 4" xfId="1083" xr:uid="{00000000-0005-0000-0000-000043040000}"/>
    <cellStyle name="Comma 7 4 2" xfId="1084" xr:uid="{00000000-0005-0000-0000-000044040000}"/>
    <cellStyle name="Comma 7 4 3" xfId="1085" xr:uid="{00000000-0005-0000-0000-000045040000}"/>
    <cellStyle name="Comma 7 5" xfId="1086" xr:uid="{00000000-0005-0000-0000-000046040000}"/>
    <cellStyle name="Comma 7 5 2" xfId="1087" xr:uid="{00000000-0005-0000-0000-000047040000}"/>
    <cellStyle name="Comma 7 5 3" xfId="1088" xr:uid="{00000000-0005-0000-0000-000048040000}"/>
    <cellStyle name="Comma 7 6" xfId="1089" xr:uid="{00000000-0005-0000-0000-000049040000}"/>
    <cellStyle name="Comma 7 7" xfId="1090" xr:uid="{00000000-0005-0000-0000-00004A040000}"/>
    <cellStyle name="Comma 7 8" xfId="1091" xr:uid="{00000000-0005-0000-0000-00004B040000}"/>
    <cellStyle name="Comma 8" xfId="1092" xr:uid="{00000000-0005-0000-0000-00004C040000}"/>
    <cellStyle name="Comma 8 2" xfId="1093" xr:uid="{00000000-0005-0000-0000-00004D040000}"/>
    <cellStyle name="Comma 8 2 2" xfId="1094" xr:uid="{00000000-0005-0000-0000-00004E040000}"/>
    <cellStyle name="Comma 8 2 2 2" xfId="1095" xr:uid="{00000000-0005-0000-0000-00004F040000}"/>
    <cellStyle name="Comma 8 2 3" xfId="1096" xr:uid="{00000000-0005-0000-0000-000050040000}"/>
    <cellStyle name="Comma 8 2 4" xfId="1097" xr:uid="{00000000-0005-0000-0000-000051040000}"/>
    <cellStyle name="Comma 8 3" xfId="1098" xr:uid="{00000000-0005-0000-0000-000052040000}"/>
    <cellStyle name="Comma 8 3 2" xfId="1099" xr:uid="{00000000-0005-0000-0000-000053040000}"/>
    <cellStyle name="Comma 8 3 3" xfId="1100" xr:uid="{00000000-0005-0000-0000-000054040000}"/>
    <cellStyle name="Comma 8 4" xfId="1101" xr:uid="{00000000-0005-0000-0000-000055040000}"/>
    <cellStyle name="Comma 8 4 2" xfId="1102" xr:uid="{00000000-0005-0000-0000-000056040000}"/>
    <cellStyle name="Comma 8 4 3" xfId="1103" xr:uid="{00000000-0005-0000-0000-000057040000}"/>
    <cellStyle name="Comma 8 5" xfId="1104" xr:uid="{00000000-0005-0000-0000-000058040000}"/>
    <cellStyle name="Comma 8 5 2" xfId="1105" xr:uid="{00000000-0005-0000-0000-000059040000}"/>
    <cellStyle name="Comma 8 5 3" xfId="1106" xr:uid="{00000000-0005-0000-0000-00005A040000}"/>
    <cellStyle name="Comma 8 6" xfId="1107" xr:uid="{00000000-0005-0000-0000-00005B040000}"/>
    <cellStyle name="Comma 8 6 2" xfId="1108" xr:uid="{00000000-0005-0000-0000-00005C040000}"/>
    <cellStyle name="Comma 8 6 3" xfId="1109" xr:uid="{00000000-0005-0000-0000-00005D040000}"/>
    <cellStyle name="Comma 8 7" xfId="1110" xr:uid="{00000000-0005-0000-0000-00005E040000}"/>
    <cellStyle name="Comma 8_Sena WP Q2'53 TAW" xfId="1111" xr:uid="{00000000-0005-0000-0000-00005F040000}"/>
    <cellStyle name="Comma 9" xfId="1112" xr:uid="{00000000-0005-0000-0000-000060040000}"/>
    <cellStyle name="Comma 9 2" xfId="1113" xr:uid="{00000000-0005-0000-0000-000061040000}"/>
    <cellStyle name="Comma 9 2 2" xfId="1114" xr:uid="{00000000-0005-0000-0000-000062040000}"/>
    <cellStyle name="Comma 9 2 2 2" xfId="1115" xr:uid="{00000000-0005-0000-0000-000063040000}"/>
    <cellStyle name="Comma 9 2 2 3" xfId="1116" xr:uid="{00000000-0005-0000-0000-000064040000}"/>
    <cellStyle name="Comma 9 2 3" xfId="1117" xr:uid="{00000000-0005-0000-0000-000065040000}"/>
    <cellStyle name="Comma 9 2 3 2" xfId="1118" xr:uid="{00000000-0005-0000-0000-000066040000}"/>
    <cellStyle name="Comma 9 2 3 3" xfId="1119" xr:uid="{00000000-0005-0000-0000-000067040000}"/>
    <cellStyle name="Comma 9 2 4" xfId="1120" xr:uid="{00000000-0005-0000-0000-000068040000}"/>
    <cellStyle name="Comma 9 3" xfId="1121" xr:uid="{00000000-0005-0000-0000-000069040000}"/>
    <cellStyle name="Comma 9 3 2" xfId="1122" xr:uid="{00000000-0005-0000-0000-00006A040000}"/>
    <cellStyle name="Comma 9 3 2 2" xfId="1123" xr:uid="{00000000-0005-0000-0000-00006B040000}"/>
    <cellStyle name="Comma 9 3 3" xfId="1124" xr:uid="{00000000-0005-0000-0000-00006C040000}"/>
    <cellStyle name="Comma 9 3 3 2" xfId="1125" xr:uid="{00000000-0005-0000-0000-00006D040000}"/>
    <cellStyle name="Comma 9 3 3 3" xfId="1126" xr:uid="{00000000-0005-0000-0000-00006E040000}"/>
    <cellStyle name="Comma 9 3 4" xfId="1127" xr:uid="{00000000-0005-0000-0000-00006F040000}"/>
    <cellStyle name="Comma 9 4" xfId="1128" xr:uid="{00000000-0005-0000-0000-000070040000}"/>
    <cellStyle name="Comma 9 4 2" xfId="1129" xr:uid="{00000000-0005-0000-0000-000071040000}"/>
    <cellStyle name="Comma 9 4 3" xfId="1130" xr:uid="{00000000-0005-0000-0000-000072040000}"/>
    <cellStyle name="Comma 9 5" xfId="1131" xr:uid="{00000000-0005-0000-0000-000073040000}"/>
    <cellStyle name="Comma 9 5 2" xfId="1132" xr:uid="{00000000-0005-0000-0000-000074040000}"/>
    <cellStyle name="Comma 9 5 3" xfId="1133" xr:uid="{00000000-0005-0000-0000-000075040000}"/>
    <cellStyle name="Comma 9 6" xfId="1134" xr:uid="{00000000-0005-0000-0000-000076040000}"/>
    <cellStyle name="Comma 9 6 2" xfId="1135" xr:uid="{00000000-0005-0000-0000-000077040000}"/>
    <cellStyle name="Comma 9 6 3" xfId="1136" xr:uid="{00000000-0005-0000-0000-000078040000}"/>
    <cellStyle name="Comma 9 7" xfId="1137" xr:uid="{00000000-0005-0000-0000-000079040000}"/>
    <cellStyle name="Comma 9 7 2" xfId="1138" xr:uid="{00000000-0005-0000-0000-00007A040000}"/>
    <cellStyle name="Comma 9 8" xfId="1139" xr:uid="{00000000-0005-0000-0000-00007B040000}"/>
    <cellStyle name="comma zerodec" xfId="1140" xr:uid="{00000000-0005-0000-0000-00007C040000}"/>
    <cellStyle name="comma zerodec 2" xfId="1141" xr:uid="{00000000-0005-0000-0000-00007D040000}"/>
    <cellStyle name="comma zerodec 2 2" xfId="1142" xr:uid="{00000000-0005-0000-0000-00007E040000}"/>
    <cellStyle name="comma zerodec 2 3" xfId="1143" xr:uid="{00000000-0005-0000-0000-00007F040000}"/>
    <cellStyle name="comma zerodec 3" xfId="1144" xr:uid="{00000000-0005-0000-0000-000080040000}"/>
    <cellStyle name="comma zerodec 3 2" xfId="1145" xr:uid="{00000000-0005-0000-0000-000081040000}"/>
    <cellStyle name="comma zerodec 4" xfId="1146" xr:uid="{00000000-0005-0000-0000-000082040000}"/>
    <cellStyle name="comma zerodec 5" xfId="1147" xr:uid="{00000000-0005-0000-0000-000083040000}"/>
    <cellStyle name="Currency 2" xfId="1148" xr:uid="{00000000-0005-0000-0000-000084040000}"/>
    <cellStyle name="Currency 2 2" xfId="1149" xr:uid="{00000000-0005-0000-0000-000085040000}"/>
    <cellStyle name="Currency 2 2 2" xfId="1150" xr:uid="{00000000-0005-0000-0000-000086040000}"/>
    <cellStyle name="Currency 2 3" xfId="1151" xr:uid="{00000000-0005-0000-0000-000087040000}"/>
    <cellStyle name="Currency1" xfId="1152" xr:uid="{00000000-0005-0000-0000-000088040000}"/>
    <cellStyle name="Currency1 2" xfId="1153" xr:uid="{00000000-0005-0000-0000-000089040000}"/>
    <cellStyle name="Currency1 2 2" xfId="1154" xr:uid="{00000000-0005-0000-0000-00008A040000}"/>
    <cellStyle name="Currency1 2 2 2" xfId="1155" xr:uid="{00000000-0005-0000-0000-00008B040000}"/>
    <cellStyle name="Currency1 2 3" xfId="1156" xr:uid="{00000000-0005-0000-0000-00008C040000}"/>
    <cellStyle name="Currency1 2 4" xfId="1157" xr:uid="{00000000-0005-0000-0000-00008D040000}"/>
    <cellStyle name="Currency1 3" xfId="1158" xr:uid="{00000000-0005-0000-0000-00008E040000}"/>
    <cellStyle name="Currency1 3 2" xfId="1159" xr:uid="{00000000-0005-0000-0000-00008F040000}"/>
    <cellStyle name="Currency1 4" xfId="1160" xr:uid="{00000000-0005-0000-0000-000090040000}"/>
    <cellStyle name="Currency1 5" xfId="1161" xr:uid="{00000000-0005-0000-0000-000091040000}"/>
    <cellStyle name="Date" xfId="1162" xr:uid="{00000000-0005-0000-0000-000092040000}"/>
    <cellStyle name="Date 2" xfId="1163" xr:uid="{00000000-0005-0000-0000-000093040000}"/>
    <cellStyle name="Dezimal [0]_35ERI8T2gbIEMixb4v26icuOo" xfId="1164" xr:uid="{00000000-0005-0000-0000-000094040000}"/>
    <cellStyle name="Dezimal_35ERI8T2gbIEMixb4v26icuOo" xfId="1165" xr:uid="{00000000-0005-0000-0000-000095040000}"/>
    <cellStyle name="Dollar (zero dec)" xfId="1166" xr:uid="{00000000-0005-0000-0000-000096040000}"/>
    <cellStyle name="Dollar (zero dec) 2" xfId="1167" xr:uid="{00000000-0005-0000-0000-000097040000}"/>
    <cellStyle name="Dollar (zero dec) 2 2" xfId="1168" xr:uid="{00000000-0005-0000-0000-000098040000}"/>
    <cellStyle name="Dollar (zero dec) 2 2 2" xfId="1169" xr:uid="{00000000-0005-0000-0000-000099040000}"/>
    <cellStyle name="Dollar (zero dec) 2 3" xfId="1170" xr:uid="{00000000-0005-0000-0000-00009A040000}"/>
    <cellStyle name="Dollar (zero dec) 2 4" xfId="1171" xr:uid="{00000000-0005-0000-0000-00009B040000}"/>
    <cellStyle name="Dollar (zero dec) 3" xfId="1172" xr:uid="{00000000-0005-0000-0000-00009C040000}"/>
    <cellStyle name="Dollar (zero dec) 3 2" xfId="1173" xr:uid="{00000000-0005-0000-0000-00009D040000}"/>
    <cellStyle name="Dollar (zero dec) 4" xfId="1174" xr:uid="{00000000-0005-0000-0000-00009E040000}"/>
    <cellStyle name="Dollar (zero dec) 5" xfId="1175" xr:uid="{00000000-0005-0000-0000-00009F040000}"/>
    <cellStyle name="earc_x0015_l_Interᕃ" xfId="1176" xr:uid="{00000000-0005-0000-0000-0000A0040000}"/>
    <cellStyle name="Euro" xfId="1177" xr:uid="{00000000-0005-0000-0000-0000A1040000}"/>
    <cellStyle name="Euro 2" xfId="1178" xr:uid="{00000000-0005-0000-0000-0000A2040000}"/>
    <cellStyle name="Euro 2 2" xfId="1179" xr:uid="{00000000-0005-0000-0000-0000A3040000}"/>
    <cellStyle name="Euro 2 3" xfId="1180" xr:uid="{00000000-0005-0000-0000-0000A4040000}"/>
    <cellStyle name="Euro 3" xfId="1181" xr:uid="{00000000-0005-0000-0000-0000A5040000}"/>
    <cellStyle name="Euro 4" xfId="1182" xr:uid="{00000000-0005-0000-0000-0000A6040000}"/>
    <cellStyle name="Euro 5" xfId="1183" xr:uid="{00000000-0005-0000-0000-0000A7040000}"/>
    <cellStyle name="Euro 6" xfId="1184" xr:uid="{00000000-0005-0000-0000-0000A8040000}"/>
    <cellStyle name="Excel Built-in Normal" xfId="1185" xr:uid="{00000000-0005-0000-0000-0000A9040000}"/>
    <cellStyle name="Excel Built-in Normal 2" xfId="1186" xr:uid="{00000000-0005-0000-0000-0000AA040000}"/>
    <cellStyle name="Explanatory Text 2" xfId="1187" xr:uid="{00000000-0005-0000-0000-0000AB040000}"/>
    <cellStyle name="Explanatory Text 2 2" xfId="1188" xr:uid="{00000000-0005-0000-0000-0000AC040000}"/>
    <cellStyle name="Explanatory Text 2 2 2" xfId="1189" xr:uid="{00000000-0005-0000-0000-0000AD040000}"/>
    <cellStyle name="Explanatory Text 3" xfId="1190" xr:uid="{00000000-0005-0000-0000-0000AE040000}"/>
    <cellStyle name="Explanatory Text 3 2" xfId="1191" xr:uid="{00000000-0005-0000-0000-0000AF040000}"/>
    <cellStyle name="Explanatory Text 4" xfId="1192" xr:uid="{00000000-0005-0000-0000-0000B0040000}"/>
    <cellStyle name="Explanatory Text 4 2" xfId="1193" xr:uid="{00000000-0005-0000-0000-0000B1040000}"/>
    <cellStyle name="Explanatory Text 5" xfId="1194" xr:uid="{00000000-0005-0000-0000-0000B2040000}"/>
    <cellStyle name="Explanatory Text 5 2" xfId="1195" xr:uid="{00000000-0005-0000-0000-0000B3040000}"/>
    <cellStyle name="Explanatory Text 6" xfId="1196" xr:uid="{00000000-0005-0000-0000-0000B4040000}"/>
    <cellStyle name="Explanatory Text 6 2" xfId="1197" xr:uid="{00000000-0005-0000-0000-0000B5040000}"/>
    <cellStyle name="Explanatory Text 7" xfId="1198" xr:uid="{00000000-0005-0000-0000-0000B6040000}"/>
    <cellStyle name="Explanatory Text 7 2" xfId="1199" xr:uid="{00000000-0005-0000-0000-0000B7040000}"/>
    <cellStyle name="Fixed" xfId="1200" xr:uid="{00000000-0005-0000-0000-0000B8040000}"/>
    <cellStyle name="Fixed 2" xfId="1201" xr:uid="{00000000-0005-0000-0000-0000B9040000}"/>
    <cellStyle name="Followed Hyperlink 2" xfId="1202" xr:uid="{00000000-0005-0000-0000-0000BA040000}"/>
    <cellStyle name="Good 2" xfId="1203" xr:uid="{00000000-0005-0000-0000-0000BB040000}"/>
    <cellStyle name="Good 2 2" xfId="1204" xr:uid="{00000000-0005-0000-0000-0000BC040000}"/>
    <cellStyle name="Good 2 2 2" xfId="1205" xr:uid="{00000000-0005-0000-0000-0000BD040000}"/>
    <cellStyle name="Good 3" xfId="1206" xr:uid="{00000000-0005-0000-0000-0000BE040000}"/>
    <cellStyle name="Good 3 2" xfId="1207" xr:uid="{00000000-0005-0000-0000-0000BF040000}"/>
    <cellStyle name="Good 4" xfId="1208" xr:uid="{00000000-0005-0000-0000-0000C0040000}"/>
    <cellStyle name="Good 4 2" xfId="1209" xr:uid="{00000000-0005-0000-0000-0000C1040000}"/>
    <cellStyle name="Good 5" xfId="1210" xr:uid="{00000000-0005-0000-0000-0000C2040000}"/>
    <cellStyle name="Good 5 2" xfId="1211" xr:uid="{00000000-0005-0000-0000-0000C3040000}"/>
    <cellStyle name="Good 6" xfId="1212" xr:uid="{00000000-0005-0000-0000-0000C4040000}"/>
    <cellStyle name="Good 6 2" xfId="1213" xr:uid="{00000000-0005-0000-0000-0000C5040000}"/>
    <cellStyle name="Good 7" xfId="1214" xr:uid="{00000000-0005-0000-0000-0000C6040000}"/>
    <cellStyle name="Good 7 2" xfId="1215" xr:uid="{00000000-0005-0000-0000-0000C7040000}"/>
    <cellStyle name="Grey" xfId="1216" xr:uid="{00000000-0005-0000-0000-0000C8040000}"/>
    <cellStyle name="Grey 2" xfId="1217" xr:uid="{00000000-0005-0000-0000-0000C9040000}"/>
    <cellStyle name="Header1" xfId="1218" xr:uid="{00000000-0005-0000-0000-0000CA040000}"/>
    <cellStyle name="Header2" xfId="1219" xr:uid="{00000000-0005-0000-0000-0000CB040000}"/>
    <cellStyle name="Heading" xfId="1220" xr:uid="{00000000-0005-0000-0000-0000CC040000}"/>
    <cellStyle name="Heading 1 1" xfId="1221" xr:uid="{00000000-0005-0000-0000-0000CD040000}"/>
    <cellStyle name="Heading 1 1 1" xfId="1222" xr:uid="{00000000-0005-0000-0000-0000CE040000}"/>
    <cellStyle name="Heading 1 2" xfId="1223" xr:uid="{00000000-0005-0000-0000-0000CF040000}"/>
    <cellStyle name="Heading 1 2 2" xfId="1224" xr:uid="{00000000-0005-0000-0000-0000D0040000}"/>
    <cellStyle name="Heading 1 2 2 2" xfId="1225" xr:uid="{00000000-0005-0000-0000-0000D1040000}"/>
    <cellStyle name="Heading 1 3" xfId="1226" xr:uid="{00000000-0005-0000-0000-0000D2040000}"/>
    <cellStyle name="Heading 1 3 2" xfId="1227" xr:uid="{00000000-0005-0000-0000-0000D3040000}"/>
    <cellStyle name="Heading 1 4" xfId="1228" xr:uid="{00000000-0005-0000-0000-0000D4040000}"/>
    <cellStyle name="Heading 1 4 2" xfId="1229" xr:uid="{00000000-0005-0000-0000-0000D5040000}"/>
    <cellStyle name="Heading 1 5" xfId="1230" xr:uid="{00000000-0005-0000-0000-0000D6040000}"/>
    <cellStyle name="Heading 1 5 2" xfId="1231" xr:uid="{00000000-0005-0000-0000-0000D7040000}"/>
    <cellStyle name="Heading 1 6" xfId="1232" xr:uid="{00000000-0005-0000-0000-0000D8040000}"/>
    <cellStyle name="Heading 1 6 2" xfId="1233" xr:uid="{00000000-0005-0000-0000-0000D9040000}"/>
    <cellStyle name="Heading 1 7" xfId="1234" xr:uid="{00000000-0005-0000-0000-0000DA040000}"/>
    <cellStyle name="Heading 1 7 2" xfId="1235" xr:uid="{00000000-0005-0000-0000-0000DB040000}"/>
    <cellStyle name="Heading 2 2" xfId="1236" xr:uid="{00000000-0005-0000-0000-0000DC040000}"/>
    <cellStyle name="Heading 2 2 2" xfId="1237" xr:uid="{00000000-0005-0000-0000-0000DD040000}"/>
    <cellStyle name="Heading 2 2 2 2" xfId="1238" xr:uid="{00000000-0005-0000-0000-0000DE040000}"/>
    <cellStyle name="Heading 2 3" xfId="1239" xr:uid="{00000000-0005-0000-0000-0000DF040000}"/>
    <cellStyle name="Heading 2 3 2" xfId="1240" xr:uid="{00000000-0005-0000-0000-0000E0040000}"/>
    <cellStyle name="Heading 2 4" xfId="1241" xr:uid="{00000000-0005-0000-0000-0000E1040000}"/>
    <cellStyle name="Heading 2 4 2" xfId="1242" xr:uid="{00000000-0005-0000-0000-0000E2040000}"/>
    <cellStyle name="Heading 2 5" xfId="1243" xr:uid="{00000000-0005-0000-0000-0000E3040000}"/>
    <cellStyle name="Heading 2 5 2" xfId="1244" xr:uid="{00000000-0005-0000-0000-0000E4040000}"/>
    <cellStyle name="Heading 2 6" xfId="1245" xr:uid="{00000000-0005-0000-0000-0000E5040000}"/>
    <cellStyle name="Heading 2 6 2" xfId="1246" xr:uid="{00000000-0005-0000-0000-0000E6040000}"/>
    <cellStyle name="Heading 2 7" xfId="1247" xr:uid="{00000000-0005-0000-0000-0000E7040000}"/>
    <cellStyle name="Heading 2 7 2" xfId="1248" xr:uid="{00000000-0005-0000-0000-0000E8040000}"/>
    <cellStyle name="Heading 3 2" xfId="1249" xr:uid="{00000000-0005-0000-0000-0000E9040000}"/>
    <cellStyle name="Heading 3 2 2" xfId="1250" xr:uid="{00000000-0005-0000-0000-0000EA040000}"/>
    <cellStyle name="Heading 3 2 2 2" xfId="1251" xr:uid="{00000000-0005-0000-0000-0000EB040000}"/>
    <cellStyle name="Heading 3 3" xfId="1252" xr:uid="{00000000-0005-0000-0000-0000EC040000}"/>
    <cellStyle name="Heading 3 3 2" xfId="1253" xr:uid="{00000000-0005-0000-0000-0000ED040000}"/>
    <cellStyle name="Heading 3 4" xfId="1254" xr:uid="{00000000-0005-0000-0000-0000EE040000}"/>
    <cellStyle name="Heading 3 4 2" xfId="1255" xr:uid="{00000000-0005-0000-0000-0000EF040000}"/>
    <cellStyle name="Heading 3 5" xfId="1256" xr:uid="{00000000-0005-0000-0000-0000F0040000}"/>
    <cellStyle name="Heading 3 5 2" xfId="1257" xr:uid="{00000000-0005-0000-0000-0000F1040000}"/>
    <cellStyle name="Heading 3 6" xfId="1258" xr:uid="{00000000-0005-0000-0000-0000F2040000}"/>
    <cellStyle name="Heading 3 6 2" xfId="1259" xr:uid="{00000000-0005-0000-0000-0000F3040000}"/>
    <cellStyle name="Heading 3 7" xfId="1260" xr:uid="{00000000-0005-0000-0000-0000F4040000}"/>
    <cellStyle name="Heading 3 7 2" xfId="1261" xr:uid="{00000000-0005-0000-0000-0000F5040000}"/>
    <cellStyle name="Heading 4 2" xfId="1262" xr:uid="{00000000-0005-0000-0000-0000F6040000}"/>
    <cellStyle name="Heading 4 2 2" xfId="1263" xr:uid="{00000000-0005-0000-0000-0000F7040000}"/>
    <cellStyle name="Heading 4 2 2 2" xfId="1264" xr:uid="{00000000-0005-0000-0000-0000F8040000}"/>
    <cellStyle name="Heading 4 3" xfId="1265" xr:uid="{00000000-0005-0000-0000-0000F9040000}"/>
    <cellStyle name="Heading 4 3 2" xfId="1266" xr:uid="{00000000-0005-0000-0000-0000FA040000}"/>
    <cellStyle name="Heading 4 4" xfId="1267" xr:uid="{00000000-0005-0000-0000-0000FB040000}"/>
    <cellStyle name="Heading 4 4 2" xfId="1268" xr:uid="{00000000-0005-0000-0000-0000FC040000}"/>
    <cellStyle name="Heading 4 5" xfId="1269" xr:uid="{00000000-0005-0000-0000-0000FD040000}"/>
    <cellStyle name="Heading 4 5 2" xfId="1270" xr:uid="{00000000-0005-0000-0000-0000FE040000}"/>
    <cellStyle name="Heading 4 6" xfId="1271" xr:uid="{00000000-0005-0000-0000-0000FF040000}"/>
    <cellStyle name="Heading 4 6 2" xfId="1272" xr:uid="{00000000-0005-0000-0000-000000050000}"/>
    <cellStyle name="Heading 4 7" xfId="1273" xr:uid="{00000000-0005-0000-0000-000001050000}"/>
    <cellStyle name="Heading 4 7 2" xfId="1274" xr:uid="{00000000-0005-0000-0000-000002050000}"/>
    <cellStyle name="HEADING1" xfId="1275" xr:uid="{00000000-0005-0000-0000-000003050000}"/>
    <cellStyle name="HEADING1 1" xfId="1276" xr:uid="{00000000-0005-0000-0000-000004050000}"/>
    <cellStyle name="HEADING1 1 2" xfId="1277" xr:uid="{00000000-0005-0000-0000-000005050000}"/>
    <cellStyle name="HEADING1 2" xfId="1278" xr:uid="{00000000-0005-0000-0000-000006050000}"/>
    <cellStyle name="HEADING2" xfId="1279" xr:uid="{00000000-0005-0000-0000-000007050000}"/>
    <cellStyle name="HEADING2 2" xfId="1280" xr:uid="{00000000-0005-0000-0000-000008050000}"/>
    <cellStyle name="Hyperlink 2" xfId="1281" xr:uid="{00000000-0005-0000-0000-000009050000}"/>
    <cellStyle name="Hyperlink 2 2" xfId="1282" xr:uid="{00000000-0005-0000-0000-00000A050000}"/>
    <cellStyle name="Hyperlink 2 2 2" xfId="1283" xr:uid="{00000000-0005-0000-0000-00000B050000}"/>
    <cellStyle name="Hyperlink 2 2 3" xfId="1284" xr:uid="{00000000-0005-0000-0000-00000C050000}"/>
    <cellStyle name="Hyperlink 2 2 4" xfId="1285" xr:uid="{00000000-0005-0000-0000-00000D050000}"/>
    <cellStyle name="Hyperlink 2 3" xfId="1286" xr:uid="{00000000-0005-0000-0000-00000E050000}"/>
    <cellStyle name="Hyperlink 2 4" xfId="1287" xr:uid="{00000000-0005-0000-0000-00000F050000}"/>
    <cellStyle name="Hyperlink 2 5" xfId="1288" xr:uid="{00000000-0005-0000-0000-000010050000}"/>
    <cellStyle name="Hyperlink 3" xfId="1289" xr:uid="{00000000-0005-0000-0000-000011050000}"/>
    <cellStyle name="Hyperlink 3 2" xfId="1290" xr:uid="{00000000-0005-0000-0000-000012050000}"/>
    <cellStyle name="Hyperlink 3 3" xfId="1291" xr:uid="{00000000-0005-0000-0000-000013050000}"/>
    <cellStyle name="Hyperlink 4" xfId="1292" xr:uid="{00000000-0005-0000-0000-000014050000}"/>
    <cellStyle name="Hyperlink 5" xfId="1293" xr:uid="{00000000-0005-0000-0000-000015050000}"/>
    <cellStyle name="Input [yellow]" xfId="1294" xr:uid="{00000000-0005-0000-0000-000016050000}"/>
    <cellStyle name="Input [yellow] 2" xfId="1295" xr:uid="{00000000-0005-0000-0000-000017050000}"/>
    <cellStyle name="Input 10" xfId="1296" xr:uid="{00000000-0005-0000-0000-000018050000}"/>
    <cellStyle name="Input 11" xfId="1297" xr:uid="{00000000-0005-0000-0000-000019050000}"/>
    <cellStyle name="Input 2" xfId="1298" xr:uid="{00000000-0005-0000-0000-00001A050000}"/>
    <cellStyle name="Input 2 2" xfId="1299" xr:uid="{00000000-0005-0000-0000-00001B050000}"/>
    <cellStyle name="Input 2 2 2" xfId="1300" xr:uid="{00000000-0005-0000-0000-00001C050000}"/>
    <cellStyle name="Input 2 3" xfId="1301" xr:uid="{00000000-0005-0000-0000-00001D050000}"/>
    <cellStyle name="Input 3" xfId="1302" xr:uid="{00000000-0005-0000-0000-00001E050000}"/>
    <cellStyle name="Input 3 2" xfId="1303" xr:uid="{00000000-0005-0000-0000-00001F050000}"/>
    <cellStyle name="Input 4" xfId="1304" xr:uid="{00000000-0005-0000-0000-000020050000}"/>
    <cellStyle name="Input 4 2" xfId="1305" xr:uid="{00000000-0005-0000-0000-000021050000}"/>
    <cellStyle name="Input 5" xfId="1306" xr:uid="{00000000-0005-0000-0000-000022050000}"/>
    <cellStyle name="Input 5 2" xfId="1307" xr:uid="{00000000-0005-0000-0000-000023050000}"/>
    <cellStyle name="Input 6" xfId="1308" xr:uid="{00000000-0005-0000-0000-000024050000}"/>
    <cellStyle name="Input 6 2" xfId="1309" xr:uid="{00000000-0005-0000-0000-000025050000}"/>
    <cellStyle name="Input 7" xfId="1310" xr:uid="{00000000-0005-0000-0000-000026050000}"/>
    <cellStyle name="Input 7 2" xfId="1311" xr:uid="{00000000-0005-0000-0000-000027050000}"/>
    <cellStyle name="Input 8" xfId="1312" xr:uid="{00000000-0005-0000-0000-000028050000}"/>
    <cellStyle name="Input 9" xfId="1313" xr:uid="{00000000-0005-0000-0000-000029050000}"/>
    <cellStyle name="Linked Cell 2" xfId="1314" xr:uid="{00000000-0005-0000-0000-00002A050000}"/>
    <cellStyle name="Linked Cell 2 2" xfId="1315" xr:uid="{00000000-0005-0000-0000-00002B050000}"/>
    <cellStyle name="Linked Cell 2 2 2" xfId="1316" xr:uid="{00000000-0005-0000-0000-00002C050000}"/>
    <cellStyle name="Linked Cell 3" xfId="1317" xr:uid="{00000000-0005-0000-0000-00002D050000}"/>
    <cellStyle name="Linked Cell 3 2" xfId="1318" xr:uid="{00000000-0005-0000-0000-00002E050000}"/>
    <cellStyle name="Linked Cell 4" xfId="1319" xr:uid="{00000000-0005-0000-0000-00002F050000}"/>
    <cellStyle name="Linked Cell 4 2" xfId="1320" xr:uid="{00000000-0005-0000-0000-000030050000}"/>
    <cellStyle name="Linked Cell 5" xfId="1321" xr:uid="{00000000-0005-0000-0000-000031050000}"/>
    <cellStyle name="Linked Cell 5 2" xfId="1322" xr:uid="{00000000-0005-0000-0000-000032050000}"/>
    <cellStyle name="Linked Cell 6" xfId="1323" xr:uid="{00000000-0005-0000-0000-000033050000}"/>
    <cellStyle name="Linked Cell 6 2" xfId="1324" xr:uid="{00000000-0005-0000-0000-000034050000}"/>
    <cellStyle name="Linked Cell 7" xfId="1325" xr:uid="{00000000-0005-0000-0000-000035050000}"/>
    <cellStyle name="Linked Cell 7 2" xfId="1326" xr:uid="{00000000-0005-0000-0000-000036050000}"/>
    <cellStyle name="MainData" xfId="1327" xr:uid="{00000000-0005-0000-0000-000037050000}"/>
    <cellStyle name="MajorTotal" xfId="1328" xr:uid="{00000000-0005-0000-0000-000038050000}"/>
    <cellStyle name="Milliers_annexe7b_EN_final" xfId="1329" xr:uid="{00000000-0005-0000-0000-000039050000}"/>
    <cellStyle name="Neutral 2" xfId="1330" xr:uid="{00000000-0005-0000-0000-00003A050000}"/>
    <cellStyle name="Neutral 2 2" xfId="1331" xr:uid="{00000000-0005-0000-0000-00003B050000}"/>
    <cellStyle name="Neutral 2 2 2" xfId="1332" xr:uid="{00000000-0005-0000-0000-00003C050000}"/>
    <cellStyle name="Neutral 3" xfId="1333" xr:uid="{00000000-0005-0000-0000-00003D050000}"/>
    <cellStyle name="Neutral 3 2" xfId="1334" xr:uid="{00000000-0005-0000-0000-00003E050000}"/>
    <cellStyle name="Neutral 4" xfId="1335" xr:uid="{00000000-0005-0000-0000-00003F050000}"/>
    <cellStyle name="Neutral 4 2" xfId="1336" xr:uid="{00000000-0005-0000-0000-000040050000}"/>
    <cellStyle name="Neutral 5" xfId="1337" xr:uid="{00000000-0005-0000-0000-000041050000}"/>
    <cellStyle name="Neutral 5 2" xfId="1338" xr:uid="{00000000-0005-0000-0000-000042050000}"/>
    <cellStyle name="Neutral 6" xfId="1339" xr:uid="{00000000-0005-0000-0000-000043050000}"/>
    <cellStyle name="Neutral 6 2" xfId="1340" xr:uid="{00000000-0005-0000-0000-000044050000}"/>
    <cellStyle name="Neutral 7" xfId="1341" xr:uid="{00000000-0005-0000-0000-000045050000}"/>
    <cellStyle name="Neutral 7 2" xfId="1342" xr:uid="{00000000-0005-0000-0000-000046050000}"/>
    <cellStyle name="no dec" xfId="1343" xr:uid="{00000000-0005-0000-0000-000047050000}"/>
    <cellStyle name="no dec 2" xfId="1344" xr:uid="{00000000-0005-0000-0000-000048050000}"/>
    <cellStyle name="norma" xfId="1345" xr:uid="{00000000-0005-0000-0000-000049050000}"/>
    <cellStyle name="Normal" xfId="0" builtinId="0"/>
    <cellStyle name="Normal - Style1" xfId="1346" xr:uid="{00000000-0005-0000-0000-00004B050000}"/>
    <cellStyle name="Normal - Style1 2" xfId="1347" xr:uid="{00000000-0005-0000-0000-00004C050000}"/>
    <cellStyle name="Normal - Style1 2 2" xfId="1348" xr:uid="{00000000-0005-0000-0000-00004D050000}"/>
    <cellStyle name="Normal - Style1 2 2 2" xfId="1349" xr:uid="{00000000-0005-0000-0000-00004E050000}"/>
    <cellStyle name="Normal - Style1 2 3" xfId="1350" xr:uid="{00000000-0005-0000-0000-00004F050000}"/>
    <cellStyle name="Normal - Style1 3" xfId="1351" xr:uid="{00000000-0005-0000-0000-000050050000}"/>
    <cellStyle name="Normal - Style1 3 2" xfId="1352" xr:uid="{00000000-0005-0000-0000-000051050000}"/>
    <cellStyle name="Normal - Style1 4" xfId="1353" xr:uid="{00000000-0005-0000-0000-000052050000}"/>
    <cellStyle name="Normal 10" xfId="1354" xr:uid="{00000000-0005-0000-0000-000053050000}"/>
    <cellStyle name="Normal 10 2" xfId="1355" xr:uid="{00000000-0005-0000-0000-000054050000}"/>
    <cellStyle name="Normal 10 2 2" xfId="1356" xr:uid="{00000000-0005-0000-0000-000055050000}"/>
    <cellStyle name="Normal 10 2 2 2" xfId="1357" xr:uid="{00000000-0005-0000-0000-000056050000}"/>
    <cellStyle name="Normal 10 2 2 2 2" xfId="1358" xr:uid="{00000000-0005-0000-0000-000057050000}"/>
    <cellStyle name="Normal 10 2 2 3" xfId="1359" xr:uid="{00000000-0005-0000-0000-000058050000}"/>
    <cellStyle name="Normal 10 2 2 4" xfId="1360" xr:uid="{00000000-0005-0000-0000-000059050000}"/>
    <cellStyle name="Normal 10 2 3" xfId="1361" xr:uid="{00000000-0005-0000-0000-00005A050000}"/>
    <cellStyle name="Normal 10 2 4" xfId="1362" xr:uid="{00000000-0005-0000-0000-00005B050000}"/>
    <cellStyle name="Normal 10 3" xfId="1363" xr:uid="{00000000-0005-0000-0000-00005C050000}"/>
    <cellStyle name="Normal 10 3 2" xfId="1364" xr:uid="{00000000-0005-0000-0000-00005D050000}"/>
    <cellStyle name="Normal 10 3 3" xfId="1365" xr:uid="{00000000-0005-0000-0000-00005E050000}"/>
    <cellStyle name="Normal 10 3 4" xfId="1366" xr:uid="{00000000-0005-0000-0000-00005F050000}"/>
    <cellStyle name="Normal 10 4" xfId="1367" xr:uid="{00000000-0005-0000-0000-000060050000}"/>
    <cellStyle name="Normal 10 4 2" xfId="1368" xr:uid="{00000000-0005-0000-0000-000061050000}"/>
    <cellStyle name="Normal 10 5" xfId="1369" xr:uid="{00000000-0005-0000-0000-000062050000}"/>
    <cellStyle name="Normal 10 5 2" xfId="1370" xr:uid="{00000000-0005-0000-0000-000063050000}"/>
    <cellStyle name="Normal 10 6" xfId="1371" xr:uid="{00000000-0005-0000-0000-000064050000}"/>
    <cellStyle name="Normal 10_SNA_WP_Q1'54" xfId="1372" xr:uid="{00000000-0005-0000-0000-000065050000}"/>
    <cellStyle name="Normal 11" xfId="1373" xr:uid="{00000000-0005-0000-0000-000066050000}"/>
    <cellStyle name="Normal 11 2" xfId="1374" xr:uid="{00000000-0005-0000-0000-000067050000}"/>
    <cellStyle name="Normal 11 2 2" xfId="1375" xr:uid="{00000000-0005-0000-0000-000068050000}"/>
    <cellStyle name="Normal 11 3" xfId="1376" xr:uid="{00000000-0005-0000-0000-000069050000}"/>
    <cellStyle name="Normal 11 3 2" xfId="1377" xr:uid="{00000000-0005-0000-0000-00006A050000}"/>
    <cellStyle name="Normal 11 3 3" xfId="1378" xr:uid="{00000000-0005-0000-0000-00006B050000}"/>
    <cellStyle name="Normal 11 4" xfId="1379" xr:uid="{00000000-0005-0000-0000-00006C050000}"/>
    <cellStyle name="Normal 11 5" xfId="1380" xr:uid="{00000000-0005-0000-0000-00006D050000}"/>
    <cellStyle name="Normal 11 6" xfId="1381" xr:uid="{00000000-0005-0000-0000-00006E050000}"/>
    <cellStyle name="Normal 11_Patkl_Lead_Sheet_YE'54 to pk_1" xfId="1382" xr:uid="{00000000-0005-0000-0000-00006F050000}"/>
    <cellStyle name="Normal 12" xfId="1383" xr:uid="{00000000-0005-0000-0000-000070050000}"/>
    <cellStyle name="Normal 12 2" xfId="1384" xr:uid="{00000000-0005-0000-0000-000071050000}"/>
    <cellStyle name="Normal 12 2 2" xfId="1385" xr:uid="{00000000-0005-0000-0000-000072050000}"/>
    <cellStyle name="Normal 12 2 2 2" xfId="1386" xr:uid="{00000000-0005-0000-0000-000073050000}"/>
    <cellStyle name="Normal 12 2 3" xfId="1387" xr:uid="{00000000-0005-0000-0000-000074050000}"/>
    <cellStyle name="Normal 12 2 4" xfId="1388" xr:uid="{00000000-0005-0000-0000-000075050000}"/>
    <cellStyle name="Normal 12 3" xfId="1389" xr:uid="{00000000-0005-0000-0000-000076050000}"/>
    <cellStyle name="Normal 12 3 2" xfId="1390" xr:uid="{00000000-0005-0000-0000-000077050000}"/>
    <cellStyle name="Normal 12 3 3" xfId="1391" xr:uid="{00000000-0005-0000-0000-000078050000}"/>
    <cellStyle name="Normal 12 4" xfId="1392" xr:uid="{00000000-0005-0000-0000-000079050000}"/>
    <cellStyle name="Normal 12 4 2" xfId="1393" xr:uid="{00000000-0005-0000-0000-00007A050000}"/>
    <cellStyle name="Normal 12 4 3" xfId="1394" xr:uid="{00000000-0005-0000-0000-00007B050000}"/>
    <cellStyle name="Normal 12 5" xfId="1395" xr:uid="{00000000-0005-0000-0000-00007C050000}"/>
    <cellStyle name="Normal 12 6" xfId="1396" xr:uid="{00000000-0005-0000-0000-00007D050000}"/>
    <cellStyle name="Normal 12_Patkl_Lead_Sheet_YE'54 to pk_1" xfId="1397" xr:uid="{00000000-0005-0000-0000-00007E050000}"/>
    <cellStyle name="Normal 13" xfId="1398" xr:uid="{00000000-0005-0000-0000-00007F050000}"/>
    <cellStyle name="Normal 13 2" xfId="1399" xr:uid="{00000000-0005-0000-0000-000080050000}"/>
    <cellStyle name="Normal 13 2 2" xfId="1400" xr:uid="{00000000-0005-0000-0000-000081050000}"/>
    <cellStyle name="Normal 13 2 3" xfId="1401" xr:uid="{00000000-0005-0000-0000-000082050000}"/>
    <cellStyle name="Normal 13 3" xfId="1402" xr:uid="{00000000-0005-0000-0000-000083050000}"/>
    <cellStyle name="Normal 13 3 2" xfId="1403" xr:uid="{00000000-0005-0000-0000-000084050000}"/>
    <cellStyle name="Normal 13 4" xfId="1404" xr:uid="{00000000-0005-0000-0000-000085050000}"/>
    <cellStyle name="Normal 14" xfId="1405" xr:uid="{00000000-0005-0000-0000-000086050000}"/>
    <cellStyle name="Normal 14 2" xfId="1406" xr:uid="{00000000-0005-0000-0000-000087050000}"/>
    <cellStyle name="Normal 14 2 2" xfId="1407" xr:uid="{00000000-0005-0000-0000-000088050000}"/>
    <cellStyle name="Normal 14 2 3" xfId="1408" xr:uid="{00000000-0005-0000-0000-000089050000}"/>
    <cellStyle name="Normal 14 3" xfId="1409" xr:uid="{00000000-0005-0000-0000-00008A050000}"/>
    <cellStyle name="Normal 14 4" xfId="1410" xr:uid="{00000000-0005-0000-0000-00008B050000}"/>
    <cellStyle name="Normal 15" xfId="1411" xr:uid="{00000000-0005-0000-0000-00008C050000}"/>
    <cellStyle name="Normal 15 2" xfId="1412" xr:uid="{00000000-0005-0000-0000-00008D050000}"/>
    <cellStyle name="Normal 15 2 2" xfId="1413" xr:uid="{00000000-0005-0000-0000-00008E050000}"/>
    <cellStyle name="Normal 15 2 2 2" xfId="1414" xr:uid="{00000000-0005-0000-0000-00008F050000}"/>
    <cellStyle name="Normal 15 2 3" xfId="1415" xr:uid="{00000000-0005-0000-0000-000090050000}"/>
    <cellStyle name="Normal 15 3" xfId="1416" xr:uid="{00000000-0005-0000-0000-000091050000}"/>
    <cellStyle name="Normal 15 3 2" xfId="1417" xr:uid="{00000000-0005-0000-0000-000092050000}"/>
    <cellStyle name="Normal 15 4" xfId="1418" xr:uid="{00000000-0005-0000-0000-000093050000}"/>
    <cellStyle name="Normal 16" xfId="1419" xr:uid="{00000000-0005-0000-0000-000094050000}"/>
    <cellStyle name="Normal 16 2" xfId="1420" xr:uid="{00000000-0005-0000-0000-000095050000}"/>
    <cellStyle name="Normal 16 2 2" xfId="1421" xr:uid="{00000000-0005-0000-0000-000096050000}"/>
    <cellStyle name="Normal 16 2 2 2" xfId="1422" xr:uid="{00000000-0005-0000-0000-000097050000}"/>
    <cellStyle name="Normal 16 2 3" xfId="1423" xr:uid="{00000000-0005-0000-0000-000098050000}"/>
    <cellStyle name="Normal 16 3" xfId="1424" xr:uid="{00000000-0005-0000-0000-000099050000}"/>
    <cellStyle name="Normal 16 3 2" xfId="1425" xr:uid="{00000000-0005-0000-0000-00009A050000}"/>
    <cellStyle name="Normal 16 4" xfId="1426" xr:uid="{00000000-0005-0000-0000-00009B050000}"/>
    <cellStyle name="Normal 17" xfId="1427" xr:uid="{00000000-0005-0000-0000-00009C050000}"/>
    <cellStyle name="Normal 17 2" xfId="1428" xr:uid="{00000000-0005-0000-0000-00009D050000}"/>
    <cellStyle name="Normal 17 2 2" xfId="1429" xr:uid="{00000000-0005-0000-0000-00009E050000}"/>
    <cellStyle name="Normal 17 2 2 2" xfId="1430" xr:uid="{00000000-0005-0000-0000-00009F050000}"/>
    <cellStyle name="Normal 17 2 3" xfId="1431" xr:uid="{00000000-0005-0000-0000-0000A0050000}"/>
    <cellStyle name="Normal 17 2 4" xfId="1432" xr:uid="{00000000-0005-0000-0000-0000A1050000}"/>
    <cellStyle name="Normal 17 3" xfId="1433" xr:uid="{00000000-0005-0000-0000-0000A2050000}"/>
    <cellStyle name="Normal 17 3 2" xfId="1434" xr:uid="{00000000-0005-0000-0000-0000A3050000}"/>
    <cellStyle name="Normal 17 4" xfId="1435" xr:uid="{00000000-0005-0000-0000-0000A4050000}"/>
    <cellStyle name="Normal 17 5" xfId="1436" xr:uid="{00000000-0005-0000-0000-0000A5050000}"/>
    <cellStyle name="Normal 18" xfId="1437" xr:uid="{00000000-0005-0000-0000-0000A6050000}"/>
    <cellStyle name="Normal 18 2" xfId="1438" xr:uid="{00000000-0005-0000-0000-0000A7050000}"/>
    <cellStyle name="Normal 18 2 2" xfId="1439" xr:uid="{00000000-0005-0000-0000-0000A8050000}"/>
    <cellStyle name="Normal 18 3" xfId="1440" xr:uid="{00000000-0005-0000-0000-0000A9050000}"/>
    <cellStyle name="Normal 18 3 2" xfId="1441" xr:uid="{00000000-0005-0000-0000-0000AA050000}"/>
    <cellStyle name="Normal 18 4" xfId="1442" xr:uid="{00000000-0005-0000-0000-0000AB050000}"/>
    <cellStyle name="Normal 19" xfId="1443" xr:uid="{00000000-0005-0000-0000-0000AC050000}"/>
    <cellStyle name="Normal 19 2" xfId="1444" xr:uid="{00000000-0005-0000-0000-0000AD050000}"/>
    <cellStyle name="Normal 19 2 2" xfId="1445" xr:uid="{00000000-0005-0000-0000-0000AE050000}"/>
    <cellStyle name="Normal 19 3" xfId="1446" xr:uid="{00000000-0005-0000-0000-0000AF050000}"/>
    <cellStyle name="Normal 19 3 2" xfId="1447" xr:uid="{00000000-0005-0000-0000-0000B0050000}"/>
    <cellStyle name="Normal 19 4" xfId="1448" xr:uid="{00000000-0005-0000-0000-0000B1050000}"/>
    <cellStyle name="Normal 19 5" xfId="1449" xr:uid="{00000000-0005-0000-0000-0000B2050000}"/>
    <cellStyle name="Normal 2" xfId="1450" xr:uid="{00000000-0005-0000-0000-0000B3050000}"/>
    <cellStyle name="Normal 2 10" xfId="1451" xr:uid="{00000000-0005-0000-0000-0000B4050000}"/>
    <cellStyle name="Normal 2 10 2" xfId="1452" xr:uid="{00000000-0005-0000-0000-0000B5050000}"/>
    <cellStyle name="Normal 2 11" xfId="1453" xr:uid="{00000000-0005-0000-0000-0000B6050000}"/>
    <cellStyle name="Normal 2 12" xfId="1454" xr:uid="{00000000-0005-0000-0000-0000B7050000}"/>
    <cellStyle name="Normal 2 14" xfId="1455" xr:uid="{00000000-0005-0000-0000-0000B8050000}"/>
    <cellStyle name="Normal 2 2" xfId="1456" xr:uid="{00000000-0005-0000-0000-0000B9050000}"/>
    <cellStyle name="Normal 2 2 10" xfId="1457" xr:uid="{00000000-0005-0000-0000-0000BA050000}"/>
    <cellStyle name="Normal 2 2 11" xfId="1458" xr:uid="{00000000-0005-0000-0000-0000BB050000}"/>
    <cellStyle name="Normal 2 2 2" xfId="1459" xr:uid="{00000000-0005-0000-0000-0000BC050000}"/>
    <cellStyle name="Normal 2 2 2 2" xfId="1460" xr:uid="{00000000-0005-0000-0000-0000BD050000}"/>
    <cellStyle name="Normal 2 2 2 2 2" xfId="1461" xr:uid="{00000000-0005-0000-0000-0000BE050000}"/>
    <cellStyle name="Normal 2 2 2 2 2 2" xfId="1462" xr:uid="{00000000-0005-0000-0000-0000BF050000}"/>
    <cellStyle name="Normal 2 2 2 2 2 3" xfId="1463" xr:uid="{00000000-0005-0000-0000-0000C0050000}"/>
    <cellStyle name="Normal 2 2 2 2 3" xfId="1464" xr:uid="{00000000-0005-0000-0000-0000C1050000}"/>
    <cellStyle name="Normal 2 2 2 2 3 2" xfId="1465" xr:uid="{00000000-0005-0000-0000-0000C2050000}"/>
    <cellStyle name="Normal 2 2 2 3" xfId="1466" xr:uid="{00000000-0005-0000-0000-0000C3050000}"/>
    <cellStyle name="Normal 2 2 2 3 2" xfId="1467" xr:uid="{00000000-0005-0000-0000-0000C4050000}"/>
    <cellStyle name="Normal 2 2 2 3 2 2" xfId="1468" xr:uid="{00000000-0005-0000-0000-0000C5050000}"/>
    <cellStyle name="Normal 2 2 2 3 3" xfId="1469" xr:uid="{00000000-0005-0000-0000-0000C6050000}"/>
    <cellStyle name="Normal 2 2 2 4" xfId="1470" xr:uid="{00000000-0005-0000-0000-0000C7050000}"/>
    <cellStyle name="Normal 2 2 2 4 2" xfId="1471" xr:uid="{00000000-0005-0000-0000-0000C8050000}"/>
    <cellStyle name="Normal 2 2 2 4 3" xfId="1472" xr:uid="{00000000-0005-0000-0000-0000C9050000}"/>
    <cellStyle name="Normal 2 2 2 4 4" xfId="1473" xr:uid="{00000000-0005-0000-0000-0000CA050000}"/>
    <cellStyle name="Normal 2 2 2 4 5" xfId="1474" xr:uid="{00000000-0005-0000-0000-0000CB050000}"/>
    <cellStyle name="Normal 2 2 2 5" xfId="1475" xr:uid="{00000000-0005-0000-0000-0000CC050000}"/>
    <cellStyle name="Normal 2 2 2 5 2" xfId="1476" xr:uid="{00000000-0005-0000-0000-0000CD050000}"/>
    <cellStyle name="Normal 2 2 2 6" xfId="1477" xr:uid="{00000000-0005-0000-0000-0000CE050000}"/>
    <cellStyle name="Normal 2 2 3" xfId="1478" xr:uid="{00000000-0005-0000-0000-0000CF050000}"/>
    <cellStyle name="Normal 2 2 3 2" xfId="1479" xr:uid="{00000000-0005-0000-0000-0000D0050000}"/>
    <cellStyle name="Normal 2 2 4" xfId="1480" xr:uid="{00000000-0005-0000-0000-0000D1050000}"/>
    <cellStyle name="Normal 2 2 4 2" xfId="1481" xr:uid="{00000000-0005-0000-0000-0000D2050000}"/>
    <cellStyle name="Normal 2 2 4 2 2" xfId="1482" xr:uid="{00000000-0005-0000-0000-0000D3050000}"/>
    <cellStyle name="Normal 2 2 4 2 2 2" xfId="1483" xr:uid="{00000000-0005-0000-0000-0000D4050000}"/>
    <cellStyle name="Normal 2 2 4 2 3" xfId="1484" xr:uid="{00000000-0005-0000-0000-0000D5050000}"/>
    <cellStyle name="Normal 2 2 4 3" xfId="1485" xr:uid="{00000000-0005-0000-0000-0000D6050000}"/>
    <cellStyle name="Normal 2 2 4 4" xfId="1486" xr:uid="{00000000-0005-0000-0000-0000D7050000}"/>
    <cellStyle name="Normal 2 2 5" xfId="1487" xr:uid="{00000000-0005-0000-0000-0000D8050000}"/>
    <cellStyle name="Normal 2 2 5 2" xfId="1488" xr:uid="{00000000-0005-0000-0000-0000D9050000}"/>
    <cellStyle name="Normal 2 2 6" xfId="1489" xr:uid="{00000000-0005-0000-0000-0000DA050000}"/>
    <cellStyle name="Normal 2 2 6 2" xfId="1490" xr:uid="{00000000-0005-0000-0000-0000DB050000}"/>
    <cellStyle name="Normal 2 2 7" xfId="1491" xr:uid="{00000000-0005-0000-0000-0000DC050000}"/>
    <cellStyle name="Normal 2 2 7 2" xfId="1492" xr:uid="{00000000-0005-0000-0000-0000DD050000}"/>
    <cellStyle name="Normal 2 2 8" xfId="1493" xr:uid="{00000000-0005-0000-0000-0000DE050000}"/>
    <cellStyle name="Normal 2 2 8 2" xfId="1494" xr:uid="{00000000-0005-0000-0000-0000DF050000}"/>
    <cellStyle name="Normal 2 2 8 2 2" xfId="1495" xr:uid="{00000000-0005-0000-0000-0000E0050000}"/>
    <cellStyle name="Normal 2 2 8 2 2 2" xfId="1496" xr:uid="{00000000-0005-0000-0000-0000E1050000}"/>
    <cellStyle name="Normal 2 2 8 3" xfId="1497" xr:uid="{00000000-0005-0000-0000-0000E2050000}"/>
    <cellStyle name="Normal 2 2 9" xfId="1498" xr:uid="{00000000-0005-0000-0000-0000E3050000}"/>
    <cellStyle name="Normal 2 2 9 2" xfId="1499" xr:uid="{00000000-0005-0000-0000-0000E4050000}"/>
    <cellStyle name="Normal 2 2_Sena_wp_Q1'10" xfId="1500" xr:uid="{00000000-0005-0000-0000-0000E5050000}"/>
    <cellStyle name="Normal 2 3" xfId="1501" xr:uid="{00000000-0005-0000-0000-0000E6050000}"/>
    <cellStyle name="Normal 2 3 10" xfId="1502" xr:uid="{00000000-0005-0000-0000-0000E7050000}"/>
    <cellStyle name="Normal 2 3 2" xfId="1503" xr:uid="{00000000-0005-0000-0000-0000E8050000}"/>
    <cellStyle name="Normal 2 3 2 2" xfId="1504" xr:uid="{00000000-0005-0000-0000-0000E9050000}"/>
    <cellStyle name="Normal 2 3 2 2 2" xfId="1505" xr:uid="{00000000-0005-0000-0000-0000EA050000}"/>
    <cellStyle name="Normal 2 3 2 2 3" xfId="1506" xr:uid="{00000000-0005-0000-0000-0000EB050000}"/>
    <cellStyle name="Normal 2 3 2 2 4" xfId="1507" xr:uid="{00000000-0005-0000-0000-0000EC050000}"/>
    <cellStyle name="Normal 2 3 2 3" xfId="1508" xr:uid="{00000000-0005-0000-0000-0000ED050000}"/>
    <cellStyle name="Normal 2 3 2_SNA_WP_Q1'54" xfId="1509" xr:uid="{00000000-0005-0000-0000-0000EE050000}"/>
    <cellStyle name="Normal 2 3 3" xfId="1510" xr:uid="{00000000-0005-0000-0000-0000EF050000}"/>
    <cellStyle name="Normal 2 3 3 2" xfId="1511" xr:uid="{00000000-0005-0000-0000-0000F0050000}"/>
    <cellStyle name="Normal 2 3 3 2 2" xfId="1512" xr:uid="{00000000-0005-0000-0000-0000F1050000}"/>
    <cellStyle name="Normal 2 3 3 3" xfId="1513" xr:uid="{00000000-0005-0000-0000-0000F2050000}"/>
    <cellStyle name="Normal 2 3 3 4" xfId="1514" xr:uid="{00000000-0005-0000-0000-0000F3050000}"/>
    <cellStyle name="Normal 2 3 4" xfId="1515" xr:uid="{00000000-0005-0000-0000-0000F4050000}"/>
    <cellStyle name="Normal 2 3 4 2" xfId="1516" xr:uid="{00000000-0005-0000-0000-0000F5050000}"/>
    <cellStyle name="Normal 2 3 5" xfId="1517" xr:uid="{00000000-0005-0000-0000-0000F6050000}"/>
    <cellStyle name="Normal 2 3 6" xfId="1518" xr:uid="{00000000-0005-0000-0000-0000F7050000}"/>
    <cellStyle name="Normal 2 3 7" xfId="1519" xr:uid="{00000000-0005-0000-0000-0000F8050000}"/>
    <cellStyle name="Normal 2 3 8" xfId="1520" xr:uid="{00000000-0005-0000-0000-0000F9050000}"/>
    <cellStyle name="Normal 2 3 9" xfId="1521" xr:uid="{00000000-0005-0000-0000-0000FA050000}"/>
    <cellStyle name="Normal 2 3_SNA_WP_Q1'54" xfId="1522" xr:uid="{00000000-0005-0000-0000-0000FB050000}"/>
    <cellStyle name="Normal 2 4" xfId="1523" xr:uid="{00000000-0005-0000-0000-0000FC050000}"/>
    <cellStyle name="Normal 2 4 2" xfId="1524" xr:uid="{00000000-0005-0000-0000-0000FD050000}"/>
    <cellStyle name="Normal 2 4 2 2" xfId="1525" xr:uid="{00000000-0005-0000-0000-0000FE050000}"/>
    <cellStyle name="Normal 2 4 2 3" xfId="1526" xr:uid="{00000000-0005-0000-0000-0000FF050000}"/>
    <cellStyle name="Normal 2 4 3" xfId="1527" xr:uid="{00000000-0005-0000-0000-000000060000}"/>
    <cellStyle name="Normal 2 4 3 2" xfId="1528" xr:uid="{00000000-0005-0000-0000-000001060000}"/>
    <cellStyle name="Normal 2 5" xfId="1529" xr:uid="{00000000-0005-0000-0000-000002060000}"/>
    <cellStyle name="Normal 2 5 2" xfId="1530" xr:uid="{00000000-0005-0000-0000-000003060000}"/>
    <cellStyle name="Normal 2 5 3" xfId="1531" xr:uid="{00000000-0005-0000-0000-000004060000}"/>
    <cellStyle name="Normal 2 6" xfId="1532" xr:uid="{00000000-0005-0000-0000-000005060000}"/>
    <cellStyle name="Normal 2 6 2" xfId="1533" xr:uid="{00000000-0005-0000-0000-000006060000}"/>
    <cellStyle name="Normal 2 7" xfId="1534" xr:uid="{00000000-0005-0000-0000-000007060000}"/>
    <cellStyle name="Normal 2 7 2" xfId="1535" xr:uid="{00000000-0005-0000-0000-000008060000}"/>
    <cellStyle name="Normal 2 7 2 2" xfId="1536" xr:uid="{00000000-0005-0000-0000-000009060000}"/>
    <cellStyle name="Normal 2 7 2 2 2" xfId="1537" xr:uid="{00000000-0005-0000-0000-00000A060000}"/>
    <cellStyle name="Normal 2 7 3" xfId="1538" xr:uid="{00000000-0005-0000-0000-00000B060000}"/>
    <cellStyle name="Normal 2 7 4" xfId="1539" xr:uid="{00000000-0005-0000-0000-00000C060000}"/>
    <cellStyle name="Normal 2 8" xfId="1540" xr:uid="{00000000-0005-0000-0000-00000D060000}"/>
    <cellStyle name="Normal 2 8 2" xfId="1541" xr:uid="{00000000-0005-0000-0000-00000E060000}"/>
    <cellStyle name="Normal 2 8 3" xfId="1542" xr:uid="{00000000-0005-0000-0000-00000F060000}"/>
    <cellStyle name="Normal 2 9" xfId="1543" xr:uid="{00000000-0005-0000-0000-000010060000}"/>
    <cellStyle name="Normal 2_50-09_AP_OP_CHQ-1" xfId="1544" xr:uid="{00000000-0005-0000-0000-000011060000}"/>
    <cellStyle name="Normal 20" xfId="1545" xr:uid="{00000000-0005-0000-0000-000012060000}"/>
    <cellStyle name="Normal 20 2" xfId="1546" xr:uid="{00000000-0005-0000-0000-000013060000}"/>
    <cellStyle name="Normal 20 2 2" xfId="1547" xr:uid="{00000000-0005-0000-0000-000014060000}"/>
    <cellStyle name="Normal 20 2 3" xfId="1548" xr:uid="{00000000-0005-0000-0000-000015060000}"/>
    <cellStyle name="Normal 20 3" xfId="1549" xr:uid="{00000000-0005-0000-0000-000016060000}"/>
    <cellStyle name="Normal 20 4" xfId="1550" xr:uid="{00000000-0005-0000-0000-000017060000}"/>
    <cellStyle name="Normal 21" xfId="1551" xr:uid="{00000000-0005-0000-0000-000018060000}"/>
    <cellStyle name="Normal 21 2" xfId="1552" xr:uid="{00000000-0005-0000-0000-000019060000}"/>
    <cellStyle name="Normal 21 2 2" xfId="1553" xr:uid="{00000000-0005-0000-0000-00001A060000}"/>
    <cellStyle name="Normal 21 3" xfId="1554" xr:uid="{00000000-0005-0000-0000-00001B060000}"/>
    <cellStyle name="Normal 21 4" xfId="1555" xr:uid="{00000000-0005-0000-0000-00001C060000}"/>
    <cellStyle name="Normal 22" xfId="1556" xr:uid="{00000000-0005-0000-0000-00001D060000}"/>
    <cellStyle name="Normal 22 2" xfId="1557" xr:uid="{00000000-0005-0000-0000-00001E060000}"/>
    <cellStyle name="Normal 22 2 2" xfId="1558" xr:uid="{00000000-0005-0000-0000-00001F060000}"/>
    <cellStyle name="Normal 22 3" xfId="1559" xr:uid="{00000000-0005-0000-0000-000020060000}"/>
    <cellStyle name="Normal 23" xfId="1560" xr:uid="{00000000-0005-0000-0000-000021060000}"/>
    <cellStyle name="Normal 23 2" xfId="1561" xr:uid="{00000000-0005-0000-0000-000022060000}"/>
    <cellStyle name="Normal 23 2 2" xfId="1562" xr:uid="{00000000-0005-0000-0000-000023060000}"/>
    <cellStyle name="Normal 23 3" xfId="1563" xr:uid="{00000000-0005-0000-0000-000024060000}"/>
    <cellStyle name="Normal 24" xfId="1564" xr:uid="{00000000-0005-0000-0000-000025060000}"/>
    <cellStyle name="Normal 24 2" xfId="1565" xr:uid="{00000000-0005-0000-0000-000026060000}"/>
    <cellStyle name="Normal 24 2 2" xfId="1566" xr:uid="{00000000-0005-0000-0000-000027060000}"/>
    <cellStyle name="Normal 24 3" xfId="1567" xr:uid="{00000000-0005-0000-0000-000028060000}"/>
    <cellStyle name="Normal 25" xfId="1568" xr:uid="{00000000-0005-0000-0000-000029060000}"/>
    <cellStyle name="Normal 25 2" xfId="1569" xr:uid="{00000000-0005-0000-0000-00002A060000}"/>
    <cellStyle name="Normal 25 3" xfId="1570" xr:uid="{00000000-0005-0000-0000-00002B060000}"/>
    <cellStyle name="Normal 26" xfId="1571" xr:uid="{00000000-0005-0000-0000-00002C060000}"/>
    <cellStyle name="Normal 26 2" xfId="1572" xr:uid="{00000000-0005-0000-0000-00002D060000}"/>
    <cellStyle name="Normal 27" xfId="1573" xr:uid="{00000000-0005-0000-0000-00002E060000}"/>
    <cellStyle name="Normal 28" xfId="1574" xr:uid="{00000000-0005-0000-0000-00002F060000}"/>
    <cellStyle name="Normal 29" xfId="1575" xr:uid="{00000000-0005-0000-0000-000030060000}"/>
    <cellStyle name="Normal 3" xfId="1576" xr:uid="{00000000-0005-0000-0000-000031060000}"/>
    <cellStyle name="Normal 3 2" xfId="1577" xr:uid="{00000000-0005-0000-0000-000032060000}"/>
    <cellStyle name="Normal 3 2 2" xfId="1578" xr:uid="{00000000-0005-0000-0000-000033060000}"/>
    <cellStyle name="Normal 3 2 2 2" xfId="1579" xr:uid="{00000000-0005-0000-0000-000034060000}"/>
    <cellStyle name="Normal 3 2 2 3" xfId="1580" xr:uid="{00000000-0005-0000-0000-000035060000}"/>
    <cellStyle name="Normal 3 2 3" xfId="1581" xr:uid="{00000000-0005-0000-0000-000036060000}"/>
    <cellStyle name="Normal 3 2 3 2" xfId="1582" xr:uid="{00000000-0005-0000-0000-000037060000}"/>
    <cellStyle name="Normal 3 2 3 3" xfId="1583" xr:uid="{00000000-0005-0000-0000-000038060000}"/>
    <cellStyle name="Normal 3 2 4" xfId="1584" xr:uid="{00000000-0005-0000-0000-000039060000}"/>
    <cellStyle name="Normal 3 2 4 2" xfId="1585" xr:uid="{00000000-0005-0000-0000-00003A060000}"/>
    <cellStyle name="Normal 3 2 4 3" xfId="1586" xr:uid="{00000000-0005-0000-0000-00003B060000}"/>
    <cellStyle name="Normal 3 2 5" xfId="1587" xr:uid="{00000000-0005-0000-0000-00003C060000}"/>
    <cellStyle name="Normal 3 2 5 2" xfId="1588" xr:uid="{00000000-0005-0000-0000-00003D060000}"/>
    <cellStyle name="Normal 3 2_Sena WP Q2'53 TAW" xfId="1589" xr:uid="{00000000-0005-0000-0000-00003E060000}"/>
    <cellStyle name="Normal 3 3" xfId="1590" xr:uid="{00000000-0005-0000-0000-00003F060000}"/>
    <cellStyle name="Normal 3 3 2" xfId="1591" xr:uid="{00000000-0005-0000-0000-000040060000}"/>
    <cellStyle name="Normal 3 3 2 2" xfId="1592" xr:uid="{00000000-0005-0000-0000-000041060000}"/>
    <cellStyle name="Normal 3 3 2 3" xfId="1593" xr:uid="{00000000-0005-0000-0000-000042060000}"/>
    <cellStyle name="Normal 3 3 3" xfId="1594" xr:uid="{00000000-0005-0000-0000-000043060000}"/>
    <cellStyle name="Normal 3 3 3 2" xfId="1595" xr:uid="{00000000-0005-0000-0000-000044060000}"/>
    <cellStyle name="Normal 3 3 4" xfId="1596" xr:uid="{00000000-0005-0000-0000-000045060000}"/>
    <cellStyle name="Normal 3 4" xfId="1597" xr:uid="{00000000-0005-0000-0000-000046060000}"/>
    <cellStyle name="Normal 3 4 2" xfId="1598" xr:uid="{00000000-0005-0000-0000-000047060000}"/>
    <cellStyle name="Normal 3 4 2 2" xfId="1599" xr:uid="{00000000-0005-0000-0000-000048060000}"/>
    <cellStyle name="Normal 3 4 3" xfId="1600" xr:uid="{00000000-0005-0000-0000-000049060000}"/>
    <cellStyle name="Normal 3 5" xfId="1601" xr:uid="{00000000-0005-0000-0000-00004A060000}"/>
    <cellStyle name="Normal 3 5 2" xfId="1602" xr:uid="{00000000-0005-0000-0000-00004B060000}"/>
    <cellStyle name="Normal 3 5 3" xfId="1603" xr:uid="{00000000-0005-0000-0000-00004C060000}"/>
    <cellStyle name="Normal 3 5 4" xfId="1604" xr:uid="{00000000-0005-0000-0000-00004D060000}"/>
    <cellStyle name="Normal 3 5 5" xfId="1605" xr:uid="{00000000-0005-0000-0000-00004E060000}"/>
    <cellStyle name="Normal 3 6" xfId="1606" xr:uid="{00000000-0005-0000-0000-00004F060000}"/>
    <cellStyle name="Normal 3 6 2" xfId="1607" xr:uid="{00000000-0005-0000-0000-000050060000}"/>
    <cellStyle name="Normal 3 6 3" xfId="1608" xr:uid="{00000000-0005-0000-0000-000051060000}"/>
    <cellStyle name="Normal 3 7" xfId="1609" xr:uid="{00000000-0005-0000-0000-000052060000}"/>
    <cellStyle name="Normal 3 8" xfId="1610" xr:uid="{00000000-0005-0000-0000-000053060000}"/>
    <cellStyle name="Normal 3_Book3" xfId="1611" xr:uid="{00000000-0005-0000-0000-000054060000}"/>
    <cellStyle name="Normal 30" xfId="1612" xr:uid="{00000000-0005-0000-0000-000055060000}"/>
    <cellStyle name="Normal 31" xfId="1613" xr:uid="{00000000-0005-0000-0000-000056060000}"/>
    <cellStyle name="Normal 32" xfId="1614" xr:uid="{00000000-0005-0000-0000-000057060000}"/>
    <cellStyle name="Normal 33" xfId="1615" xr:uid="{00000000-0005-0000-0000-000058060000}"/>
    <cellStyle name="Normal 34" xfId="2696" xr:uid="{00000000-0005-0000-0000-000059060000}"/>
    <cellStyle name="Normal 4" xfId="1616" xr:uid="{00000000-0005-0000-0000-00005A060000}"/>
    <cellStyle name="Normal 4 10" xfId="1617" xr:uid="{00000000-0005-0000-0000-00005B060000}"/>
    <cellStyle name="Normal 4 2" xfId="1618" xr:uid="{00000000-0005-0000-0000-00005C060000}"/>
    <cellStyle name="Normal 4 2 2" xfId="1619" xr:uid="{00000000-0005-0000-0000-00005D060000}"/>
    <cellStyle name="Normal 4 2 2 2" xfId="1620" xr:uid="{00000000-0005-0000-0000-00005E060000}"/>
    <cellStyle name="Normal 4 2 2 3" xfId="1621" xr:uid="{00000000-0005-0000-0000-00005F060000}"/>
    <cellStyle name="Normal 4 2 3" xfId="1622" xr:uid="{00000000-0005-0000-0000-000060060000}"/>
    <cellStyle name="Normal 4 2 3 2" xfId="1623" xr:uid="{00000000-0005-0000-0000-000061060000}"/>
    <cellStyle name="Normal 4 2 3 3" xfId="1624" xr:uid="{00000000-0005-0000-0000-000062060000}"/>
    <cellStyle name="Normal 4 2 3 4" xfId="1625" xr:uid="{00000000-0005-0000-0000-000063060000}"/>
    <cellStyle name="Normal 4 2 4" xfId="1626" xr:uid="{00000000-0005-0000-0000-000064060000}"/>
    <cellStyle name="Normal 4 2_Sena WP Q2'53 TAW" xfId="1627" xr:uid="{00000000-0005-0000-0000-000065060000}"/>
    <cellStyle name="Normal 4 3" xfId="1628" xr:uid="{00000000-0005-0000-0000-000066060000}"/>
    <cellStyle name="Normal 4 3 2" xfId="1629" xr:uid="{00000000-0005-0000-0000-000067060000}"/>
    <cellStyle name="Normal 4 3 3" xfId="1630" xr:uid="{00000000-0005-0000-0000-000068060000}"/>
    <cellStyle name="Normal 4 3 4" xfId="1631" xr:uid="{00000000-0005-0000-0000-000069060000}"/>
    <cellStyle name="Normal 4 4" xfId="1632" xr:uid="{00000000-0005-0000-0000-00006A060000}"/>
    <cellStyle name="Normal 4 4 2" xfId="1633" xr:uid="{00000000-0005-0000-0000-00006B060000}"/>
    <cellStyle name="Normal 4 4 3" xfId="1634" xr:uid="{00000000-0005-0000-0000-00006C060000}"/>
    <cellStyle name="Normal 4 4 4" xfId="1635" xr:uid="{00000000-0005-0000-0000-00006D060000}"/>
    <cellStyle name="Normal 4 5" xfId="1636" xr:uid="{00000000-0005-0000-0000-00006E060000}"/>
    <cellStyle name="Normal 4 5 2" xfId="1637" xr:uid="{00000000-0005-0000-0000-00006F060000}"/>
    <cellStyle name="Normal 4 5 3" xfId="1638" xr:uid="{00000000-0005-0000-0000-000070060000}"/>
    <cellStyle name="Normal 4 5 4" xfId="1639" xr:uid="{00000000-0005-0000-0000-000071060000}"/>
    <cellStyle name="Normal 4 6" xfId="1640" xr:uid="{00000000-0005-0000-0000-000072060000}"/>
    <cellStyle name="Normal 4 6 2" xfId="1641" xr:uid="{00000000-0005-0000-0000-000073060000}"/>
    <cellStyle name="Normal 4 7" xfId="1642" xr:uid="{00000000-0005-0000-0000-000074060000}"/>
    <cellStyle name="Normal 4 7 2" xfId="1643" xr:uid="{00000000-0005-0000-0000-000075060000}"/>
    <cellStyle name="Normal 4 8" xfId="1644" xr:uid="{00000000-0005-0000-0000-000076060000}"/>
    <cellStyle name="Normal 4 9" xfId="1645" xr:uid="{00000000-0005-0000-0000-000077060000}"/>
    <cellStyle name="Normal 4_Book2" xfId="1646" xr:uid="{00000000-0005-0000-0000-000078060000}"/>
    <cellStyle name="Normal 5" xfId="1647" xr:uid="{00000000-0005-0000-0000-000079060000}"/>
    <cellStyle name="Normal 5 2" xfId="1648" xr:uid="{00000000-0005-0000-0000-00007A060000}"/>
    <cellStyle name="Normal 5 2 2" xfId="1649" xr:uid="{00000000-0005-0000-0000-00007B060000}"/>
    <cellStyle name="Normal 5 2 2 2" xfId="1650" xr:uid="{00000000-0005-0000-0000-00007C060000}"/>
    <cellStyle name="Normal 5 2 2 2 2" xfId="1651" xr:uid="{00000000-0005-0000-0000-00007D060000}"/>
    <cellStyle name="Normal 5 2 2 3" xfId="1652" xr:uid="{00000000-0005-0000-0000-00007E060000}"/>
    <cellStyle name="Normal 5 2 3" xfId="1653" xr:uid="{00000000-0005-0000-0000-00007F060000}"/>
    <cellStyle name="Normal 5 3" xfId="1654" xr:uid="{00000000-0005-0000-0000-000080060000}"/>
    <cellStyle name="Normal 5 3 2" xfId="1655" xr:uid="{00000000-0005-0000-0000-000081060000}"/>
    <cellStyle name="Normal 5 3 2 2" xfId="1656" xr:uid="{00000000-0005-0000-0000-000082060000}"/>
    <cellStyle name="Normal 5 3 3" xfId="1657" xr:uid="{00000000-0005-0000-0000-000083060000}"/>
    <cellStyle name="Normal 5 4" xfId="1658" xr:uid="{00000000-0005-0000-0000-000084060000}"/>
    <cellStyle name="Normal 5 4 2" xfId="1659" xr:uid="{00000000-0005-0000-0000-000085060000}"/>
    <cellStyle name="Normal 5 4 3" xfId="1660" xr:uid="{00000000-0005-0000-0000-000086060000}"/>
    <cellStyle name="Normal 5 5" xfId="1661" xr:uid="{00000000-0005-0000-0000-000087060000}"/>
    <cellStyle name="Normal 5 5 2" xfId="1662" xr:uid="{00000000-0005-0000-0000-000088060000}"/>
    <cellStyle name="Normal 5 6" xfId="1663" xr:uid="{00000000-0005-0000-0000-000089060000}"/>
    <cellStyle name="Normal 5 6 2" xfId="1664" xr:uid="{00000000-0005-0000-0000-00008A060000}"/>
    <cellStyle name="Normal 5 7" xfId="1665" xr:uid="{00000000-0005-0000-0000-00008B060000}"/>
    <cellStyle name="Normal 5 8" xfId="1666" xr:uid="{00000000-0005-0000-0000-00008C060000}"/>
    <cellStyle name="Normal 5_Sena WP Q2'53 TAW" xfId="1667" xr:uid="{00000000-0005-0000-0000-00008D060000}"/>
    <cellStyle name="Normal 6" xfId="1668" xr:uid="{00000000-0005-0000-0000-00008E060000}"/>
    <cellStyle name="Normal 6 2" xfId="1669" xr:uid="{00000000-0005-0000-0000-00008F060000}"/>
    <cellStyle name="Normal 6 2 2" xfId="1670" xr:uid="{00000000-0005-0000-0000-000090060000}"/>
    <cellStyle name="Normal 6 2 2 2" xfId="1671" xr:uid="{00000000-0005-0000-0000-000091060000}"/>
    <cellStyle name="Normal 6 2 3" xfId="1672" xr:uid="{00000000-0005-0000-0000-000092060000}"/>
    <cellStyle name="Normal 6 2 3 2" xfId="1673" xr:uid="{00000000-0005-0000-0000-000093060000}"/>
    <cellStyle name="Normal 6 2 4" xfId="1674" xr:uid="{00000000-0005-0000-0000-000094060000}"/>
    <cellStyle name="Normal 6 3" xfId="1675" xr:uid="{00000000-0005-0000-0000-000095060000}"/>
    <cellStyle name="Normal 6 3 2" xfId="1676" xr:uid="{00000000-0005-0000-0000-000096060000}"/>
    <cellStyle name="Normal 6 4" xfId="1677" xr:uid="{00000000-0005-0000-0000-000097060000}"/>
    <cellStyle name="Normal 6 4 2" xfId="1678" xr:uid="{00000000-0005-0000-0000-000098060000}"/>
    <cellStyle name="Normal 6 5" xfId="1679" xr:uid="{00000000-0005-0000-0000-000099060000}"/>
    <cellStyle name="Normal 6 6" xfId="1680" xr:uid="{00000000-0005-0000-0000-00009A060000}"/>
    <cellStyle name="Normal 7" xfId="1681" xr:uid="{00000000-0005-0000-0000-00009B060000}"/>
    <cellStyle name="Normal 7 2" xfId="1682" xr:uid="{00000000-0005-0000-0000-00009C060000}"/>
    <cellStyle name="Normal 7 2 2" xfId="1683" xr:uid="{00000000-0005-0000-0000-00009D060000}"/>
    <cellStyle name="Normal 7 3" xfId="1684" xr:uid="{00000000-0005-0000-0000-00009E060000}"/>
    <cellStyle name="Normal 7 3 2" xfId="1685" xr:uid="{00000000-0005-0000-0000-00009F060000}"/>
    <cellStyle name="Normal 7 3 3" xfId="1686" xr:uid="{00000000-0005-0000-0000-0000A0060000}"/>
    <cellStyle name="Normal 7 4" xfId="1687" xr:uid="{00000000-0005-0000-0000-0000A1060000}"/>
    <cellStyle name="Normal 7 4 2" xfId="1688" xr:uid="{00000000-0005-0000-0000-0000A2060000}"/>
    <cellStyle name="Normal 7 4 3" xfId="1689" xr:uid="{00000000-0005-0000-0000-0000A3060000}"/>
    <cellStyle name="Normal 7 4 4" xfId="1690" xr:uid="{00000000-0005-0000-0000-0000A4060000}"/>
    <cellStyle name="Normal 7 4 5" xfId="1691" xr:uid="{00000000-0005-0000-0000-0000A5060000}"/>
    <cellStyle name="Normal 7 5" xfId="1692" xr:uid="{00000000-0005-0000-0000-0000A6060000}"/>
    <cellStyle name="Normal 7 5 2" xfId="1693" xr:uid="{00000000-0005-0000-0000-0000A7060000}"/>
    <cellStyle name="Normal 7 6" xfId="1694" xr:uid="{00000000-0005-0000-0000-0000A8060000}"/>
    <cellStyle name="Normal 7 7" xfId="1695" xr:uid="{00000000-0005-0000-0000-0000A9060000}"/>
    <cellStyle name="Normal 7 8" xfId="1696" xr:uid="{00000000-0005-0000-0000-0000AA060000}"/>
    <cellStyle name="Normal 8" xfId="1697" xr:uid="{00000000-0005-0000-0000-0000AB060000}"/>
    <cellStyle name="Normal 8 2" xfId="1698" xr:uid="{00000000-0005-0000-0000-0000AC060000}"/>
    <cellStyle name="Normal 8 2 2" xfId="1699" xr:uid="{00000000-0005-0000-0000-0000AD060000}"/>
    <cellStyle name="Normal 8 2 2 2" xfId="1700" xr:uid="{00000000-0005-0000-0000-0000AE060000}"/>
    <cellStyle name="Normal 8 2 3" xfId="1701" xr:uid="{00000000-0005-0000-0000-0000AF060000}"/>
    <cellStyle name="Normal 8 2 4" xfId="1702" xr:uid="{00000000-0005-0000-0000-0000B0060000}"/>
    <cellStyle name="Normal 8 3" xfId="1703" xr:uid="{00000000-0005-0000-0000-0000B1060000}"/>
    <cellStyle name="Normal 8 3 2" xfId="1704" xr:uid="{00000000-0005-0000-0000-0000B2060000}"/>
    <cellStyle name="Normal 8 3 3" xfId="1705" xr:uid="{00000000-0005-0000-0000-0000B3060000}"/>
    <cellStyle name="Normal 8 4" xfId="1706" xr:uid="{00000000-0005-0000-0000-0000B4060000}"/>
    <cellStyle name="Normal 8 4 2" xfId="1707" xr:uid="{00000000-0005-0000-0000-0000B5060000}"/>
    <cellStyle name="Normal 8 4 3" xfId="1708" xr:uid="{00000000-0005-0000-0000-0000B6060000}"/>
    <cellStyle name="Normal 8 4 4" xfId="1709" xr:uid="{00000000-0005-0000-0000-0000B7060000}"/>
    <cellStyle name="Normal 8 4 5" xfId="1710" xr:uid="{00000000-0005-0000-0000-0000B8060000}"/>
    <cellStyle name="Normal 8 5" xfId="1711" xr:uid="{00000000-0005-0000-0000-0000B9060000}"/>
    <cellStyle name="Normal 8 5 2" xfId="1712" xr:uid="{00000000-0005-0000-0000-0000BA060000}"/>
    <cellStyle name="Normal 8 6" xfId="1713" xr:uid="{00000000-0005-0000-0000-0000BB060000}"/>
    <cellStyle name="Normal 8 7" xfId="1714" xr:uid="{00000000-0005-0000-0000-0000BC060000}"/>
    <cellStyle name="Normal 9" xfId="1715" xr:uid="{00000000-0005-0000-0000-0000BD060000}"/>
    <cellStyle name="Normal 9 2" xfId="1716" xr:uid="{00000000-0005-0000-0000-0000BE060000}"/>
    <cellStyle name="Normal 9 2 2" xfId="1717" xr:uid="{00000000-0005-0000-0000-0000BF060000}"/>
    <cellStyle name="Normal 9 2 2 2" xfId="1718" xr:uid="{00000000-0005-0000-0000-0000C0060000}"/>
    <cellStyle name="Normal 9 2 3" xfId="1719" xr:uid="{00000000-0005-0000-0000-0000C1060000}"/>
    <cellStyle name="Normal 9 3" xfId="1720" xr:uid="{00000000-0005-0000-0000-0000C2060000}"/>
    <cellStyle name="Normal 9 3 2" xfId="1721" xr:uid="{00000000-0005-0000-0000-0000C3060000}"/>
    <cellStyle name="Normal 9 3 3" xfId="1722" xr:uid="{00000000-0005-0000-0000-0000C4060000}"/>
    <cellStyle name="Normal 9 3 4" xfId="1723" xr:uid="{00000000-0005-0000-0000-0000C5060000}"/>
    <cellStyle name="Normal 9 4" xfId="1724" xr:uid="{00000000-0005-0000-0000-0000C6060000}"/>
    <cellStyle name="Normal 9 4 2" xfId="1725" xr:uid="{00000000-0005-0000-0000-0000C7060000}"/>
    <cellStyle name="Normal 9 5" xfId="1726" xr:uid="{00000000-0005-0000-0000-0000C8060000}"/>
    <cellStyle name="Normal 9 6" xfId="1727" xr:uid="{00000000-0005-0000-0000-0000C9060000}"/>
    <cellStyle name="Normal_CET - Auditor" xfId="1728" xr:uid="{00000000-0005-0000-0000-0000CA060000}"/>
    <cellStyle name="Normal_CET&amp;E" xfId="1729" xr:uid="{00000000-0005-0000-0000-0000CB060000}"/>
    <cellStyle name="Note 2" xfId="1730" xr:uid="{00000000-0005-0000-0000-0000CC060000}"/>
    <cellStyle name="Note 2 2" xfId="1731" xr:uid="{00000000-0005-0000-0000-0000CD060000}"/>
    <cellStyle name="Note 2 2 2" xfId="1732" xr:uid="{00000000-0005-0000-0000-0000CE060000}"/>
    <cellStyle name="Note 2 2 2 2" xfId="1733" xr:uid="{00000000-0005-0000-0000-0000CF060000}"/>
    <cellStyle name="Note 2 2 3" xfId="1734" xr:uid="{00000000-0005-0000-0000-0000D0060000}"/>
    <cellStyle name="Note 2 2 4" xfId="1735" xr:uid="{00000000-0005-0000-0000-0000D1060000}"/>
    <cellStyle name="Note 2 3" xfId="1736" xr:uid="{00000000-0005-0000-0000-0000D2060000}"/>
    <cellStyle name="Note 2 3 2" xfId="1737" xr:uid="{00000000-0005-0000-0000-0000D3060000}"/>
    <cellStyle name="Note 2 3 3" xfId="1738" xr:uid="{00000000-0005-0000-0000-0000D4060000}"/>
    <cellStyle name="Note 2 4" xfId="1739" xr:uid="{00000000-0005-0000-0000-0000D5060000}"/>
    <cellStyle name="Note 2 4 2" xfId="1740" xr:uid="{00000000-0005-0000-0000-0000D6060000}"/>
    <cellStyle name="Note 2 5" xfId="1741" xr:uid="{00000000-0005-0000-0000-0000D7060000}"/>
    <cellStyle name="Note 3" xfId="1742" xr:uid="{00000000-0005-0000-0000-0000D8060000}"/>
    <cellStyle name="Note 3 2" xfId="1743" xr:uid="{00000000-0005-0000-0000-0000D9060000}"/>
    <cellStyle name="Note 3 2 2" xfId="1744" xr:uid="{00000000-0005-0000-0000-0000DA060000}"/>
    <cellStyle name="Note 3 3" xfId="1745" xr:uid="{00000000-0005-0000-0000-0000DB060000}"/>
    <cellStyle name="Note 4" xfId="1746" xr:uid="{00000000-0005-0000-0000-0000DC060000}"/>
    <cellStyle name="Note 4 2" xfId="1747" xr:uid="{00000000-0005-0000-0000-0000DD060000}"/>
    <cellStyle name="Note 4 2 2" xfId="1748" xr:uid="{00000000-0005-0000-0000-0000DE060000}"/>
    <cellStyle name="Note 4 3" xfId="1749" xr:uid="{00000000-0005-0000-0000-0000DF060000}"/>
    <cellStyle name="Note 5" xfId="1750" xr:uid="{00000000-0005-0000-0000-0000E0060000}"/>
    <cellStyle name="Note 5 2" xfId="1751" xr:uid="{00000000-0005-0000-0000-0000E1060000}"/>
    <cellStyle name="Note 5 2 2" xfId="1752" xr:uid="{00000000-0005-0000-0000-0000E2060000}"/>
    <cellStyle name="Note 6 2" xfId="1753" xr:uid="{00000000-0005-0000-0000-0000E3060000}"/>
    <cellStyle name="Note 6 2 2" xfId="1754" xr:uid="{00000000-0005-0000-0000-0000E4060000}"/>
    <cellStyle name="Note 7 2" xfId="1755" xr:uid="{00000000-0005-0000-0000-0000E5060000}"/>
    <cellStyle name="Note 7 2 2" xfId="1756" xr:uid="{00000000-0005-0000-0000-0000E6060000}"/>
    <cellStyle name="oft Excel]_x000d__x000a_Comment=The open=/f lines load custom functions into the Paste Function list._x000d__x000a_Maximized=3_x000d__x000a_Basics=1_x000d__x000a_A" xfId="1757" xr:uid="{00000000-0005-0000-0000-0000E7060000}"/>
    <cellStyle name="oft Excel]_x000d__x000a_Comment=The open=/f lines load custom functions into the Paste Function list._x000d__x000a_Maximized=3_x000d__x000a_Basics=1_x000d__x000a_A 2" xfId="1758" xr:uid="{00000000-0005-0000-0000-0000E8060000}"/>
    <cellStyle name="oft Excel]_x000d__x000a_Comment=The open=/f lines load custom functions into the Paste Function list._x000d__x000a_Maximized=3_x000d__x000a_Basics=1_x000d__x000a_A 2 2" xfId="1759" xr:uid="{00000000-0005-0000-0000-0000E9060000}"/>
    <cellStyle name="oft Excel]_x000d__x000a_Comment=The open=/f lines load custom functions into the Paste Function list._x000d__x000a_Maximized=3_x000d__x000a_Basics=1_x000d__x000a_A 2 3" xfId="1760" xr:uid="{00000000-0005-0000-0000-0000EA060000}"/>
    <cellStyle name="oft Excel]_x000d__x000a_Comment=The open=/f lines load custom functions into the Paste Function list._x000d__x000a_Maximized=3_x000d__x000a_Basics=1_x000d__x000a_A 2 4" xfId="1761" xr:uid="{00000000-0005-0000-0000-0000EB060000}"/>
    <cellStyle name="oft Excel]_x000d__x000a_Comment=The open=/f lines load custom functions into the Paste Function list._x000d__x000a_Maximized=3_x000d__x000a_Basics=1_x000d__x000a_A 3" xfId="1762" xr:uid="{00000000-0005-0000-0000-0000EC060000}"/>
    <cellStyle name="oft Excel]_x000d__x000a_Comment=The open=/f lines load custom functions into the Paste Function list._x000d__x000a_Maximized=3_x000d__x000a_Basics=1_x000d__x000a_A 3 2" xfId="1763" xr:uid="{00000000-0005-0000-0000-0000ED060000}"/>
    <cellStyle name="oft Excel]_x000d__x000a_Comment=The open=/f lines load custom functions into the Paste Function list._x000d__x000a_Maximized=3_x000d__x000a_Basics=1_x000d__x000a_A 4" xfId="1764" xr:uid="{00000000-0005-0000-0000-0000EE060000}"/>
    <cellStyle name="oft Excel]_x000d__x000a_Comment=The open=/f lines load custom functions into the Paste Function list._x000d__x000a_Maximized=3_x000d__x000a_Basics=1_x000d__x000a_A 4 2" xfId="1765" xr:uid="{00000000-0005-0000-0000-0000EF060000}"/>
    <cellStyle name="oft Excel]_x000d__x000a_Comment=The open=/f lines load custom functions into the Paste Function list._x000d__x000a_Maximized=3_x000d__x000a_Basics=1_x000d__x000a_A 5" xfId="1766" xr:uid="{00000000-0005-0000-0000-0000F0060000}"/>
    <cellStyle name="oft Excel]_x000d__x000a_Comment=The open=/f lines load custom functions into the Paste Function list._x000d__x000a_Maximized=3_x000d__x000a_Basics=1_x000d__x000a_A 5 2" xfId="1767" xr:uid="{00000000-0005-0000-0000-0000F1060000}"/>
    <cellStyle name="oft Excel]_x000d__x000a_Comment=The open=/f lines load custom functions into the Paste Function list._x000d__x000a_Maximized=3_x000d__x000a_Basics=1_x000d__x000a_A 6" xfId="1768" xr:uid="{00000000-0005-0000-0000-0000F2060000}"/>
    <cellStyle name="oft Excel]_x000d__x000a_Comment=The open=/f lines load custom functions into the Paste Function list._x000d__x000a_Maximized=3_x000d__x000a_Basics=1_x000d__x000a_A 7" xfId="1769" xr:uid="{00000000-0005-0000-0000-0000F3060000}"/>
    <cellStyle name="oft Excel]_x000d__x000a_Comment=The open=/f lines load custom functions into the Paste Function list._x000d__x000a_Maximized=3_x000d__x000a_Basics=1_x000d__x000a_A 8" xfId="1770" xr:uid="{00000000-0005-0000-0000-0000F4060000}"/>
    <cellStyle name="oft Excel]_x000d__x000a_Comment=The open=/f lines load custom functions into the Paste Function list._x000d__x000a_Maximized=3_x000d__x000a_Basics=1_x000d__x000a_A 9" xfId="1771" xr:uid="{00000000-0005-0000-0000-0000F5060000}"/>
    <cellStyle name="oft Excel]_x005f_x000d__x000a_Comment=The open=/f lines load custom functions into the Paste Function list._x005f_x000d__x000a_Maximized=3_x005f_x000d__x000a_Basics=1_x005f_x000d__x000a_A" xfId="1772" xr:uid="{00000000-0005-0000-0000-0000F6060000}"/>
    <cellStyle name="Output 2" xfId="1773" xr:uid="{00000000-0005-0000-0000-0000F7060000}"/>
    <cellStyle name="Output 2 2" xfId="1774" xr:uid="{00000000-0005-0000-0000-0000F8060000}"/>
    <cellStyle name="Output 2 2 2" xfId="1775" xr:uid="{00000000-0005-0000-0000-0000F9060000}"/>
    <cellStyle name="Output 3" xfId="1776" xr:uid="{00000000-0005-0000-0000-0000FA060000}"/>
    <cellStyle name="Output 3 2" xfId="1777" xr:uid="{00000000-0005-0000-0000-0000FB060000}"/>
    <cellStyle name="Output 4" xfId="1778" xr:uid="{00000000-0005-0000-0000-0000FC060000}"/>
    <cellStyle name="Output 4 2" xfId="1779" xr:uid="{00000000-0005-0000-0000-0000FD060000}"/>
    <cellStyle name="Output 5" xfId="1780" xr:uid="{00000000-0005-0000-0000-0000FE060000}"/>
    <cellStyle name="Output 5 2" xfId="1781" xr:uid="{00000000-0005-0000-0000-0000FF060000}"/>
    <cellStyle name="Output 6" xfId="1782" xr:uid="{00000000-0005-0000-0000-000000070000}"/>
    <cellStyle name="Output 6 2" xfId="1783" xr:uid="{00000000-0005-0000-0000-000001070000}"/>
    <cellStyle name="Output 7" xfId="1784" xr:uid="{00000000-0005-0000-0000-000002070000}"/>
    <cellStyle name="Output 7 2" xfId="1785" xr:uid="{00000000-0005-0000-0000-000003070000}"/>
    <cellStyle name="Output Line Items" xfId="1786" xr:uid="{00000000-0005-0000-0000-000004070000}"/>
    <cellStyle name="Percent [2]" xfId="1787" xr:uid="{00000000-0005-0000-0000-000005070000}"/>
    <cellStyle name="Percent [2] 2" xfId="1788" xr:uid="{00000000-0005-0000-0000-000006070000}"/>
    <cellStyle name="Percent [2] 2 2" xfId="1789" xr:uid="{00000000-0005-0000-0000-000007070000}"/>
    <cellStyle name="Percent [2] 2 3" xfId="1790" xr:uid="{00000000-0005-0000-0000-000008070000}"/>
    <cellStyle name="Percent [2] 3" xfId="1791" xr:uid="{00000000-0005-0000-0000-000009070000}"/>
    <cellStyle name="Percent [2] 4" xfId="1792" xr:uid="{00000000-0005-0000-0000-00000A070000}"/>
    <cellStyle name="Percent [2] 5" xfId="1793" xr:uid="{00000000-0005-0000-0000-00000B070000}"/>
    <cellStyle name="Percent [2] 6" xfId="1794" xr:uid="{00000000-0005-0000-0000-00000C070000}"/>
    <cellStyle name="Percent [2] 7" xfId="1795" xr:uid="{00000000-0005-0000-0000-00000D070000}"/>
    <cellStyle name="Percent 10" xfId="1796" xr:uid="{00000000-0005-0000-0000-00000E070000}"/>
    <cellStyle name="Percent 10 2" xfId="1797" xr:uid="{00000000-0005-0000-0000-00000F070000}"/>
    <cellStyle name="Percent 10 3" xfId="1798" xr:uid="{00000000-0005-0000-0000-000010070000}"/>
    <cellStyle name="Percent 11" xfId="1799" xr:uid="{00000000-0005-0000-0000-000011070000}"/>
    <cellStyle name="Percent 11 2" xfId="1800" xr:uid="{00000000-0005-0000-0000-000012070000}"/>
    <cellStyle name="Percent 12" xfId="1801" xr:uid="{00000000-0005-0000-0000-000013070000}"/>
    <cellStyle name="Percent 12 2" xfId="1802" xr:uid="{00000000-0005-0000-0000-000014070000}"/>
    <cellStyle name="Percent 2" xfId="1803" xr:uid="{00000000-0005-0000-0000-000015070000}"/>
    <cellStyle name="Percent 2 10" xfId="1804" xr:uid="{00000000-0005-0000-0000-000016070000}"/>
    <cellStyle name="Percent 2 11" xfId="1805" xr:uid="{00000000-0005-0000-0000-000017070000}"/>
    <cellStyle name="Percent 2 12" xfId="1806" xr:uid="{00000000-0005-0000-0000-000018070000}"/>
    <cellStyle name="Percent 2 2" xfId="1807" xr:uid="{00000000-0005-0000-0000-000019070000}"/>
    <cellStyle name="Percent 2 2 2" xfId="1808" xr:uid="{00000000-0005-0000-0000-00001A070000}"/>
    <cellStyle name="Percent 2 2 2 2" xfId="1809" xr:uid="{00000000-0005-0000-0000-00001B070000}"/>
    <cellStyle name="Percent 2 2 2 2 2" xfId="1810" xr:uid="{00000000-0005-0000-0000-00001C070000}"/>
    <cellStyle name="Percent 2 2 2 2 3" xfId="1811" xr:uid="{00000000-0005-0000-0000-00001D070000}"/>
    <cellStyle name="Percent 2 2 2 3" xfId="1812" xr:uid="{00000000-0005-0000-0000-00001E070000}"/>
    <cellStyle name="Percent 2 2 2 4" xfId="1813" xr:uid="{00000000-0005-0000-0000-00001F070000}"/>
    <cellStyle name="Percent 2 2 3" xfId="1814" xr:uid="{00000000-0005-0000-0000-000020070000}"/>
    <cellStyle name="Percent 2 2 3 2" xfId="1815" xr:uid="{00000000-0005-0000-0000-000021070000}"/>
    <cellStyle name="Percent 2 2 3 2 2" xfId="1816" xr:uid="{00000000-0005-0000-0000-000022070000}"/>
    <cellStyle name="Percent 2 2 3 3" xfId="1817" xr:uid="{00000000-0005-0000-0000-000023070000}"/>
    <cellStyle name="Percent 2 2 4" xfId="1818" xr:uid="{00000000-0005-0000-0000-000024070000}"/>
    <cellStyle name="Percent 2 2 4 2" xfId="1819" xr:uid="{00000000-0005-0000-0000-000025070000}"/>
    <cellStyle name="Percent 2 2 4 2 2" xfId="1820" xr:uid="{00000000-0005-0000-0000-000026070000}"/>
    <cellStyle name="Percent 2 2 4 3" xfId="1821" xr:uid="{00000000-0005-0000-0000-000027070000}"/>
    <cellStyle name="Percent 2 2 4 4" xfId="1822" xr:uid="{00000000-0005-0000-0000-000028070000}"/>
    <cellStyle name="Percent 2 2 4 5" xfId="1823" xr:uid="{00000000-0005-0000-0000-000029070000}"/>
    <cellStyle name="Percent 2 2 5" xfId="1824" xr:uid="{00000000-0005-0000-0000-00002A070000}"/>
    <cellStyle name="Percent 2 2 5 2" xfId="1825" xr:uid="{00000000-0005-0000-0000-00002B070000}"/>
    <cellStyle name="Percent 2 2 6" xfId="1826" xr:uid="{00000000-0005-0000-0000-00002C070000}"/>
    <cellStyle name="Percent 2 3" xfId="1827" xr:uid="{00000000-0005-0000-0000-00002D070000}"/>
    <cellStyle name="Percent 2 3 2" xfId="1828" xr:uid="{00000000-0005-0000-0000-00002E070000}"/>
    <cellStyle name="Percent 2 3 2 2" xfId="1829" xr:uid="{00000000-0005-0000-0000-00002F070000}"/>
    <cellStyle name="Percent 2 3 2 2 2" xfId="1830" xr:uid="{00000000-0005-0000-0000-000030070000}"/>
    <cellStyle name="Percent 2 3 2 3" xfId="1831" xr:uid="{00000000-0005-0000-0000-000031070000}"/>
    <cellStyle name="Percent 2 3 2 4" xfId="1832" xr:uid="{00000000-0005-0000-0000-000032070000}"/>
    <cellStyle name="Percent 2 3 3" xfId="1833" xr:uid="{00000000-0005-0000-0000-000033070000}"/>
    <cellStyle name="Percent 2 3 3 2" xfId="1834" xr:uid="{00000000-0005-0000-0000-000034070000}"/>
    <cellStyle name="Percent 2 3 3 3" xfId="1835" xr:uid="{00000000-0005-0000-0000-000035070000}"/>
    <cellStyle name="Percent 2 3 4" xfId="1836" xr:uid="{00000000-0005-0000-0000-000036070000}"/>
    <cellStyle name="Percent 2 4" xfId="1837" xr:uid="{00000000-0005-0000-0000-000037070000}"/>
    <cellStyle name="Percent 2 4 2" xfId="1838" xr:uid="{00000000-0005-0000-0000-000038070000}"/>
    <cellStyle name="Percent 2 4 2 2" xfId="1839" xr:uid="{00000000-0005-0000-0000-000039070000}"/>
    <cellStyle name="Percent 2 4 2 2 2" xfId="1840" xr:uid="{00000000-0005-0000-0000-00003A070000}"/>
    <cellStyle name="Percent 2 4 2 3" xfId="1841" xr:uid="{00000000-0005-0000-0000-00003B070000}"/>
    <cellStyle name="Percent 2 4 2 4" xfId="1842" xr:uid="{00000000-0005-0000-0000-00003C070000}"/>
    <cellStyle name="Percent 2 4 2 5" xfId="1843" xr:uid="{00000000-0005-0000-0000-00003D070000}"/>
    <cellStyle name="Percent 2 4 3" xfId="1844" xr:uid="{00000000-0005-0000-0000-00003E070000}"/>
    <cellStyle name="Percent 2 4 4" xfId="1845" xr:uid="{00000000-0005-0000-0000-00003F070000}"/>
    <cellStyle name="Percent 2 4 5" xfId="1846" xr:uid="{00000000-0005-0000-0000-000040070000}"/>
    <cellStyle name="Percent 2 4 6" xfId="1847" xr:uid="{00000000-0005-0000-0000-000041070000}"/>
    <cellStyle name="Percent 2 5" xfId="1848" xr:uid="{00000000-0005-0000-0000-000042070000}"/>
    <cellStyle name="Percent 2 5 2" xfId="1849" xr:uid="{00000000-0005-0000-0000-000043070000}"/>
    <cellStyle name="Percent 2 5 3" xfId="1850" xr:uid="{00000000-0005-0000-0000-000044070000}"/>
    <cellStyle name="Percent 2 6" xfId="1851" xr:uid="{00000000-0005-0000-0000-000045070000}"/>
    <cellStyle name="Percent 2 6 2" xfId="1852" xr:uid="{00000000-0005-0000-0000-000046070000}"/>
    <cellStyle name="Percent 2 6 3" xfId="1853" xr:uid="{00000000-0005-0000-0000-000047070000}"/>
    <cellStyle name="Percent 2 7" xfId="1854" xr:uid="{00000000-0005-0000-0000-000048070000}"/>
    <cellStyle name="Percent 2 7 2" xfId="1855" xr:uid="{00000000-0005-0000-0000-000049070000}"/>
    <cellStyle name="Percent 2 8" xfId="1856" xr:uid="{00000000-0005-0000-0000-00004A070000}"/>
    <cellStyle name="Percent 2 8 2" xfId="1857" xr:uid="{00000000-0005-0000-0000-00004B070000}"/>
    <cellStyle name="Percent 2 9" xfId="1858" xr:uid="{00000000-0005-0000-0000-00004C070000}"/>
    <cellStyle name="Percent 2 9 2" xfId="1859" xr:uid="{00000000-0005-0000-0000-00004D070000}"/>
    <cellStyle name="Percent 3" xfId="1860" xr:uid="{00000000-0005-0000-0000-00004E070000}"/>
    <cellStyle name="Percent 3 2" xfId="1861" xr:uid="{00000000-0005-0000-0000-00004F070000}"/>
    <cellStyle name="Percent 3 2 2" xfId="1862" xr:uid="{00000000-0005-0000-0000-000050070000}"/>
    <cellStyle name="Percent 3 2 2 2" xfId="1863" xr:uid="{00000000-0005-0000-0000-000051070000}"/>
    <cellStyle name="Percent 3 2 2 3" xfId="1864" xr:uid="{00000000-0005-0000-0000-000052070000}"/>
    <cellStyle name="Percent 3 2 3" xfId="1865" xr:uid="{00000000-0005-0000-0000-000053070000}"/>
    <cellStyle name="Percent 3 2 3 2" xfId="1866" xr:uid="{00000000-0005-0000-0000-000054070000}"/>
    <cellStyle name="Percent 3 2 3 3" xfId="1867" xr:uid="{00000000-0005-0000-0000-000055070000}"/>
    <cellStyle name="Percent 3 2 4" xfId="1868" xr:uid="{00000000-0005-0000-0000-000056070000}"/>
    <cellStyle name="Percent 3 2 5" xfId="1869" xr:uid="{00000000-0005-0000-0000-000057070000}"/>
    <cellStyle name="Percent 3 3" xfId="1870" xr:uid="{00000000-0005-0000-0000-000058070000}"/>
    <cellStyle name="Percent 3 3 2" xfId="1871" xr:uid="{00000000-0005-0000-0000-000059070000}"/>
    <cellStyle name="Percent 3 3 2 2" xfId="1872" xr:uid="{00000000-0005-0000-0000-00005A070000}"/>
    <cellStyle name="Percent 3 3 3" xfId="1873" xr:uid="{00000000-0005-0000-0000-00005B070000}"/>
    <cellStyle name="Percent 3 3 4" xfId="1874" xr:uid="{00000000-0005-0000-0000-00005C070000}"/>
    <cellStyle name="Percent 3 4" xfId="1875" xr:uid="{00000000-0005-0000-0000-00005D070000}"/>
    <cellStyle name="Percent 3 4 2" xfId="1876" xr:uid="{00000000-0005-0000-0000-00005E070000}"/>
    <cellStyle name="Percent 3 4 2 2" xfId="1877" xr:uid="{00000000-0005-0000-0000-00005F070000}"/>
    <cellStyle name="Percent 3 4 3" xfId="1878" xr:uid="{00000000-0005-0000-0000-000060070000}"/>
    <cellStyle name="Percent 3 5" xfId="1879" xr:uid="{00000000-0005-0000-0000-000061070000}"/>
    <cellStyle name="Percent 3 5 2" xfId="1880" xr:uid="{00000000-0005-0000-0000-000062070000}"/>
    <cellStyle name="Percent 3 5 3" xfId="1881" xr:uid="{00000000-0005-0000-0000-000063070000}"/>
    <cellStyle name="Percent 3 6" xfId="1882" xr:uid="{00000000-0005-0000-0000-000064070000}"/>
    <cellStyle name="Percent 3 6 2" xfId="1883" xr:uid="{00000000-0005-0000-0000-000065070000}"/>
    <cellStyle name="Percent 3 6 3" xfId="1884" xr:uid="{00000000-0005-0000-0000-000066070000}"/>
    <cellStyle name="Percent 3 6 4" xfId="1885" xr:uid="{00000000-0005-0000-0000-000067070000}"/>
    <cellStyle name="Percent 3 6 5" xfId="1886" xr:uid="{00000000-0005-0000-0000-000068070000}"/>
    <cellStyle name="Percent 3 7" xfId="1887" xr:uid="{00000000-0005-0000-0000-000069070000}"/>
    <cellStyle name="Percent 3 7 2" xfId="1888" xr:uid="{00000000-0005-0000-0000-00006A070000}"/>
    <cellStyle name="Percent 3 8" xfId="1889" xr:uid="{00000000-0005-0000-0000-00006B070000}"/>
    <cellStyle name="Percent 3 9" xfId="1890" xr:uid="{00000000-0005-0000-0000-00006C070000}"/>
    <cellStyle name="Percent 4" xfId="1891" xr:uid="{00000000-0005-0000-0000-00006D070000}"/>
    <cellStyle name="Percent 4 2" xfId="1892" xr:uid="{00000000-0005-0000-0000-00006E070000}"/>
    <cellStyle name="Percent 4 2 2" xfId="1893" xr:uid="{00000000-0005-0000-0000-00006F070000}"/>
    <cellStyle name="Percent 4 2 3" xfId="1894" xr:uid="{00000000-0005-0000-0000-000070070000}"/>
    <cellStyle name="Percent 4 3" xfId="1895" xr:uid="{00000000-0005-0000-0000-000071070000}"/>
    <cellStyle name="Percent 4 3 2" xfId="1896" xr:uid="{00000000-0005-0000-0000-000072070000}"/>
    <cellStyle name="Percent 4 4" xfId="1897" xr:uid="{00000000-0005-0000-0000-000073070000}"/>
    <cellStyle name="Percent 4 4 2" xfId="1898" xr:uid="{00000000-0005-0000-0000-000074070000}"/>
    <cellStyle name="Percent 4 4 3" xfId="1899" xr:uid="{00000000-0005-0000-0000-000075070000}"/>
    <cellStyle name="Percent 4 5" xfId="1900" xr:uid="{00000000-0005-0000-0000-000076070000}"/>
    <cellStyle name="Percent 4 6" xfId="1901" xr:uid="{00000000-0005-0000-0000-000077070000}"/>
    <cellStyle name="Percent 5" xfId="1902" xr:uid="{00000000-0005-0000-0000-000078070000}"/>
    <cellStyle name="Percent 5 2" xfId="1903" xr:uid="{00000000-0005-0000-0000-000079070000}"/>
    <cellStyle name="Percent 5 2 2" xfId="1904" xr:uid="{00000000-0005-0000-0000-00007A070000}"/>
    <cellStyle name="Percent 5 2 2 2" xfId="1905" xr:uid="{00000000-0005-0000-0000-00007B070000}"/>
    <cellStyle name="Percent 5 2 3" xfId="1906" xr:uid="{00000000-0005-0000-0000-00007C070000}"/>
    <cellStyle name="Percent 5 3" xfId="1907" xr:uid="{00000000-0005-0000-0000-00007D070000}"/>
    <cellStyle name="Percent 5 3 2" xfId="1908" xr:uid="{00000000-0005-0000-0000-00007E070000}"/>
    <cellStyle name="Percent 5 3 3" xfId="1909" xr:uid="{00000000-0005-0000-0000-00007F070000}"/>
    <cellStyle name="Percent 5 4" xfId="1910" xr:uid="{00000000-0005-0000-0000-000080070000}"/>
    <cellStyle name="Percent 5 4 2" xfId="1911" xr:uid="{00000000-0005-0000-0000-000081070000}"/>
    <cellStyle name="Percent 5 4 3" xfId="1912" xr:uid="{00000000-0005-0000-0000-000082070000}"/>
    <cellStyle name="Percent 5 5" xfId="1913" xr:uid="{00000000-0005-0000-0000-000083070000}"/>
    <cellStyle name="Percent 5 6" xfId="1914" xr:uid="{00000000-0005-0000-0000-000084070000}"/>
    <cellStyle name="Percent 5 7" xfId="1915" xr:uid="{00000000-0005-0000-0000-000085070000}"/>
    <cellStyle name="Percent 6" xfId="1916" xr:uid="{00000000-0005-0000-0000-000086070000}"/>
    <cellStyle name="Percent 6 2" xfId="1917" xr:uid="{00000000-0005-0000-0000-000087070000}"/>
    <cellStyle name="Percent 6 2 2" xfId="1918" xr:uid="{00000000-0005-0000-0000-000088070000}"/>
    <cellStyle name="Percent 6 2 3" xfId="1919" xr:uid="{00000000-0005-0000-0000-000089070000}"/>
    <cellStyle name="Percent 6 3" xfId="1920" xr:uid="{00000000-0005-0000-0000-00008A070000}"/>
    <cellStyle name="Percent 6 3 2" xfId="1921" xr:uid="{00000000-0005-0000-0000-00008B070000}"/>
    <cellStyle name="Percent 6 3 3" xfId="1922" xr:uid="{00000000-0005-0000-0000-00008C070000}"/>
    <cellStyle name="Percent 6 3 4" xfId="1923" xr:uid="{00000000-0005-0000-0000-00008D070000}"/>
    <cellStyle name="Percent 6 4" xfId="1924" xr:uid="{00000000-0005-0000-0000-00008E070000}"/>
    <cellStyle name="Percent 6 5" xfId="1925" xr:uid="{00000000-0005-0000-0000-00008F070000}"/>
    <cellStyle name="Percent 6 6" xfId="1926" xr:uid="{00000000-0005-0000-0000-000090070000}"/>
    <cellStyle name="Percent 6 7" xfId="1927" xr:uid="{00000000-0005-0000-0000-000091070000}"/>
    <cellStyle name="Percent 7" xfId="1928" xr:uid="{00000000-0005-0000-0000-000092070000}"/>
    <cellStyle name="Percent 7 2" xfId="1929" xr:uid="{00000000-0005-0000-0000-000093070000}"/>
    <cellStyle name="Percent 7 2 2" xfId="1930" xr:uid="{00000000-0005-0000-0000-000094070000}"/>
    <cellStyle name="Percent 7 3" xfId="1931" xr:uid="{00000000-0005-0000-0000-000095070000}"/>
    <cellStyle name="Percent 7 3 2" xfId="1932" xr:uid="{00000000-0005-0000-0000-000096070000}"/>
    <cellStyle name="Percent 7 4" xfId="1933" xr:uid="{00000000-0005-0000-0000-000097070000}"/>
    <cellStyle name="Percent 7 5" xfId="1934" xr:uid="{00000000-0005-0000-0000-000098070000}"/>
    <cellStyle name="Percent 8" xfId="1935" xr:uid="{00000000-0005-0000-0000-000099070000}"/>
    <cellStyle name="Percent 8 2" xfId="1936" xr:uid="{00000000-0005-0000-0000-00009A070000}"/>
    <cellStyle name="Percent 8 2 2" xfId="1937" xr:uid="{00000000-0005-0000-0000-00009B070000}"/>
    <cellStyle name="Percent 8 2 3" xfId="1938" xr:uid="{00000000-0005-0000-0000-00009C070000}"/>
    <cellStyle name="Percent 8 3" xfId="1939" xr:uid="{00000000-0005-0000-0000-00009D070000}"/>
    <cellStyle name="Percent 8 4" xfId="1940" xr:uid="{00000000-0005-0000-0000-00009E070000}"/>
    <cellStyle name="Percent 9" xfId="1941" xr:uid="{00000000-0005-0000-0000-00009F070000}"/>
    <cellStyle name="Percent 9 2" xfId="1942" xr:uid="{00000000-0005-0000-0000-0000A0070000}"/>
    <cellStyle name="Percent 9 2 2" xfId="1943" xr:uid="{00000000-0005-0000-0000-0000A1070000}"/>
    <cellStyle name="Percent 9 2 3" xfId="1944" xr:uid="{00000000-0005-0000-0000-0000A2070000}"/>
    <cellStyle name="Percent 9 3" xfId="1945" xr:uid="{00000000-0005-0000-0000-0000A3070000}"/>
    <cellStyle name="Percent 9 3 2" xfId="1946" xr:uid="{00000000-0005-0000-0000-0000A4070000}"/>
    <cellStyle name="Percent 9 4" xfId="1947" xr:uid="{00000000-0005-0000-0000-0000A5070000}"/>
    <cellStyle name="Percent 9 5" xfId="1948" xr:uid="{00000000-0005-0000-0000-0000A6070000}"/>
    <cellStyle name="PSChar" xfId="1949" xr:uid="{00000000-0005-0000-0000-0000A7070000}"/>
    <cellStyle name="PSChar 2" xfId="1950" xr:uid="{00000000-0005-0000-0000-0000A8070000}"/>
    <cellStyle name="PSInt" xfId="1951" xr:uid="{00000000-0005-0000-0000-0000A9070000}"/>
    <cellStyle name="pwstyle" xfId="1952" xr:uid="{00000000-0005-0000-0000-0000AA070000}"/>
    <cellStyle name="Quantity" xfId="1953" xr:uid="{00000000-0005-0000-0000-0000AB070000}"/>
    <cellStyle name="Quantity 2" xfId="1954" xr:uid="{00000000-0005-0000-0000-0000AC070000}"/>
    <cellStyle name="Quantity 2 2" xfId="1955" xr:uid="{00000000-0005-0000-0000-0000AD070000}"/>
    <cellStyle name="Quantity 3" xfId="1956" xr:uid="{00000000-0005-0000-0000-0000AE070000}"/>
    <cellStyle name="Quantity 4" xfId="1957" xr:uid="{00000000-0005-0000-0000-0000AF070000}"/>
    <cellStyle name="Quantity 5" xfId="1958" xr:uid="{00000000-0005-0000-0000-0000B0070000}"/>
    <cellStyle name="Quantity 6" xfId="1959" xr:uid="{00000000-0005-0000-0000-0000B1070000}"/>
    <cellStyle name="Quantity 7" xfId="1960" xr:uid="{00000000-0005-0000-0000-0000B2070000}"/>
    <cellStyle name="R00A" xfId="1961" xr:uid="{00000000-0005-0000-0000-0000B3070000}"/>
    <cellStyle name="R00B" xfId="1962" xr:uid="{00000000-0005-0000-0000-0000B4070000}"/>
    <cellStyle name="R00L" xfId="1963" xr:uid="{00000000-0005-0000-0000-0000B5070000}"/>
    <cellStyle name="R01A" xfId="1964" xr:uid="{00000000-0005-0000-0000-0000B6070000}"/>
    <cellStyle name="R01B" xfId="1965" xr:uid="{00000000-0005-0000-0000-0000B7070000}"/>
    <cellStyle name="R01H" xfId="1966" xr:uid="{00000000-0005-0000-0000-0000B8070000}"/>
    <cellStyle name="R01L" xfId="1967" xr:uid="{00000000-0005-0000-0000-0000B9070000}"/>
    <cellStyle name="R02A" xfId="1968" xr:uid="{00000000-0005-0000-0000-0000BA070000}"/>
    <cellStyle name="R02B" xfId="1969" xr:uid="{00000000-0005-0000-0000-0000BB070000}"/>
    <cellStyle name="R02H" xfId="1970" xr:uid="{00000000-0005-0000-0000-0000BC070000}"/>
    <cellStyle name="R02L" xfId="1971" xr:uid="{00000000-0005-0000-0000-0000BD070000}"/>
    <cellStyle name="R03A" xfId="1972" xr:uid="{00000000-0005-0000-0000-0000BE070000}"/>
    <cellStyle name="R03B" xfId="1973" xr:uid="{00000000-0005-0000-0000-0000BF070000}"/>
    <cellStyle name="R03H" xfId="1974" xr:uid="{00000000-0005-0000-0000-0000C0070000}"/>
    <cellStyle name="R03L" xfId="1975" xr:uid="{00000000-0005-0000-0000-0000C1070000}"/>
    <cellStyle name="R04A" xfId="1976" xr:uid="{00000000-0005-0000-0000-0000C2070000}"/>
    <cellStyle name="R04B" xfId="1977" xr:uid="{00000000-0005-0000-0000-0000C3070000}"/>
    <cellStyle name="R04H" xfId="1978" xr:uid="{00000000-0005-0000-0000-0000C4070000}"/>
    <cellStyle name="R04L" xfId="1979" xr:uid="{00000000-0005-0000-0000-0000C5070000}"/>
    <cellStyle name="R05A" xfId="1980" xr:uid="{00000000-0005-0000-0000-0000C6070000}"/>
    <cellStyle name="R05B" xfId="1981" xr:uid="{00000000-0005-0000-0000-0000C7070000}"/>
    <cellStyle name="R05H" xfId="1982" xr:uid="{00000000-0005-0000-0000-0000C8070000}"/>
    <cellStyle name="R05L" xfId="1983" xr:uid="{00000000-0005-0000-0000-0000C9070000}"/>
    <cellStyle name="R06A" xfId="1984" xr:uid="{00000000-0005-0000-0000-0000CA070000}"/>
    <cellStyle name="R06B" xfId="1985" xr:uid="{00000000-0005-0000-0000-0000CB070000}"/>
    <cellStyle name="R06H" xfId="1986" xr:uid="{00000000-0005-0000-0000-0000CC070000}"/>
    <cellStyle name="R06L" xfId="1987" xr:uid="{00000000-0005-0000-0000-0000CD070000}"/>
    <cellStyle name="R07A" xfId="1988" xr:uid="{00000000-0005-0000-0000-0000CE070000}"/>
    <cellStyle name="R07B" xfId="1989" xr:uid="{00000000-0005-0000-0000-0000CF070000}"/>
    <cellStyle name="R07H" xfId="1990" xr:uid="{00000000-0005-0000-0000-0000D0070000}"/>
    <cellStyle name="R07L" xfId="1991" xr:uid="{00000000-0005-0000-0000-0000D1070000}"/>
    <cellStyle name="SAPBEXaggData" xfId="1992" xr:uid="{00000000-0005-0000-0000-0000D2070000}"/>
    <cellStyle name="SAPBEXaggItem" xfId="1993" xr:uid="{00000000-0005-0000-0000-0000D3070000}"/>
    <cellStyle name="SAPBEXaggItemX" xfId="1994" xr:uid="{00000000-0005-0000-0000-0000D4070000}"/>
    <cellStyle name="SAPBEXchaText" xfId="1995" xr:uid="{00000000-0005-0000-0000-0000D5070000}"/>
    <cellStyle name="SAPBEXchaText 2" xfId="1996" xr:uid="{00000000-0005-0000-0000-0000D6070000}"/>
    <cellStyle name="SAPBEXfilterDrill" xfId="1997" xr:uid="{00000000-0005-0000-0000-0000D7070000}"/>
    <cellStyle name="SAPBEXfilterDrill 2" xfId="1998" xr:uid="{00000000-0005-0000-0000-0000D8070000}"/>
    <cellStyle name="SAPBEXfilterItem" xfId="1999" xr:uid="{00000000-0005-0000-0000-0000D9070000}"/>
    <cellStyle name="SAPBEXheaderItem" xfId="2000" xr:uid="{00000000-0005-0000-0000-0000DA070000}"/>
    <cellStyle name="SAPBEXheaderItem 2" xfId="2001" xr:uid="{00000000-0005-0000-0000-0000DB070000}"/>
    <cellStyle name="SAPBEXheaderText" xfId="2002" xr:uid="{00000000-0005-0000-0000-0000DC070000}"/>
    <cellStyle name="SAPBEXheaderText 2" xfId="2003" xr:uid="{00000000-0005-0000-0000-0000DD070000}"/>
    <cellStyle name="SAPBEXHLevel0" xfId="2004" xr:uid="{00000000-0005-0000-0000-0000DE070000}"/>
    <cellStyle name="SAPBEXHLevel1" xfId="2005" xr:uid="{00000000-0005-0000-0000-0000DF070000}"/>
    <cellStyle name="SAPBEXHLevel2" xfId="2006" xr:uid="{00000000-0005-0000-0000-0000E0070000}"/>
    <cellStyle name="SAPBEXHLevel3" xfId="2007" xr:uid="{00000000-0005-0000-0000-0000E1070000}"/>
    <cellStyle name="SAPBEXresItem" xfId="2008" xr:uid="{00000000-0005-0000-0000-0000E2070000}"/>
    <cellStyle name="SAPBEXstdData" xfId="2009" xr:uid="{00000000-0005-0000-0000-0000E3070000}"/>
    <cellStyle name="SAPBEXstdData 2" xfId="2010" xr:uid="{00000000-0005-0000-0000-0000E4070000}"/>
    <cellStyle name="SAPBEXstdDataEmph" xfId="2011" xr:uid="{00000000-0005-0000-0000-0000E5070000}"/>
    <cellStyle name="SAPBEXstdItem" xfId="2012" xr:uid="{00000000-0005-0000-0000-0000E6070000}"/>
    <cellStyle name="SAPBEXstdItem 2" xfId="2013" xr:uid="{00000000-0005-0000-0000-0000E7070000}"/>
    <cellStyle name="SAPBEXstdItemX" xfId="2014" xr:uid="{00000000-0005-0000-0000-0000E8070000}"/>
    <cellStyle name="SAPBEXstdItemX 2" xfId="2015" xr:uid="{00000000-0005-0000-0000-0000E9070000}"/>
    <cellStyle name="SAPBEXtitle" xfId="2016" xr:uid="{00000000-0005-0000-0000-0000EA070000}"/>
    <cellStyle name="SAPBEXtitle 2" xfId="2017" xr:uid="{00000000-0005-0000-0000-0000EB070000}"/>
    <cellStyle name="SAPBEXundefined" xfId="2018" xr:uid="{00000000-0005-0000-0000-0000EC070000}"/>
    <cellStyle name="SAPBEXundefined 2" xfId="2019" xr:uid="{00000000-0005-0000-0000-0000ED070000}"/>
    <cellStyle name="Standard_B11" xfId="2020" xr:uid="{00000000-0005-0000-0000-0000EE070000}"/>
    <cellStyle name="Style 1" xfId="2021" xr:uid="{00000000-0005-0000-0000-0000EF070000}"/>
    <cellStyle name="SubTotal" xfId="2022" xr:uid="{00000000-0005-0000-0000-0000F0070000}"/>
    <cellStyle name="thaif1" xfId="2023" xr:uid="{00000000-0005-0000-0000-0000F1070000}"/>
    <cellStyle name="thaif1 2" xfId="2024" xr:uid="{00000000-0005-0000-0000-0000F2070000}"/>
    <cellStyle name="Title 2" xfId="2025" xr:uid="{00000000-0005-0000-0000-0000F3070000}"/>
    <cellStyle name="Title 2 2" xfId="2026" xr:uid="{00000000-0005-0000-0000-0000F4070000}"/>
    <cellStyle name="Title 2 2 2" xfId="2027" xr:uid="{00000000-0005-0000-0000-0000F5070000}"/>
    <cellStyle name="Title 3" xfId="2028" xr:uid="{00000000-0005-0000-0000-0000F6070000}"/>
    <cellStyle name="Title 3 2" xfId="2029" xr:uid="{00000000-0005-0000-0000-0000F7070000}"/>
    <cellStyle name="Title 4" xfId="2030" xr:uid="{00000000-0005-0000-0000-0000F8070000}"/>
    <cellStyle name="Title 4 2" xfId="2031" xr:uid="{00000000-0005-0000-0000-0000F9070000}"/>
    <cellStyle name="Title 5 2" xfId="2032" xr:uid="{00000000-0005-0000-0000-0000FA070000}"/>
    <cellStyle name="Title 6 2" xfId="2033" xr:uid="{00000000-0005-0000-0000-0000FB070000}"/>
    <cellStyle name="Title 7 2" xfId="2034" xr:uid="{00000000-0005-0000-0000-0000FC070000}"/>
    <cellStyle name="Total 2" xfId="2035" xr:uid="{00000000-0005-0000-0000-0000FD070000}"/>
    <cellStyle name="Total 2 2" xfId="2036" xr:uid="{00000000-0005-0000-0000-0000FE070000}"/>
    <cellStyle name="Total 2 2 2" xfId="2037" xr:uid="{00000000-0005-0000-0000-0000FF070000}"/>
    <cellStyle name="Total 3" xfId="2038" xr:uid="{00000000-0005-0000-0000-000000080000}"/>
    <cellStyle name="Total 3 2" xfId="2039" xr:uid="{00000000-0005-0000-0000-000001080000}"/>
    <cellStyle name="Total 4" xfId="2040" xr:uid="{00000000-0005-0000-0000-000002080000}"/>
    <cellStyle name="Total 4 2" xfId="2041" xr:uid="{00000000-0005-0000-0000-000003080000}"/>
    <cellStyle name="Total 5" xfId="2042" xr:uid="{00000000-0005-0000-0000-000004080000}"/>
    <cellStyle name="Total 5 2" xfId="2043" xr:uid="{00000000-0005-0000-0000-000005080000}"/>
    <cellStyle name="Total 6" xfId="2044" xr:uid="{00000000-0005-0000-0000-000006080000}"/>
    <cellStyle name="Total 6 2" xfId="2045" xr:uid="{00000000-0005-0000-0000-000007080000}"/>
    <cellStyle name="Total 7" xfId="2046" xr:uid="{00000000-0005-0000-0000-000008080000}"/>
    <cellStyle name="Total 7 2" xfId="2047" xr:uid="{00000000-0005-0000-0000-000009080000}"/>
    <cellStyle name="Tusental (0)_pldt" xfId="2048" xr:uid="{00000000-0005-0000-0000-00000A080000}"/>
    <cellStyle name="Tusental_pldt" xfId="2049" xr:uid="{00000000-0005-0000-0000-00000B080000}"/>
    <cellStyle name="Valuta (0)_pldt" xfId="2050" xr:uid="{00000000-0005-0000-0000-00000C080000}"/>
    <cellStyle name="Valuta_pldt" xfId="2051" xr:uid="{00000000-0005-0000-0000-00000D080000}"/>
    <cellStyle name="Warning Text 2" xfId="2052" xr:uid="{00000000-0005-0000-0000-00000E080000}"/>
    <cellStyle name="Warning Text 2 2" xfId="2053" xr:uid="{00000000-0005-0000-0000-00000F080000}"/>
    <cellStyle name="Warning Text 2 2 2" xfId="2054" xr:uid="{00000000-0005-0000-0000-000010080000}"/>
    <cellStyle name="Warning Text 3" xfId="2055" xr:uid="{00000000-0005-0000-0000-000011080000}"/>
    <cellStyle name="Warning Text 3 2" xfId="2056" xr:uid="{00000000-0005-0000-0000-000012080000}"/>
    <cellStyle name="Warning Text 4" xfId="2057" xr:uid="{00000000-0005-0000-0000-000013080000}"/>
    <cellStyle name="Warning Text 4 2" xfId="2058" xr:uid="{00000000-0005-0000-0000-000014080000}"/>
    <cellStyle name="Warning Text 5" xfId="2059" xr:uid="{00000000-0005-0000-0000-000015080000}"/>
    <cellStyle name="Warning Text 5 2" xfId="2060" xr:uid="{00000000-0005-0000-0000-000016080000}"/>
    <cellStyle name="Warning Text 6" xfId="2061" xr:uid="{00000000-0005-0000-0000-000017080000}"/>
    <cellStyle name="Warning Text 6 2" xfId="2062" xr:uid="{00000000-0005-0000-0000-000018080000}"/>
    <cellStyle name="Warning Text 7" xfId="2063" xr:uid="{00000000-0005-0000-0000-000019080000}"/>
    <cellStyle name="Warning Text 7 2" xfId="2064" xr:uid="{00000000-0005-0000-0000-00001A080000}"/>
    <cellStyle name="Wไhrung [0]_35ERI8T2gbIEMixb4v26icuOo" xfId="2065" xr:uid="{00000000-0005-0000-0000-00001B080000}"/>
    <cellStyle name="Wไhrung_35ERI8T2gbIEMixb4v26icuOo" xfId="2066" xr:uid="{00000000-0005-0000-0000-00001C080000}"/>
    <cellStyle name="การคำนวณ 2" xfId="2067" xr:uid="{00000000-0005-0000-0000-00001D080000}"/>
    <cellStyle name="การคำนวณ 2 2" xfId="2068" xr:uid="{00000000-0005-0000-0000-00001E080000}"/>
    <cellStyle name="การคำนวณ 3" xfId="2069" xr:uid="{00000000-0005-0000-0000-00001F080000}"/>
    <cellStyle name="ข้อความเตือน 2" xfId="2070" xr:uid="{00000000-0005-0000-0000-000020080000}"/>
    <cellStyle name="ข้อความเตือน 2 2" xfId="2071" xr:uid="{00000000-0005-0000-0000-000021080000}"/>
    <cellStyle name="ข้อความเตือน 3" xfId="2072" xr:uid="{00000000-0005-0000-0000-000022080000}"/>
    <cellStyle name="ข้อความอธิบาย 2" xfId="2073" xr:uid="{00000000-0005-0000-0000-000023080000}"/>
    <cellStyle name="ข้อความอธิบาย 2 2" xfId="2074" xr:uid="{00000000-0005-0000-0000-000024080000}"/>
    <cellStyle name="ข้อความอธิบาย 3" xfId="2075" xr:uid="{00000000-0005-0000-0000-000025080000}"/>
    <cellStyle name="เครื่องหมายจุลภาค [0]_Excel_MD97DL" xfId="2076" xr:uid="{00000000-0005-0000-0000-000026080000}"/>
    <cellStyle name="เครื่องหมายจุลภาค 10" xfId="2077" xr:uid="{00000000-0005-0000-0000-000027080000}"/>
    <cellStyle name="เครื่องหมายจุลภาค 10 2" xfId="2078" xr:uid="{00000000-0005-0000-0000-000028080000}"/>
    <cellStyle name="เครื่องหมายจุลภาค 10 2 2" xfId="2079" xr:uid="{00000000-0005-0000-0000-000029080000}"/>
    <cellStyle name="เครื่องหมายจุลภาค 10 2 2 2" xfId="2080" xr:uid="{00000000-0005-0000-0000-00002A080000}"/>
    <cellStyle name="เครื่องหมายจุลภาค 10 2 2 3" xfId="2081" xr:uid="{00000000-0005-0000-0000-00002B080000}"/>
    <cellStyle name="เครื่องหมายจุลภาค 10 2 3" xfId="2082" xr:uid="{00000000-0005-0000-0000-00002C080000}"/>
    <cellStyle name="เครื่องหมายจุลภาค 10 2 4" xfId="2083" xr:uid="{00000000-0005-0000-0000-00002D080000}"/>
    <cellStyle name="เครื่องหมายจุลภาค 10 2 5" xfId="2084" xr:uid="{00000000-0005-0000-0000-00002E080000}"/>
    <cellStyle name="เครื่องหมายจุลภาค 10 3" xfId="2085" xr:uid="{00000000-0005-0000-0000-00002F080000}"/>
    <cellStyle name="เครื่องหมายจุลภาค 10 3 2" xfId="2086" xr:uid="{00000000-0005-0000-0000-000030080000}"/>
    <cellStyle name="เครื่องหมายจุลภาค 10 3 3" xfId="2087" xr:uid="{00000000-0005-0000-0000-000031080000}"/>
    <cellStyle name="เครื่องหมายจุลภาค 10 4" xfId="2088" xr:uid="{00000000-0005-0000-0000-000032080000}"/>
    <cellStyle name="เครื่องหมายจุลภาค 10 5" xfId="2089" xr:uid="{00000000-0005-0000-0000-000033080000}"/>
    <cellStyle name="เครื่องหมายจุลภาค 11" xfId="2090" xr:uid="{00000000-0005-0000-0000-000034080000}"/>
    <cellStyle name="เครื่องหมายจุลภาค 11 2" xfId="2091" xr:uid="{00000000-0005-0000-0000-000035080000}"/>
    <cellStyle name="เครื่องหมายจุลภาค 11 2 2" xfId="2092" xr:uid="{00000000-0005-0000-0000-000036080000}"/>
    <cellStyle name="เครื่องหมายจุลภาค 11 2 2 2" xfId="2093" xr:uid="{00000000-0005-0000-0000-000037080000}"/>
    <cellStyle name="เครื่องหมายจุลภาค 11 2 3" xfId="2094" xr:uid="{00000000-0005-0000-0000-000038080000}"/>
    <cellStyle name="เครื่องหมายจุลภาค 11 2 4" xfId="2095" xr:uid="{00000000-0005-0000-0000-000039080000}"/>
    <cellStyle name="เครื่องหมายจุลภาค 11 3" xfId="2096" xr:uid="{00000000-0005-0000-0000-00003A080000}"/>
    <cellStyle name="เครื่องหมายจุลภาค 11 3 2" xfId="2097" xr:uid="{00000000-0005-0000-0000-00003B080000}"/>
    <cellStyle name="เครื่องหมายจุลภาค 11 4" xfId="2098" xr:uid="{00000000-0005-0000-0000-00003C080000}"/>
    <cellStyle name="เครื่องหมายจุลภาค 12" xfId="2099" xr:uid="{00000000-0005-0000-0000-00003D080000}"/>
    <cellStyle name="เครื่องหมายจุลภาค 12 2" xfId="2100" xr:uid="{00000000-0005-0000-0000-00003E080000}"/>
    <cellStyle name="เครื่องหมายจุลภาค 12 2 2" xfId="2101" xr:uid="{00000000-0005-0000-0000-00003F080000}"/>
    <cellStyle name="เครื่องหมายจุลภาค 12 3" xfId="2102" xr:uid="{00000000-0005-0000-0000-000040080000}"/>
    <cellStyle name="เครื่องหมายจุลภาค 12 4" xfId="2103" xr:uid="{00000000-0005-0000-0000-000041080000}"/>
    <cellStyle name="เครื่องหมายจุลภาค 13" xfId="2104" xr:uid="{00000000-0005-0000-0000-000042080000}"/>
    <cellStyle name="เครื่องหมายจุลภาค 13 2" xfId="2105" xr:uid="{00000000-0005-0000-0000-000043080000}"/>
    <cellStyle name="เครื่องหมายจุลภาค 13 2 2" xfId="2106" xr:uid="{00000000-0005-0000-0000-000044080000}"/>
    <cellStyle name="เครื่องหมายจุลภาค 14" xfId="2107" xr:uid="{00000000-0005-0000-0000-000045080000}"/>
    <cellStyle name="เครื่องหมายจุลภาค 14 2" xfId="2108" xr:uid="{00000000-0005-0000-0000-000046080000}"/>
    <cellStyle name="เครื่องหมายจุลภาค 14 2 2" xfId="2109" xr:uid="{00000000-0005-0000-0000-000047080000}"/>
    <cellStyle name="เครื่องหมายจุลภาค 14 3" xfId="2110" xr:uid="{00000000-0005-0000-0000-000048080000}"/>
    <cellStyle name="เครื่องหมายจุลภาค 14 4" xfId="2111" xr:uid="{00000000-0005-0000-0000-000049080000}"/>
    <cellStyle name="เครื่องหมายจุลภาค 15" xfId="2112" xr:uid="{00000000-0005-0000-0000-00004A080000}"/>
    <cellStyle name="เครื่องหมายจุลภาค 15 2" xfId="2113" xr:uid="{00000000-0005-0000-0000-00004B080000}"/>
    <cellStyle name="เครื่องหมายจุลภาค 15 3" xfId="2114" xr:uid="{00000000-0005-0000-0000-00004C080000}"/>
    <cellStyle name="เครื่องหมายจุลภาค 15 4" xfId="2115" xr:uid="{00000000-0005-0000-0000-00004D080000}"/>
    <cellStyle name="เครื่องหมายจุลภาค 16" xfId="2116" xr:uid="{00000000-0005-0000-0000-00004E080000}"/>
    <cellStyle name="เครื่องหมายจุลภาค 16 2" xfId="2117" xr:uid="{00000000-0005-0000-0000-00004F080000}"/>
    <cellStyle name="เครื่องหมายจุลภาค 2" xfId="2118" xr:uid="{00000000-0005-0000-0000-000050080000}"/>
    <cellStyle name="เครื่องหมายจุลภาค 2 2" xfId="2119" xr:uid="{00000000-0005-0000-0000-000051080000}"/>
    <cellStyle name="เครื่องหมายจุลภาค 2 2 2" xfId="2120" xr:uid="{00000000-0005-0000-0000-000052080000}"/>
    <cellStyle name="เครื่องหมายจุลภาค 2 2 2 2" xfId="2121" xr:uid="{00000000-0005-0000-0000-000053080000}"/>
    <cellStyle name="เครื่องหมายจุลภาค 2 2 2 2 2" xfId="2122" xr:uid="{00000000-0005-0000-0000-000054080000}"/>
    <cellStyle name="เครื่องหมายจุลภาค 2 2 2 2 2 2" xfId="2123" xr:uid="{00000000-0005-0000-0000-000055080000}"/>
    <cellStyle name="เครื่องหมายจุลภาค 2 2 2 2 2 2 2" xfId="2124" xr:uid="{00000000-0005-0000-0000-000056080000}"/>
    <cellStyle name="เครื่องหมายจุลภาค 2 2 2 2 2 3" xfId="2125" xr:uid="{00000000-0005-0000-0000-000057080000}"/>
    <cellStyle name="เครื่องหมายจุลภาค 2 2 2 2 3" xfId="2126" xr:uid="{00000000-0005-0000-0000-000058080000}"/>
    <cellStyle name="เครื่องหมายจุลภาค 2 2 2 2 4" xfId="2127" xr:uid="{00000000-0005-0000-0000-000059080000}"/>
    <cellStyle name="เครื่องหมายจุลภาค 2 2 2 2 5" xfId="2128" xr:uid="{00000000-0005-0000-0000-00005A080000}"/>
    <cellStyle name="เครื่องหมายจุลภาค 2 2 2 3" xfId="2129" xr:uid="{00000000-0005-0000-0000-00005B080000}"/>
    <cellStyle name="เครื่องหมายจุลภาค 2 2 2 3 2" xfId="2130" xr:uid="{00000000-0005-0000-0000-00005C080000}"/>
    <cellStyle name="เครื่องหมายจุลภาค 2 2 2 3 3" xfId="2131" xr:uid="{00000000-0005-0000-0000-00005D080000}"/>
    <cellStyle name="เครื่องหมายจุลภาค 2 2 2 3 4" xfId="2132" xr:uid="{00000000-0005-0000-0000-00005E080000}"/>
    <cellStyle name="เครื่องหมายจุลภาค 2 2 2 3 5" xfId="2133" xr:uid="{00000000-0005-0000-0000-00005F080000}"/>
    <cellStyle name="เครื่องหมายจุลภาค 2 2 2 4" xfId="2134" xr:uid="{00000000-0005-0000-0000-000060080000}"/>
    <cellStyle name="เครื่องหมายจุลภาค 2 2 2 4 2" xfId="2135" xr:uid="{00000000-0005-0000-0000-000061080000}"/>
    <cellStyle name="เครื่องหมายจุลภาค 2 2 2 4 3" xfId="2136" xr:uid="{00000000-0005-0000-0000-000062080000}"/>
    <cellStyle name="เครื่องหมายจุลภาค 2 2 2 5" xfId="2137" xr:uid="{00000000-0005-0000-0000-000063080000}"/>
    <cellStyle name="เครื่องหมายจุลภาค 2 2 2 5 2" xfId="2138" xr:uid="{00000000-0005-0000-0000-000064080000}"/>
    <cellStyle name="เครื่องหมายจุลภาค 2 2 2 5 3" xfId="2139" xr:uid="{00000000-0005-0000-0000-000065080000}"/>
    <cellStyle name="เครื่องหมายจุลภาค 2 2 2 6" xfId="2140" xr:uid="{00000000-0005-0000-0000-000066080000}"/>
    <cellStyle name="เครื่องหมายจุลภาค 2 2 2 7" xfId="2141" xr:uid="{00000000-0005-0000-0000-000067080000}"/>
    <cellStyle name="เครื่องหมายจุลภาค 2 2 2 8" xfId="2142" xr:uid="{00000000-0005-0000-0000-000068080000}"/>
    <cellStyle name="เครื่องหมายจุลภาค 2 2 3" xfId="2143" xr:uid="{00000000-0005-0000-0000-000069080000}"/>
    <cellStyle name="เครื่องหมายจุลภาค 2 2 3 2" xfId="2144" xr:uid="{00000000-0005-0000-0000-00006A080000}"/>
    <cellStyle name="เครื่องหมายจุลภาค 2 2 3 3" xfId="2145" xr:uid="{00000000-0005-0000-0000-00006B080000}"/>
    <cellStyle name="เครื่องหมายจุลภาค 2 2 3 4" xfId="2146" xr:uid="{00000000-0005-0000-0000-00006C080000}"/>
    <cellStyle name="เครื่องหมายจุลภาค 2 2 3 5" xfId="2147" xr:uid="{00000000-0005-0000-0000-00006D080000}"/>
    <cellStyle name="เครื่องหมายจุลภาค 2 2 4" xfId="2148" xr:uid="{00000000-0005-0000-0000-00006E080000}"/>
    <cellStyle name="เครื่องหมายจุลภาค 2 2 4 2" xfId="2149" xr:uid="{00000000-0005-0000-0000-00006F080000}"/>
    <cellStyle name="เครื่องหมายจุลภาค 2 2 4 3" xfId="2150" xr:uid="{00000000-0005-0000-0000-000070080000}"/>
    <cellStyle name="เครื่องหมายจุลภาค 2 2 5" xfId="2151" xr:uid="{00000000-0005-0000-0000-000071080000}"/>
    <cellStyle name="เครื่องหมายจุลภาค 2 2 5 2" xfId="2152" xr:uid="{00000000-0005-0000-0000-000072080000}"/>
    <cellStyle name="เครื่องหมายจุลภาค 2 2 5 3" xfId="2153" xr:uid="{00000000-0005-0000-0000-000073080000}"/>
    <cellStyle name="เครื่องหมายจุลภาค 2 2 6" xfId="2154" xr:uid="{00000000-0005-0000-0000-000074080000}"/>
    <cellStyle name="เครื่องหมายจุลภาค 2 2 7" xfId="2155" xr:uid="{00000000-0005-0000-0000-000075080000}"/>
    <cellStyle name="เครื่องหมายจุลภาค 2 2 8" xfId="2156" xr:uid="{00000000-0005-0000-0000-000076080000}"/>
    <cellStyle name="เครื่องหมายจุลภาค 2 2 9" xfId="2157" xr:uid="{00000000-0005-0000-0000-000077080000}"/>
    <cellStyle name="เครื่องหมายจุลภาค 2 3" xfId="2158" xr:uid="{00000000-0005-0000-0000-000078080000}"/>
    <cellStyle name="เครื่องหมายจุลภาค 2 3 2" xfId="2159" xr:uid="{00000000-0005-0000-0000-000079080000}"/>
    <cellStyle name="เครื่องหมายจุลภาค 2 3 2 2" xfId="2160" xr:uid="{00000000-0005-0000-0000-00007A080000}"/>
    <cellStyle name="เครื่องหมายจุลภาค 2 3 2 3" xfId="2161" xr:uid="{00000000-0005-0000-0000-00007B080000}"/>
    <cellStyle name="เครื่องหมายจุลภาค 2 3 3" xfId="2162" xr:uid="{00000000-0005-0000-0000-00007C080000}"/>
    <cellStyle name="เครื่องหมายจุลภาค 2 3 3 2" xfId="2163" xr:uid="{00000000-0005-0000-0000-00007D080000}"/>
    <cellStyle name="เครื่องหมายจุลภาค 2 3 3 3" xfId="2164" xr:uid="{00000000-0005-0000-0000-00007E080000}"/>
    <cellStyle name="เครื่องหมายจุลภาค 2 3 4" xfId="2165" xr:uid="{00000000-0005-0000-0000-00007F080000}"/>
    <cellStyle name="เครื่องหมายจุลภาค 2 3 5" xfId="2166" xr:uid="{00000000-0005-0000-0000-000080080000}"/>
    <cellStyle name="เครื่องหมายจุลภาค 2 3 6" xfId="2167" xr:uid="{00000000-0005-0000-0000-000081080000}"/>
    <cellStyle name="เครื่องหมายจุลภาค 2 4" xfId="2168" xr:uid="{00000000-0005-0000-0000-000082080000}"/>
    <cellStyle name="เครื่องหมายจุลภาค 2 4 2" xfId="2169" xr:uid="{00000000-0005-0000-0000-000083080000}"/>
    <cellStyle name="เครื่องหมายจุลภาค 2 4 3" xfId="2170" xr:uid="{00000000-0005-0000-0000-000084080000}"/>
    <cellStyle name="เครื่องหมายจุลภาค 2 4 4" xfId="2171" xr:uid="{00000000-0005-0000-0000-000085080000}"/>
    <cellStyle name="เครื่องหมายจุลภาค 2 4 5" xfId="2172" xr:uid="{00000000-0005-0000-0000-000086080000}"/>
    <cellStyle name="เครื่องหมายจุลภาค 2 5" xfId="2173" xr:uid="{00000000-0005-0000-0000-000087080000}"/>
    <cellStyle name="เครื่องหมายจุลภาค 2 5 2" xfId="2174" xr:uid="{00000000-0005-0000-0000-000088080000}"/>
    <cellStyle name="เครื่องหมายจุลภาค 2 5 3" xfId="2175" xr:uid="{00000000-0005-0000-0000-000089080000}"/>
    <cellStyle name="เครื่องหมายจุลภาค 2 5 4" xfId="2176" xr:uid="{00000000-0005-0000-0000-00008A080000}"/>
    <cellStyle name="เครื่องหมายจุลภาค 2 5 5" xfId="2177" xr:uid="{00000000-0005-0000-0000-00008B080000}"/>
    <cellStyle name="เครื่องหมายจุลภาค 2 5 6" xfId="2178" xr:uid="{00000000-0005-0000-0000-00008C080000}"/>
    <cellStyle name="เครื่องหมายจุลภาค 2 6" xfId="2179" xr:uid="{00000000-0005-0000-0000-00008D080000}"/>
    <cellStyle name="เครื่องหมายจุลภาค 2 6 2" xfId="2180" xr:uid="{00000000-0005-0000-0000-00008E080000}"/>
    <cellStyle name="เครื่องหมายจุลภาค 2 6 3" xfId="2181" xr:uid="{00000000-0005-0000-0000-00008F080000}"/>
    <cellStyle name="เครื่องหมายจุลภาค 2 6 4" xfId="2182" xr:uid="{00000000-0005-0000-0000-000090080000}"/>
    <cellStyle name="เครื่องหมายจุลภาค 2 7" xfId="2183" xr:uid="{00000000-0005-0000-0000-000091080000}"/>
    <cellStyle name="เครื่องหมายจุลภาค 2 7 2" xfId="2184" xr:uid="{00000000-0005-0000-0000-000092080000}"/>
    <cellStyle name="เครื่องหมายจุลภาค 2 7 2 2" xfId="2185" xr:uid="{00000000-0005-0000-0000-000093080000}"/>
    <cellStyle name="เครื่องหมายจุลภาค 2 7 3" xfId="2186" xr:uid="{00000000-0005-0000-0000-000094080000}"/>
    <cellStyle name="เครื่องหมายจุลภาค 2 7 4" xfId="2187" xr:uid="{00000000-0005-0000-0000-000095080000}"/>
    <cellStyle name="เครื่องหมายจุลภาค 2 8" xfId="2188" xr:uid="{00000000-0005-0000-0000-000096080000}"/>
    <cellStyle name="เครื่องหมายจุลภาค 2 8 2" xfId="2189" xr:uid="{00000000-0005-0000-0000-000097080000}"/>
    <cellStyle name="เครื่องหมายจุลภาค 2 8 3" xfId="2190" xr:uid="{00000000-0005-0000-0000-000098080000}"/>
    <cellStyle name="เครื่องหมายจุลภาค 2 9" xfId="2191" xr:uid="{00000000-0005-0000-0000-000099080000}"/>
    <cellStyle name="เครื่องหมายจุลภาค 2 9 2" xfId="2192" xr:uid="{00000000-0005-0000-0000-00009A080000}"/>
    <cellStyle name="เครื่องหมายจุลภาค 2 9 3" xfId="2193" xr:uid="{00000000-0005-0000-0000-00009B080000}"/>
    <cellStyle name="เครื่องหมายจุลภาค 2_Book3" xfId="2194" xr:uid="{00000000-0005-0000-0000-00009C080000}"/>
    <cellStyle name="เครื่องหมายจุลภาค 3" xfId="2195" xr:uid="{00000000-0005-0000-0000-00009D080000}"/>
    <cellStyle name="เครื่องหมายจุลภาค 3 2" xfId="2196" xr:uid="{00000000-0005-0000-0000-00009E080000}"/>
    <cellStyle name="เครื่องหมายจุลภาค 3 2 2" xfId="2197" xr:uid="{00000000-0005-0000-0000-00009F080000}"/>
    <cellStyle name="เครื่องหมายจุลภาค 3 2 2 2" xfId="2198" xr:uid="{00000000-0005-0000-0000-0000A0080000}"/>
    <cellStyle name="เครื่องหมายจุลภาค 3 2 2 3" xfId="2199" xr:uid="{00000000-0005-0000-0000-0000A1080000}"/>
    <cellStyle name="เครื่องหมายจุลภาค 3 2 2 4" xfId="2200" xr:uid="{00000000-0005-0000-0000-0000A2080000}"/>
    <cellStyle name="เครื่องหมายจุลภาค 3 2 2 5" xfId="2201" xr:uid="{00000000-0005-0000-0000-0000A3080000}"/>
    <cellStyle name="เครื่องหมายจุลภาค 3 2 3" xfId="2202" xr:uid="{00000000-0005-0000-0000-0000A4080000}"/>
    <cellStyle name="เครื่องหมายจุลภาค 3 2 4" xfId="2203" xr:uid="{00000000-0005-0000-0000-0000A5080000}"/>
    <cellStyle name="เครื่องหมายจุลภาค 3 2 5" xfId="2204" xr:uid="{00000000-0005-0000-0000-0000A6080000}"/>
    <cellStyle name="เครื่องหมายจุลภาค 3 2 6" xfId="2205" xr:uid="{00000000-0005-0000-0000-0000A7080000}"/>
    <cellStyle name="เครื่องหมายจุลภาค 3 3" xfId="2206" xr:uid="{00000000-0005-0000-0000-0000A8080000}"/>
    <cellStyle name="เครื่องหมายจุลภาค 3 3 2" xfId="2207" xr:uid="{00000000-0005-0000-0000-0000A9080000}"/>
    <cellStyle name="เครื่องหมายจุลภาค 3 3 2 2" xfId="2208" xr:uid="{00000000-0005-0000-0000-0000AA080000}"/>
    <cellStyle name="เครื่องหมายจุลภาค 3 3 3" xfId="2209" xr:uid="{00000000-0005-0000-0000-0000AB080000}"/>
    <cellStyle name="เครื่องหมายจุลภาค 3 3 4" xfId="2210" xr:uid="{00000000-0005-0000-0000-0000AC080000}"/>
    <cellStyle name="เครื่องหมายจุลภาค 3 4" xfId="2211" xr:uid="{00000000-0005-0000-0000-0000AD080000}"/>
    <cellStyle name="เครื่องหมายจุลภาค 3 5" xfId="2212" xr:uid="{00000000-0005-0000-0000-0000AE080000}"/>
    <cellStyle name="เครื่องหมายจุลภาค 3 6" xfId="2213" xr:uid="{00000000-0005-0000-0000-0000AF080000}"/>
    <cellStyle name="เครื่องหมายจุลภาค 3 7" xfId="2214" xr:uid="{00000000-0005-0000-0000-0000B0080000}"/>
    <cellStyle name="เครื่องหมายจุลภาค 3_เปรียบเทียบต้นทุนQ4.52" xfId="2215" xr:uid="{00000000-0005-0000-0000-0000B1080000}"/>
    <cellStyle name="เครื่องหมายจุลภาค 4" xfId="2216" xr:uid="{00000000-0005-0000-0000-0000B2080000}"/>
    <cellStyle name="เครื่องหมายจุลภาค 4 2" xfId="2217" xr:uid="{00000000-0005-0000-0000-0000B3080000}"/>
    <cellStyle name="เครื่องหมายจุลภาค 4 2 2" xfId="2218" xr:uid="{00000000-0005-0000-0000-0000B4080000}"/>
    <cellStyle name="เครื่องหมายจุลภาค 4 2 2 2" xfId="2219" xr:uid="{00000000-0005-0000-0000-0000B5080000}"/>
    <cellStyle name="เครื่องหมายจุลภาค 4 2 2 3" xfId="2220" xr:uid="{00000000-0005-0000-0000-0000B6080000}"/>
    <cellStyle name="เครื่องหมายจุลภาค 4 2 3" xfId="2221" xr:uid="{00000000-0005-0000-0000-0000B7080000}"/>
    <cellStyle name="เครื่องหมายจุลภาค 4 2 4" xfId="2222" xr:uid="{00000000-0005-0000-0000-0000B8080000}"/>
    <cellStyle name="เครื่องหมายจุลภาค 4 2 5" xfId="2223" xr:uid="{00000000-0005-0000-0000-0000B9080000}"/>
    <cellStyle name="เครื่องหมายจุลภาค 4 2 6" xfId="2224" xr:uid="{00000000-0005-0000-0000-0000BA080000}"/>
    <cellStyle name="เครื่องหมายจุลภาค 4 2 7" xfId="2225" xr:uid="{00000000-0005-0000-0000-0000BB080000}"/>
    <cellStyle name="เครื่องหมายจุลภาค 4 2 8" xfId="2226" xr:uid="{00000000-0005-0000-0000-0000BC080000}"/>
    <cellStyle name="เครื่องหมายจุลภาค 4 3" xfId="2227" xr:uid="{00000000-0005-0000-0000-0000BD080000}"/>
    <cellStyle name="เครื่องหมายจุลภาค 4 4" xfId="2228" xr:uid="{00000000-0005-0000-0000-0000BE080000}"/>
    <cellStyle name="เครื่องหมายจุลภาค 4 5" xfId="2229" xr:uid="{00000000-0005-0000-0000-0000BF080000}"/>
    <cellStyle name="เครื่องหมายจุลภาค 4 6" xfId="2230" xr:uid="{00000000-0005-0000-0000-0000C0080000}"/>
    <cellStyle name="เครื่องหมายจุลภาค 4 7" xfId="2231" xr:uid="{00000000-0005-0000-0000-0000C1080000}"/>
    <cellStyle name="เครื่องหมายจุลภาค 4 8" xfId="2232" xr:uid="{00000000-0005-0000-0000-0000C2080000}"/>
    <cellStyle name="เครื่องหมายจุลภาค 5" xfId="2233" xr:uid="{00000000-0005-0000-0000-0000C3080000}"/>
    <cellStyle name="เครื่องหมายจุลภาค 5 2" xfId="2234" xr:uid="{00000000-0005-0000-0000-0000C4080000}"/>
    <cellStyle name="เครื่องหมายจุลภาค 5 2 2" xfId="2235" xr:uid="{00000000-0005-0000-0000-0000C5080000}"/>
    <cellStyle name="เครื่องหมายจุลภาค 5 2 2 2" xfId="2236" xr:uid="{00000000-0005-0000-0000-0000C6080000}"/>
    <cellStyle name="เครื่องหมายจุลภาค 5 2 2 3" xfId="2237" xr:uid="{00000000-0005-0000-0000-0000C7080000}"/>
    <cellStyle name="เครื่องหมายจุลภาค 5 2 2 4" xfId="2238" xr:uid="{00000000-0005-0000-0000-0000C8080000}"/>
    <cellStyle name="เครื่องหมายจุลภาค 5 2 2 5" xfId="2239" xr:uid="{00000000-0005-0000-0000-0000C9080000}"/>
    <cellStyle name="เครื่องหมายจุลภาค 5 2 3" xfId="2240" xr:uid="{00000000-0005-0000-0000-0000CA080000}"/>
    <cellStyle name="เครื่องหมายจุลภาค 5 2 3 2" xfId="2241" xr:uid="{00000000-0005-0000-0000-0000CB080000}"/>
    <cellStyle name="เครื่องหมายจุลภาค 5 2 3 3" xfId="2242" xr:uid="{00000000-0005-0000-0000-0000CC080000}"/>
    <cellStyle name="เครื่องหมายจุลภาค 5 2 4" xfId="2243" xr:uid="{00000000-0005-0000-0000-0000CD080000}"/>
    <cellStyle name="เครื่องหมายจุลภาค 5 2 5" xfId="2244" xr:uid="{00000000-0005-0000-0000-0000CE080000}"/>
    <cellStyle name="เครื่องหมายจุลภาค 5 2 6" xfId="2245" xr:uid="{00000000-0005-0000-0000-0000CF080000}"/>
    <cellStyle name="เครื่องหมายจุลภาค 5 3" xfId="2246" xr:uid="{00000000-0005-0000-0000-0000D0080000}"/>
    <cellStyle name="เครื่องหมายจุลภาค 5 3 2" xfId="2247" xr:uid="{00000000-0005-0000-0000-0000D1080000}"/>
    <cellStyle name="เครื่องหมายจุลภาค 5 3 2 2" xfId="2248" xr:uid="{00000000-0005-0000-0000-0000D2080000}"/>
    <cellStyle name="เครื่องหมายจุลภาค 5 3 3" xfId="2249" xr:uid="{00000000-0005-0000-0000-0000D3080000}"/>
    <cellStyle name="เครื่องหมายจุลภาค 5 3 4" xfId="2250" xr:uid="{00000000-0005-0000-0000-0000D4080000}"/>
    <cellStyle name="เครื่องหมายจุลภาค 5 4" xfId="2251" xr:uid="{00000000-0005-0000-0000-0000D5080000}"/>
    <cellStyle name="เครื่องหมายจุลภาค 5 5" xfId="2252" xr:uid="{00000000-0005-0000-0000-0000D6080000}"/>
    <cellStyle name="เครื่องหมายจุลภาค 5 6" xfId="2253" xr:uid="{00000000-0005-0000-0000-0000D7080000}"/>
    <cellStyle name="เครื่องหมายจุลภาค 6" xfId="2254" xr:uid="{00000000-0005-0000-0000-0000D8080000}"/>
    <cellStyle name="เครื่องหมายจุลภาค 6 2" xfId="2255" xr:uid="{00000000-0005-0000-0000-0000D9080000}"/>
    <cellStyle name="เครื่องหมายจุลภาค 6 2 2" xfId="2256" xr:uid="{00000000-0005-0000-0000-0000DA080000}"/>
    <cellStyle name="เครื่องหมายจุลภาค 6 2 3" xfId="2257" xr:uid="{00000000-0005-0000-0000-0000DB080000}"/>
    <cellStyle name="เครื่องหมายจุลภาค 6 2 3 2" xfId="2258" xr:uid="{00000000-0005-0000-0000-0000DC080000}"/>
    <cellStyle name="เครื่องหมายจุลภาค 6 2 3 3" xfId="2259" xr:uid="{00000000-0005-0000-0000-0000DD080000}"/>
    <cellStyle name="เครื่องหมายจุลภาค 6 2 4" xfId="2260" xr:uid="{00000000-0005-0000-0000-0000DE080000}"/>
    <cellStyle name="เครื่องหมายจุลภาค 6 2 5" xfId="2261" xr:uid="{00000000-0005-0000-0000-0000DF080000}"/>
    <cellStyle name="เครื่องหมายจุลภาค 6 2 6" xfId="2262" xr:uid="{00000000-0005-0000-0000-0000E0080000}"/>
    <cellStyle name="เครื่องหมายจุลภาค 6 2 7" xfId="2263" xr:uid="{00000000-0005-0000-0000-0000E1080000}"/>
    <cellStyle name="เครื่องหมายจุลภาค 6 3" xfId="2264" xr:uid="{00000000-0005-0000-0000-0000E2080000}"/>
    <cellStyle name="เครื่องหมายจุลภาค 6 3 2" xfId="2265" xr:uid="{00000000-0005-0000-0000-0000E3080000}"/>
    <cellStyle name="เครื่องหมายจุลภาค 6 3 3" xfId="2266" xr:uid="{00000000-0005-0000-0000-0000E4080000}"/>
    <cellStyle name="เครื่องหมายจุลภาค 6 4" xfId="2267" xr:uid="{00000000-0005-0000-0000-0000E5080000}"/>
    <cellStyle name="เครื่องหมายจุลภาค 6 5" xfId="2268" xr:uid="{00000000-0005-0000-0000-0000E6080000}"/>
    <cellStyle name="เครื่องหมายจุลภาค 7" xfId="2269" xr:uid="{00000000-0005-0000-0000-0000E7080000}"/>
    <cellStyle name="เครื่องหมายจุลภาค 7 2" xfId="2270" xr:uid="{00000000-0005-0000-0000-0000E8080000}"/>
    <cellStyle name="เครื่องหมายจุลภาค 7 2 2" xfId="2271" xr:uid="{00000000-0005-0000-0000-0000E9080000}"/>
    <cellStyle name="เครื่องหมายจุลภาค 7 2 3" xfId="2272" xr:uid="{00000000-0005-0000-0000-0000EA080000}"/>
    <cellStyle name="เครื่องหมายจุลภาค 7 2 4" xfId="2273" xr:uid="{00000000-0005-0000-0000-0000EB080000}"/>
    <cellStyle name="เครื่องหมายจุลภาค 7 2 5" xfId="2274" xr:uid="{00000000-0005-0000-0000-0000EC080000}"/>
    <cellStyle name="เครื่องหมายจุลภาค 7 3" xfId="2275" xr:uid="{00000000-0005-0000-0000-0000ED080000}"/>
    <cellStyle name="เครื่องหมายจุลภาค 7 3 2" xfId="2276" xr:uid="{00000000-0005-0000-0000-0000EE080000}"/>
    <cellStyle name="เครื่องหมายจุลภาค 7 3 3" xfId="2277" xr:uid="{00000000-0005-0000-0000-0000EF080000}"/>
    <cellStyle name="เครื่องหมายจุลภาค 7 4" xfId="2278" xr:uid="{00000000-0005-0000-0000-0000F0080000}"/>
    <cellStyle name="เครื่องหมายจุลภาค 7 5" xfId="2279" xr:uid="{00000000-0005-0000-0000-0000F1080000}"/>
    <cellStyle name="เครื่องหมายจุลภาค 7 6" xfId="2280" xr:uid="{00000000-0005-0000-0000-0000F2080000}"/>
    <cellStyle name="เครื่องหมายจุลภาค 8" xfId="2281" xr:uid="{00000000-0005-0000-0000-0000F3080000}"/>
    <cellStyle name="เครื่องหมายจุลภาค 8 2" xfId="2282" xr:uid="{00000000-0005-0000-0000-0000F4080000}"/>
    <cellStyle name="เครื่องหมายจุลภาค 8 2 2" xfId="2283" xr:uid="{00000000-0005-0000-0000-0000F5080000}"/>
    <cellStyle name="เครื่องหมายจุลภาค 8 2 2 2" xfId="2284" xr:uid="{00000000-0005-0000-0000-0000F6080000}"/>
    <cellStyle name="เครื่องหมายจุลภาค 8 2 2 3" xfId="2285" xr:uid="{00000000-0005-0000-0000-0000F7080000}"/>
    <cellStyle name="เครื่องหมายจุลภาค 8 2 2 4" xfId="2286" xr:uid="{00000000-0005-0000-0000-0000F8080000}"/>
    <cellStyle name="เครื่องหมายจุลภาค 8 2 2 5" xfId="2287" xr:uid="{00000000-0005-0000-0000-0000F9080000}"/>
    <cellStyle name="เครื่องหมายจุลภาค 8 2 3" xfId="2288" xr:uid="{00000000-0005-0000-0000-0000FA080000}"/>
    <cellStyle name="เครื่องหมายจุลภาค 8 2 3 2" xfId="2289" xr:uid="{00000000-0005-0000-0000-0000FB080000}"/>
    <cellStyle name="เครื่องหมายจุลภาค 8 2 3 3" xfId="2290" xr:uid="{00000000-0005-0000-0000-0000FC080000}"/>
    <cellStyle name="เครื่องหมายจุลภาค 8 2 4" xfId="2291" xr:uid="{00000000-0005-0000-0000-0000FD080000}"/>
    <cellStyle name="เครื่องหมายจุลภาค 8 2 4 2" xfId="2292" xr:uid="{00000000-0005-0000-0000-0000FE080000}"/>
    <cellStyle name="เครื่องหมายจุลภาค 8 2 5" xfId="2293" xr:uid="{00000000-0005-0000-0000-0000FF080000}"/>
    <cellStyle name="เครื่องหมายจุลภาค 8 2 6" xfId="2294" xr:uid="{00000000-0005-0000-0000-000000090000}"/>
    <cellStyle name="เครื่องหมายจุลภาค 8 3" xfId="2295" xr:uid="{00000000-0005-0000-0000-000001090000}"/>
    <cellStyle name="เครื่องหมายจุลภาค 8 3 2" xfId="2296" xr:uid="{00000000-0005-0000-0000-000002090000}"/>
    <cellStyle name="เครื่องหมายจุลภาค 8 3 3" xfId="2297" xr:uid="{00000000-0005-0000-0000-000003090000}"/>
    <cellStyle name="เครื่องหมายจุลภาค 8 4" xfId="2298" xr:uid="{00000000-0005-0000-0000-000004090000}"/>
    <cellStyle name="เครื่องหมายจุลภาค 8 4 2" xfId="2299" xr:uid="{00000000-0005-0000-0000-000005090000}"/>
    <cellStyle name="เครื่องหมายจุลภาค 8 4 3" xfId="2300" xr:uid="{00000000-0005-0000-0000-000006090000}"/>
    <cellStyle name="เครื่องหมายจุลภาค 8 4 4" xfId="2301" xr:uid="{00000000-0005-0000-0000-000007090000}"/>
    <cellStyle name="เครื่องหมายจุลภาค 8 4 5" xfId="2302" xr:uid="{00000000-0005-0000-0000-000008090000}"/>
    <cellStyle name="เครื่องหมายจุลภาค 8 5" xfId="2303" xr:uid="{00000000-0005-0000-0000-000009090000}"/>
    <cellStyle name="เครื่องหมายจุลภาค 8 5 2" xfId="2304" xr:uid="{00000000-0005-0000-0000-00000A090000}"/>
    <cellStyle name="เครื่องหมายจุลภาค 8 5 3" xfId="2305" xr:uid="{00000000-0005-0000-0000-00000B090000}"/>
    <cellStyle name="เครื่องหมายจุลภาค 8 6" xfId="2306" xr:uid="{00000000-0005-0000-0000-00000C090000}"/>
    <cellStyle name="เครื่องหมายจุลภาค 8 7" xfId="2307" xr:uid="{00000000-0005-0000-0000-00000D090000}"/>
    <cellStyle name="เครื่องหมายจุลภาค 8 8" xfId="2308" xr:uid="{00000000-0005-0000-0000-00000E090000}"/>
    <cellStyle name="เครื่องหมายจุลภาค 9" xfId="2309" xr:uid="{00000000-0005-0000-0000-00000F090000}"/>
    <cellStyle name="เครื่องหมายจุลภาค 9 2" xfId="2310" xr:uid="{00000000-0005-0000-0000-000010090000}"/>
    <cellStyle name="เครื่องหมายจุลภาค 9 2 2" xfId="2311" xr:uid="{00000000-0005-0000-0000-000011090000}"/>
    <cellStyle name="เครื่องหมายจุลภาค 9 2 2 2" xfId="2312" xr:uid="{00000000-0005-0000-0000-000012090000}"/>
    <cellStyle name="เครื่องหมายจุลภาค 9 2 3" xfId="2313" xr:uid="{00000000-0005-0000-0000-000013090000}"/>
    <cellStyle name="เครื่องหมายจุลภาค 9 3" xfId="2314" xr:uid="{00000000-0005-0000-0000-000014090000}"/>
    <cellStyle name="เครื่องหมายจุลภาค 9 3 2" xfId="2315" xr:uid="{00000000-0005-0000-0000-000015090000}"/>
    <cellStyle name="เครื่องหมายจุลภาค 9 3 2 2" xfId="2316" xr:uid="{00000000-0005-0000-0000-000016090000}"/>
    <cellStyle name="เครื่องหมายจุลภาค 9 3 3" xfId="2317" xr:uid="{00000000-0005-0000-0000-000017090000}"/>
    <cellStyle name="เครื่องหมายจุลภาค 9 4" xfId="2318" xr:uid="{00000000-0005-0000-0000-000018090000}"/>
    <cellStyle name="เครื่องหมายจุลภาค 9 4 2" xfId="2319" xr:uid="{00000000-0005-0000-0000-000019090000}"/>
    <cellStyle name="เครื่องหมายจุลภาค 9 4 2 2" xfId="2320" xr:uid="{00000000-0005-0000-0000-00001A090000}"/>
    <cellStyle name="เครื่องหมายจุลภาค 9 4 3" xfId="2321" xr:uid="{00000000-0005-0000-0000-00001B090000}"/>
    <cellStyle name="เครื่องหมายจุลภาค 9 5" xfId="2322" xr:uid="{00000000-0005-0000-0000-00001C090000}"/>
    <cellStyle name="เครื่องหมายจุลภาค 9 5 2" xfId="2323" xr:uid="{00000000-0005-0000-0000-00001D090000}"/>
    <cellStyle name="เครื่องหมายจุลภาค 9 6" xfId="2324" xr:uid="{00000000-0005-0000-0000-00001E090000}"/>
    <cellStyle name="เครื่องหมายจุลภาค 9 7" xfId="2325" xr:uid="{00000000-0005-0000-0000-00001F090000}"/>
    <cellStyle name="เครื่องหมายจุลภาค_Action_Plan_UOBที่บ้าน" xfId="2326" xr:uid="{00000000-0005-0000-0000-000020090000}"/>
    <cellStyle name="เครื่องหมายสกุลเงิน [0]_Excel_MD97DL" xfId="2327" xr:uid="{00000000-0005-0000-0000-000021090000}"/>
    <cellStyle name="เครื่องหมายสกุลเงิน_Excel_MD97DL" xfId="2328" xr:uid="{00000000-0005-0000-0000-000022090000}"/>
    <cellStyle name="จุลภาค 2" xfId="2329" xr:uid="{00000000-0005-0000-0000-000023090000}"/>
    <cellStyle name="จุลภาค 2 2" xfId="2330" xr:uid="{00000000-0005-0000-0000-000024090000}"/>
    <cellStyle name="จุลภาค 2 2 2" xfId="2331" xr:uid="{00000000-0005-0000-0000-000025090000}"/>
    <cellStyle name="จุลภาค 2 3" xfId="2332" xr:uid="{00000000-0005-0000-0000-000026090000}"/>
    <cellStyle name="ชื่อเรื่อง 2" xfId="2333" xr:uid="{00000000-0005-0000-0000-000027090000}"/>
    <cellStyle name="ชื่อเรื่อง 2 2" xfId="2334" xr:uid="{00000000-0005-0000-0000-000028090000}"/>
    <cellStyle name="ชื่อเรื่อง 3" xfId="2335" xr:uid="{00000000-0005-0000-0000-000029090000}"/>
    <cellStyle name="เชื่อมโยงหลายมิติ" xfId="2336" xr:uid="{00000000-0005-0000-0000-00002A090000}"/>
    <cellStyle name="เซลล์ตรวจสอบ 2" xfId="2337" xr:uid="{00000000-0005-0000-0000-00002B090000}"/>
    <cellStyle name="เซลล์ตรวจสอบ 2 2" xfId="2338" xr:uid="{00000000-0005-0000-0000-00002C090000}"/>
    <cellStyle name="เซลล์ตรวจสอบ 3" xfId="2339" xr:uid="{00000000-0005-0000-0000-00002D090000}"/>
    <cellStyle name="เซลล์ที่มีการเชื่อมโยง 2" xfId="2340" xr:uid="{00000000-0005-0000-0000-00002E090000}"/>
    <cellStyle name="เซลล์ที่มีการเชื่อมโยง 2 2" xfId="2341" xr:uid="{00000000-0005-0000-0000-00002F090000}"/>
    <cellStyle name="เซลล์ที่มีการเชื่อมโยง 3" xfId="2342" xr:uid="{00000000-0005-0000-0000-000030090000}"/>
    <cellStyle name="ดี 2" xfId="2343" xr:uid="{00000000-0005-0000-0000-000031090000}"/>
    <cellStyle name="ดี 2 2" xfId="2344" xr:uid="{00000000-0005-0000-0000-000032090000}"/>
    <cellStyle name="ดี 3" xfId="2345" xr:uid="{00000000-0005-0000-0000-000033090000}"/>
    <cellStyle name="ตามการเชื่อมโยงหลายมิติ" xfId="2346" xr:uid="{00000000-0005-0000-0000-000034090000}"/>
    <cellStyle name="น้บะภฒ_95" xfId="2347" xr:uid="{00000000-0005-0000-0000-000035090000}"/>
    <cellStyle name="ปกติ 10" xfId="2348" xr:uid="{00000000-0005-0000-0000-000036090000}"/>
    <cellStyle name="ปกติ 10 2" xfId="2349" xr:uid="{00000000-0005-0000-0000-000037090000}"/>
    <cellStyle name="ปกติ 10 2 2" xfId="2350" xr:uid="{00000000-0005-0000-0000-000038090000}"/>
    <cellStyle name="ปกติ 10 2 2 2" xfId="2351" xr:uid="{00000000-0005-0000-0000-000039090000}"/>
    <cellStyle name="ปกติ 10 3" xfId="2352" xr:uid="{00000000-0005-0000-0000-00003A090000}"/>
    <cellStyle name="ปกติ 10 3 2" xfId="2353" xr:uid="{00000000-0005-0000-0000-00003B090000}"/>
    <cellStyle name="ปกติ 10 4" xfId="2354" xr:uid="{00000000-0005-0000-0000-00003C090000}"/>
    <cellStyle name="ปกติ 10 5" xfId="2355" xr:uid="{00000000-0005-0000-0000-00003D090000}"/>
    <cellStyle name="ปกติ 10 6" xfId="2356" xr:uid="{00000000-0005-0000-0000-00003E090000}"/>
    <cellStyle name="ปกติ 11" xfId="2357" xr:uid="{00000000-0005-0000-0000-00003F090000}"/>
    <cellStyle name="ปกติ 11 2" xfId="2358" xr:uid="{00000000-0005-0000-0000-000040090000}"/>
    <cellStyle name="ปกติ 11 2 2" xfId="2359" xr:uid="{00000000-0005-0000-0000-000041090000}"/>
    <cellStyle name="ปกติ 11 2 2 2" xfId="2360" xr:uid="{00000000-0005-0000-0000-000042090000}"/>
    <cellStyle name="ปกติ 11 2 3" xfId="2361" xr:uid="{00000000-0005-0000-0000-000043090000}"/>
    <cellStyle name="ปกติ 11 2 4" xfId="2362" xr:uid="{00000000-0005-0000-0000-000044090000}"/>
    <cellStyle name="ปกติ 11 3" xfId="2363" xr:uid="{00000000-0005-0000-0000-000045090000}"/>
    <cellStyle name="ปกติ 11 3 2" xfId="2364" xr:uid="{00000000-0005-0000-0000-000046090000}"/>
    <cellStyle name="ปกติ 11 4" xfId="2365" xr:uid="{00000000-0005-0000-0000-000047090000}"/>
    <cellStyle name="ปกติ 12" xfId="2366" xr:uid="{00000000-0005-0000-0000-000048090000}"/>
    <cellStyle name="ปกติ 12 2" xfId="2367" xr:uid="{00000000-0005-0000-0000-000049090000}"/>
    <cellStyle name="ปกติ 12 2 2" xfId="2368" xr:uid="{00000000-0005-0000-0000-00004A090000}"/>
    <cellStyle name="ปกติ 12 2 3" xfId="2369" xr:uid="{00000000-0005-0000-0000-00004B090000}"/>
    <cellStyle name="ปกติ 12 2 4" xfId="2370" xr:uid="{00000000-0005-0000-0000-00004C090000}"/>
    <cellStyle name="ปกติ 12 3" xfId="2371" xr:uid="{00000000-0005-0000-0000-00004D090000}"/>
    <cellStyle name="ปกติ 12 4" xfId="2372" xr:uid="{00000000-0005-0000-0000-00004E090000}"/>
    <cellStyle name="ปกติ 13" xfId="2373" xr:uid="{00000000-0005-0000-0000-00004F090000}"/>
    <cellStyle name="ปกติ 13 2" xfId="2374" xr:uid="{00000000-0005-0000-0000-000050090000}"/>
    <cellStyle name="ปกติ 13 2 2" xfId="2375" xr:uid="{00000000-0005-0000-0000-000051090000}"/>
    <cellStyle name="ปกติ 13 3" xfId="2376" xr:uid="{00000000-0005-0000-0000-000052090000}"/>
    <cellStyle name="ปกติ 14" xfId="2377" xr:uid="{00000000-0005-0000-0000-000053090000}"/>
    <cellStyle name="ปกติ 14 2" xfId="2378" xr:uid="{00000000-0005-0000-0000-000054090000}"/>
    <cellStyle name="ปกติ 14 2 2" xfId="2379" xr:uid="{00000000-0005-0000-0000-000055090000}"/>
    <cellStyle name="ปกติ 14 2 3" xfId="2380" xr:uid="{00000000-0005-0000-0000-000056090000}"/>
    <cellStyle name="ปกติ 14 3" xfId="2381" xr:uid="{00000000-0005-0000-0000-000057090000}"/>
    <cellStyle name="ปกติ 14 4" xfId="2382" xr:uid="{00000000-0005-0000-0000-000058090000}"/>
    <cellStyle name="ปกติ 15" xfId="2383" xr:uid="{00000000-0005-0000-0000-000059090000}"/>
    <cellStyle name="ปกติ 15 2" xfId="2384" xr:uid="{00000000-0005-0000-0000-00005A090000}"/>
    <cellStyle name="ปกติ 15 3" xfId="2385" xr:uid="{00000000-0005-0000-0000-00005B090000}"/>
    <cellStyle name="ปกติ 16" xfId="2386" xr:uid="{00000000-0005-0000-0000-00005C090000}"/>
    <cellStyle name="ปกติ 16 2" xfId="2387" xr:uid="{00000000-0005-0000-0000-00005D090000}"/>
    <cellStyle name="ปกติ 16 2 2" xfId="2388" xr:uid="{00000000-0005-0000-0000-00005E090000}"/>
    <cellStyle name="ปกติ 16 3" xfId="2389" xr:uid="{00000000-0005-0000-0000-00005F090000}"/>
    <cellStyle name="ปกติ 16 4" xfId="2390" xr:uid="{00000000-0005-0000-0000-000060090000}"/>
    <cellStyle name="ปกติ 17" xfId="2391" xr:uid="{00000000-0005-0000-0000-000061090000}"/>
    <cellStyle name="ปกติ 17 2" xfId="2392" xr:uid="{00000000-0005-0000-0000-000062090000}"/>
    <cellStyle name="ปกติ 17 3" xfId="2393" xr:uid="{00000000-0005-0000-0000-000063090000}"/>
    <cellStyle name="ปกติ 18" xfId="2394" xr:uid="{00000000-0005-0000-0000-000064090000}"/>
    <cellStyle name="ปกติ 18 2" xfId="2395" xr:uid="{00000000-0005-0000-0000-000065090000}"/>
    <cellStyle name="ปกติ 18 3" xfId="2396" xr:uid="{00000000-0005-0000-0000-000066090000}"/>
    <cellStyle name="ปกติ 19" xfId="2397" xr:uid="{00000000-0005-0000-0000-000067090000}"/>
    <cellStyle name="ปกติ 19 2" xfId="2398" xr:uid="{00000000-0005-0000-0000-000068090000}"/>
    <cellStyle name="ปกติ 19 2 2" xfId="2399" xr:uid="{00000000-0005-0000-0000-000069090000}"/>
    <cellStyle name="ปกติ 19 2 3" xfId="2400" xr:uid="{00000000-0005-0000-0000-00006A090000}"/>
    <cellStyle name="ปกติ 19 3" xfId="2401" xr:uid="{00000000-0005-0000-0000-00006B090000}"/>
    <cellStyle name="ปกติ 2" xfId="2402" xr:uid="{00000000-0005-0000-0000-00006C090000}"/>
    <cellStyle name="ปกติ 2 2" xfId="2403" xr:uid="{00000000-0005-0000-0000-00006D090000}"/>
    <cellStyle name="ปกติ 2 2 2" xfId="2404" xr:uid="{00000000-0005-0000-0000-00006E090000}"/>
    <cellStyle name="ปกติ 2 2 2 2" xfId="2405" xr:uid="{00000000-0005-0000-0000-00006F090000}"/>
    <cellStyle name="ปกติ 2 2 2 2 2" xfId="2406" xr:uid="{00000000-0005-0000-0000-000070090000}"/>
    <cellStyle name="ปกติ 2 2 2 3" xfId="2407" xr:uid="{00000000-0005-0000-0000-000071090000}"/>
    <cellStyle name="ปกติ 2 2 2 3 2" xfId="2408" xr:uid="{00000000-0005-0000-0000-000072090000}"/>
    <cellStyle name="ปกติ 2 2 2 4" xfId="2409" xr:uid="{00000000-0005-0000-0000-000073090000}"/>
    <cellStyle name="ปกติ 2 2 2 5" xfId="2410" xr:uid="{00000000-0005-0000-0000-000074090000}"/>
    <cellStyle name="ปกติ 2 2 2 6" xfId="2411" xr:uid="{00000000-0005-0000-0000-000075090000}"/>
    <cellStyle name="ปกติ 2 2 3" xfId="2412" xr:uid="{00000000-0005-0000-0000-000076090000}"/>
    <cellStyle name="ปกติ 2 2 3 2" xfId="2413" xr:uid="{00000000-0005-0000-0000-000077090000}"/>
    <cellStyle name="ปกติ 2 2 4" xfId="2414" xr:uid="{00000000-0005-0000-0000-000078090000}"/>
    <cellStyle name="ปกติ 2 2 4 2" xfId="2415" xr:uid="{00000000-0005-0000-0000-000079090000}"/>
    <cellStyle name="ปกติ 2 2 5" xfId="2416" xr:uid="{00000000-0005-0000-0000-00007A090000}"/>
    <cellStyle name="ปกติ 2 2 5 2" xfId="2417" xr:uid="{00000000-0005-0000-0000-00007B090000}"/>
    <cellStyle name="ปกติ 2 2 6" xfId="2418" xr:uid="{00000000-0005-0000-0000-00007C090000}"/>
    <cellStyle name="ปกติ 2 2 6 2" xfId="2419" xr:uid="{00000000-0005-0000-0000-00007D090000}"/>
    <cellStyle name="ปกติ 2 2 7" xfId="2420" xr:uid="{00000000-0005-0000-0000-00007E090000}"/>
    <cellStyle name="ปกติ 2 3" xfId="2421" xr:uid="{00000000-0005-0000-0000-00007F090000}"/>
    <cellStyle name="ปกติ 2 3 2" xfId="2422" xr:uid="{00000000-0005-0000-0000-000080090000}"/>
    <cellStyle name="ปกติ 2 3 2 2" xfId="2423" xr:uid="{00000000-0005-0000-0000-000081090000}"/>
    <cellStyle name="ปกติ 2 3 3" xfId="2424" xr:uid="{00000000-0005-0000-0000-000082090000}"/>
    <cellStyle name="ปกติ 2 3 3 2" xfId="2425" xr:uid="{00000000-0005-0000-0000-000083090000}"/>
    <cellStyle name="ปกติ 2 3 4" xfId="2426" xr:uid="{00000000-0005-0000-0000-000084090000}"/>
    <cellStyle name="ปกติ 2 4" xfId="2427" xr:uid="{00000000-0005-0000-0000-000085090000}"/>
    <cellStyle name="ปกติ 2 4 2" xfId="2428" xr:uid="{00000000-0005-0000-0000-000086090000}"/>
    <cellStyle name="ปกติ 2 4 3" xfId="2429" xr:uid="{00000000-0005-0000-0000-000087090000}"/>
    <cellStyle name="ปกติ 2 5" xfId="2430" xr:uid="{00000000-0005-0000-0000-000088090000}"/>
    <cellStyle name="ปกติ 2 5 2" xfId="2431" xr:uid="{00000000-0005-0000-0000-000089090000}"/>
    <cellStyle name="ปกติ 2 5 3" xfId="2432" xr:uid="{00000000-0005-0000-0000-00008A090000}"/>
    <cellStyle name="ปกติ 2 5 4" xfId="2433" xr:uid="{00000000-0005-0000-0000-00008B090000}"/>
    <cellStyle name="ปกติ 2 6" xfId="2434" xr:uid="{00000000-0005-0000-0000-00008C090000}"/>
    <cellStyle name="ปกติ 2 6 2" xfId="2435" xr:uid="{00000000-0005-0000-0000-00008D090000}"/>
    <cellStyle name="ปกติ 2 7" xfId="2436" xr:uid="{00000000-0005-0000-0000-00008E090000}"/>
    <cellStyle name="ปกติ 2 7 2" xfId="2437" xr:uid="{00000000-0005-0000-0000-00008F090000}"/>
    <cellStyle name="ปกติ 2 7 2 2" xfId="2438" xr:uid="{00000000-0005-0000-0000-000090090000}"/>
    <cellStyle name="ปกติ 2 7 3" xfId="2439" xr:uid="{00000000-0005-0000-0000-000091090000}"/>
    <cellStyle name="ปกติ 2 8" xfId="2440" xr:uid="{00000000-0005-0000-0000-000092090000}"/>
    <cellStyle name="ปกติ 2 8 2" xfId="2441" xr:uid="{00000000-0005-0000-0000-000093090000}"/>
    <cellStyle name="ปกติ 2 8 3" xfId="2442" xr:uid="{00000000-0005-0000-0000-000094090000}"/>
    <cellStyle name="ปกติ 2_2.กระดาษทำการหมายเหตุQ3'10ก่อนผู้สอบ" xfId="2443" xr:uid="{00000000-0005-0000-0000-000095090000}"/>
    <cellStyle name="ปกติ 20" xfId="2444" xr:uid="{00000000-0005-0000-0000-000096090000}"/>
    <cellStyle name="ปกติ 20 2" xfId="2445" xr:uid="{00000000-0005-0000-0000-000097090000}"/>
    <cellStyle name="ปกติ 21" xfId="2446" xr:uid="{00000000-0005-0000-0000-000098090000}"/>
    <cellStyle name="ปกติ 21 2" xfId="2447" xr:uid="{00000000-0005-0000-0000-000099090000}"/>
    <cellStyle name="ปกติ 21 3" xfId="2448" xr:uid="{00000000-0005-0000-0000-00009A090000}"/>
    <cellStyle name="ปกติ 22" xfId="2449" xr:uid="{00000000-0005-0000-0000-00009B090000}"/>
    <cellStyle name="ปกติ 23" xfId="2450" xr:uid="{00000000-0005-0000-0000-00009C090000}"/>
    <cellStyle name="ปกติ 23 2" xfId="2451" xr:uid="{00000000-0005-0000-0000-00009D090000}"/>
    <cellStyle name="ปกติ 24" xfId="2452" xr:uid="{00000000-0005-0000-0000-00009E090000}"/>
    <cellStyle name="ปกติ 24 2" xfId="2453" xr:uid="{00000000-0005-0000-0000-00009F090000}"/>
    <cellStyle name="ปกติ 24 2 2" xfId="2454" xr:uid="{00000000-0005-0000-0000-0000A0090000}"/>
    <cellStyle name="ปกติ 24 3" xfId="2455" xr:uid="{00000000-0005-0000-0000-0000A1090000}"/>
    <cellStyle name="ปกติ 25" xfId="2456" xr:uid="{00000000-0005-0000-0000-0000A2090000}"/>
    <cellStyle name="ปกติ 25 2" xfId="2457" xr:uid="{00000000-0005-0000-0000-0000A3090000}"/>
    <cellStyle name="ปกติ 26" xfId="2458" xr:uid="{00000000-0005-0000-0000-0000A4090000}"/>
    <cellStyle name="ปกติ 26 2" xfId="2459" xr:uid="{00000000-0005-0000-0000-0000A5090000}"/>
    <cellStyle name="ปกติ 27" xfId="2460" xr:uid="{00000000-0005-0000-0000-0000A6090000}"/>
    <cellStyle name="ปกติ 27 2" xfId="2461" xr:uid="{00000000-0005-0000-0000-0000A7090000}"/>
    <cellStyle name="ปกติ 28" xfId="2462" xr:uid="{00000000-0005-0000-0000-0000A8090000}"/>
    <cellStyle name="ปกติ 28 2" xfId="2463" xr:uid="{00000000-0005-0000-0000-0000A9090000}"/>
    <cellStyle name="ปกติ 29" xfId="2464" xr:uid="{00000000-0005-0000-0000-0000AA090000}"/>
    <cellStyle name="ปกติ 29 2" xfId="2465" xr:uid="{00000000-0005-0000-0000-0000AB090000}"/>
    <cellStyle name="ปกติ 29 3" xfId="2466" xr:uid="{00000000-0005-0000-0000-0000AC090000}"/>
    <cellStyle name="ปกติ 3" xfId="2467" xr:uid="{00000000-0005-0000-0000-0000AD090000}"/>
    <cellStyle name="ปกติ 3 2" xfId="2468" xr:uid="{00000000-0005-0000-0000-0000AE090000}"/>
    <cellStyle name="ปกติ 3 2 2" xfId="2469" xr:uid="{00000000-0005-0000-0000-0000AF090000}"/>
    <cellStyle name="ปกติ 3 2 2 2" xfId="2470" xr:uid="{00000000-0005-0000-0000-0000B0090000}"/>
    <cellStyle name="ปกติ 3 2 2 2 2" xfId="2471" xr:uid="{00000000-0005-0000-0000-0000B1090000}"/>
    <cellStyle name="ปกติ 3 2 2 2 3" xfId="2472" xr:uid="{00000000-0005-0000-0000-0000B2090000}"/>
    <cellStyle name="ปกติ 3 2 2 3" xfId="2473" xr:uid="{00000000-0005-0000-0000-0000B3090000}"/>
    <cellStyle name="ปกติ 3 2 2 4" xfId="2474" xr:uid="{00000000-0005-0000-0000-0000B4090000}"/>
    <cellStyle name="ปกติ 3 2 3" xfId="2475" xr:uid="{00000000-0005-0000-0000-0000B5090000}"/>
    <cellStyle name="ปกติ 3 2 3 2" xfId="2476" xr:uid="{00000000-0005-0000-0000-0000B6090000}"/>
    <cellStyle name="ปกติ 3 2 4" xfId="2477" xr:uid="{00000000-0005-0000-0000-0000B7090000}"/>
    <cellStyle name="ปกติ 3 3" xfId="2478" xr:uid="{00000000-0005-0000-0000-0000B8090000}"/>
    <cellStyle name="ปกติ 3 3 2" xfId="2479" xr:uid="{00000000-0005-0000-0000-0000B9090000}"/>
    <cellStyle name="ปกติ 3 3 3" xfId="2480" xr:uid="{00000000-0005-0000-0000-0000BA090000}"/>
    <cellStyle name="ปกติ 3 3 4" xfId="2481" xr:uid="{00000000-0005-0000-0000-0000BB090000}"/>
    <cellStyle name="ปกติ 3 3 5" xfId="2482" xr:uid="{00000000-0005-0000-0000-0000BC090000}"/>
    <cellStyle name="ปกติ 3 3 6" xfId="2483" xr:uid="{00000000-0005-0000-0000-0000BD090000}"/>
    <cellStyle name="ปกติ 3 4" xfId="2484" xr:uid="{00000000-0005-0000-0000-0000BE090000}"/>
    <cellStyle name="ปกติ 3 4 2" xfId="2485" xr:uid="{00000000-0005-0000-0000-0000BF090000}"/>
    <cellStyle name="ปกติ 3 4 3" xfId="2486" xr:uid="{00000000-0005-0000-0000-0000C0090000}"/>
    <cellStyle name="ปกติ 3 4 4" xfId="2487" xr:uid="{00000000-0005-0000-0000-0000C1090000}"/>
    <cellStyle name="ปกติ 3 5" xfId="2488" xr:uid="{00000000-0005-0000-0000-0000C2090000}"/>
    <cellStyle name="ปกติ 3 6" xfId="2489" xr:uid="{00000000-0005-0000-0000-0000C3090000}"/>
    <cellStyle name="ปกติ 3 7" xfId="2490" xr:uid="{00000000-0005-0000-0000-0000C4090000}"/>
    <cellStyle name="ปกติ 30" xfId="2491" xr:uid="{00000000-0005-0000-0000-0000C5090000}"/>
    <cellStyle name="ปกติ 30 2" xfId="2492" xr:uid="{00000000-0005-0000-0000-0000C6090000}"/>
    <cellStyle name="ปกติ 31" xfId="2493" xr:uid="{00000000-0005-0000-0000-0000C7090000}"/>
    <cellStyle name="ปกติ 31 2" xfId="2494" xr:uid="{00000000-0005-0000-0000-0000C8090000}"/>
    <cellStyle name="ปกติ 31 2 2" xfId="2495" xr:uid="{00000000-0005-0000-0000-0000C9090000}"/>
    <cellStyle name="ปกติ 31 3" xfId="2496" xr:uid="{00000000-0005-0000-0000-0000CA090000}"/>
    <cellStyle name="ปกติ 32" xfId="2497" xr:uid="{00000000-0005-0000-0000-0000CB090000}"/>
    <cellStyle name="ปกติ 32 2" xfId="2498" xr:uid="{00000000-0005-0000-0000-0000CC090000}"/>
    <cellStyle name="ปกติ 33" xfId="2499" xr:uid="{00000000-0005-0000-0000-0000CD090000}"/>
    <cellStyle name="ปกติ 33 2" xfId="2500" xr:uid="{00000000-0005-0000-0000-0000CE090000}"/>
    <cellStyle name="ปกติ 34" xfId="2501" xr:uid="{00000000-0005-0000-0000-0000CF090000}"/>
    <cellStyle name="ปกติ 34 2" xfId="2502" xr:uid="{00000000-0005-0000-0000-0000D0090000}"/>
    <cellStyle name="ปกติ 34 3" xfId="2503" xr:uid="{00000000-0005-0000-0000-0000D1090000}"/>
    <cellStyle name="ปกติ 35" xfId="2504" xr:uid="{00000000-0005-0000-0000-0000D2090000}"/>
    <cellStyle name="ปกติ 35 2" xfId="2505" xr:uid="{00000000-0005-0000-0000-0000D3090000}"/>
    <cellStyle name="ปกติ 35 2 2" xfId="2506" xr:uid="{00000000-0005-0000-0000-0000D4090000}"/>
    <cellStyle name="ปกติ 36" xfId="2507" xr:uid="{00000000-0005-0000-0000-0000D5090000}"/>
    <cellStyle name="ปกติ 36 2" xfId="2508" xr:uid="{00000000-0005-0000-0000-0000D6090000}"/>
    <cellStyle name="ปกติ 37" xfId="2509" xr:uid="{00000000-0005-0000-0000-0000D7090000}"/>
    <cellStyle name="ปกติ 37 2" xfId="2510" xr:uid="{00000000-0005-0000-0000-0000D8090000}"/>
    <cellStyle name="ปกติ 38" xfId="2511" xr:uid="{00000000-0005-0000-0000-0000D9090000}"/>
    <cellStyle name="ปกติ 39" xfId="2512" xr:uid="{00000000-0005-0000-0000-0000DA090000}"/>
    <cellStyle name="ปกติ 39 2" xfId="2513" xr:uid="{00000000-0005-0000-0000-0000DB090000}"/>
    <cellStyle name="ปกติ 4" xfId="2514" xr:uid="{00000000-0005-0000-0000-0000DC090000}"/>
    <cellStyle name="ปกติ 4 2" xfId="2515" xr:uid="{00000000-0005-0000-0000-0000DD090000}"/>
    <cellStyle name="ปกติ 4 2 2" xfId="2516" xr:uid="{00000000-0005-0000-0000-0000DE090000}"/>
    <cellStyle name="ปกติ 4 2 3" xfId="2517" xr:uid="{00000000-0005-0000-0000-0000DF090000}"/>
    <cellStyle name="ปกติ 4 3" xfId="2518" xr:uid="{00000000-0005-0000-0000-0000E0090000}"/>
    <cellStyle name="ปกติ 4 4" xfId="2519" xr:uid="{00000000-0005-0000-0000-0000E1090000}"/>
    <cellStyle name="ปกติ 40" xfId="2520" xr:uid="{00000000-0005-0000-0000-0000E2090000}"/>
    <cellStyle name="ปกติ 40 2" xfId="2521" xr:uid="{00000000-0005-0000-0000-0000E3090000}"/>
    <cellStyle name="ปกติ 41" xfId="2522" xr:uid="{00000000-0005-0000-0000-0000E4090000}"/>
    <cellStyle name="ปกติ 41 2" xfId="2523" xr:uid="{00000000-0005-0000-0000-0000E5090000}"/>
    <cellStyle name="ปกติ 42" xfId="2524" xr:uid="{00000000-0005-0000-0000-0000E6090000}"/>
    <cellStyle name="ปกติ 43" xfId="2525" xr:uid="{00000000-0005-0000-0000-0000E7090000}"/>
    <cellStyle name="ปกติ 44" xfId="2526" xr:uid="{00000000-0005-0000-0000-0000E8090000}"/>
    <cellStyle name="ปกติ 45" xfId="2527" xr:uid="{00000000-0005-0000-0000-0000E9090000}"/>
    <cellStyle name="ปกติ 46" xfId="2528" xr:uid="{00000000-0005-0000-0000-0000EA090000}"/>
    <cellStyle name="ปกติ 5" xfId="2529" xr:uid="{00000000-0005-0000-0000-0000EB090000}"/>
    <cellStyle name="ปกติ 5 2" xfId="2530" xr:uid="{00000000-0005-0000-0000-0000EC090000}"/>
    <cellStyle name="ปกติ 5 2 2" xfId="2531" xr:uid="{00000000-0005-0000-0000-0000ED090000}"/>
    <cellStyle name="ปกติ 5 2 3" xfId="2532" xr:uid="{00000000-0005-0000-0000-0000EE090000}"/>
    <cellStyle name="ปกติ 5 2 3 2" xfId="2533" xr:uid="{00000000-0005-0000-0000-0000EF090000}"/>
    <cellStyle name="ปกติ 5 2 3 3" xfId="2534" xr:uid="{00000000-0005-0000-0000-0000F0090000}"/>
    <cellStyle name="ปกติ 5 2 4" xfId="2535" xr:uid="{00000000-0005-0000-0000-0000F1090000}"/>
    <cellStyle name="ปกติ 5 2 5" xfId="2536" xr:uid="{00000000-0005-0000-0000-0000F2090000}"/>
    <cellStyle name="ปกติ 5 2 6" xfId="2537" xr:uid="{00000000-0005-0000-0000-0000F3090000}"/>
    <cellStyle name="ปกติ 5 3" xfId="2538" xr:uid="{00000000-0005-0000-0000-0000F4090000}"/>
    <cellStyle name="ปกติ 5 3 2" xfId="2539" xr:uid="{00000000-0005-0000-0000-0000F5090000}"/>
    <cellStyle name="ปกติ 5 4" xfId="2540" xr:uid="{00000000-0005-0000-0000-0000F6090000}"/>
    <cellStyle name="ปกติ 5 5" xfId="2541" xr:uid="{00000000-0005-0000-0000-0000F7090000}"/>
    <cellStyle name="ปกติ 5 5 2" xfId="2542" xr:uid="{00000000-0005-0000-0000-0000F8090000}"/>
    <cellStyle name="ปกติ 5 5 3" xfId="2543" xr:uid="{00000000-0005-0000-0000-0000F9090000}"/>
    <cellStyle name="ปกติ 5 6" xfId="2544" xr:uid="{00000000-0005-0000-0000-0000FA090000}"/>
    <cellStyle name="ปกติ 5 7" xfId="2545" xr:uid="{00000000-0005-0000-0000-0000FB090000}"/>
    <cellStyle name="ปกติ 5 8" xfId="2546" xr:uid="{00000000-0005-0000-0000-0000FC090000}"/>
    <cellStyle name="ปกติ 5 9" xfId="2547" xr:uid="{00000000-0005-0000-0000-0000FD090000}"/>
    <cellStyle name="ปกติ 6" xfId="2548" xr:uid="{00000000-0005-0000-0000-0000FE090000}"/>
    <cellStyle name="ปกติ 6 2" xfId="2549" xr:uid="{00000000-0005-0000-0000-0000FF090000}"/>
    <cellStyle name="ปกติ 6 2 2" xfId="2550" xr:uid="{00000000-0005-0000-0000-0000000A0000}"/>
    <cellStyle name="ปกติ 6 2 2 2" xfId="2551" xr:uid="{00000000-0005-0000-0000-0000010A0000}"/>
    <cellStyle name="ปกติ 6 2 2 3" xfId="2552" xr:uid="{00000000-0005-0000-0000-0000020A0000}"/>
    <cellStyle name="ปกติ 6 2 2 4" xfId="2553" xr:uid="{00000000-0005-0000-0000-0000030A0000}"/>
    <cellStyle name="ปกติ 6 2 3" xfId="2554" xr:uid="{00000000-0005-0000-0000-0000040A0000}"/>
    <cellStyle name="ปกติ 6 2 4" xfId="2555" xr:uid="{00000000-0005-0000-0000-0000050A0000}"/>
    <cellStyle name="ปกติ 6 2 5" xfId="2556" xr:uid="{00000000-0005-0000-0000-0000060A0000}"/>
    <cellStyle name="ปกติ 6 3" xfId="2557" xr:uid="{00000000-0005-0000-0000-0000070A0000}"/>
    <cellStyle name="ปกติ 6 3 2" xfId="2558" xr:uid="{00000000-0005-0000-0000-0000080A0000}"/>
    <cellStyle name="ปกติ 6 4" xfId="2559" xr:uid="{00000000-0005-0000-0000-0000090A0000}"/>
    <cellStyle name="ปกติ 6 4 2" xfId="2560" xr:uid="{00000000-0005-0000-0000-00000A0A0000}"/>
    <cellStyle name="ปกติ 6 5" xfId="2561" xr:uid="{00000000-0005-0000-0000-00000B0A0000}"/>
    <cellStyle name="ปกติ 6 6" xfId="2562" xr:uid="{00000000-0005-0000-0000-00000C0A0000}"/>
    <cellStyle name="ปกติ 7" xfId="2563" xr:uid="{00000000-0005-0000-0000-00000D0A0000}"/>
    <cellStyle name="ปกติ 7 2" xfId="2564" xr:uid="{00000000-0005-0000-0000-00000E0A0000}"/>
    <cellStyle name="ปกติ 7 2 2" xfId="2565" xr:uid="{00000000-0005-0000-0000-00000F0A0000}"/>
    <cellStyle name="ปกติ 7 2 3" xfId="2566" xr:uid="{00000000-0005-0000-0000-0000100A0000}"/>
    <cellStyle name="ปกติ 7 3" xfId="2567" xr:uid="{00000000-0005-0000-0000-0000110A0000}"/>
    <cellStyle name="ปกติ 7 3 2" xfId="2568" xr:uid="{00000000-0005-0000-0000-0000120A0000}"/>
    <cellStyle name="ปกติ 7 4" xfId="2569" xr:uid="{00000000-0005-0000-0000-0000130A0000}"/>
    <cellStyle name="ปกติ 7 5" xfId="2570" xr:uid="{00000000-0005-0000-0000-0000140A0000}"/>
    <cellStyle name="ปกติ 7 6" xfId="2571" xr:uid="{00000000-0005-0000-0000-0000150A0000}"/>
    <cellStyle name="ปกติ 7 7" xfId="2572" xr:uid="{00000000-0005-0000-0000-0000160A0000}"/>
    <cellStyle name="ปกติ 8" xfId="2573" xr:uid="{00000000-0005-0000-0000-0000170A0000}"/>
    <cellStyle name="ปกติ 8 2" xfId="2574" xr:uid="{00000000-0005-0000-0000-0000180A0000}"/>
    <cellStyle name="ปกติ 8 2 2" xfId="2575" xr:uid="{00000000-0005-0000-0000-0000190A0000}"/>
    <cellStyle name="ปกติ 8 2 2 2" xfId="2576" xr:uid="{00000000-0005-0000-0000-00001A0A0000}"/>
    <cellStyle name="ปกติ 8 2 3" xfId="2577" xr:uid="{00000000-0005-0000-0000-00001B0A0000}"/>
    <cellStyle name="ปกติ 8 2 3 2" xfId="2578" xr:uid="{00000000-0005-0000-0000-00001C0A0000}"/>
    <cellStyle name="ปกติ 8 2 4" xfId="2579" xr:uid="{00000000-0005-0000-0000-00001D0A0000}"/>
    <cellStyle name="ปกติ 8 2 4 2" xfId="2580" xr:uid="{00000000-0005-0000-0000-00001E0A0000}"/>
    <cellStyle name="ปกติ 8 2 5" xfId="2581" xr:uid="{00000000-0005-0000-0000-00001F0A0000}"/>
    <cellStyle name="ปกติ 8 2 6" xfId="2582" xr:uid="{00000000-0005-0000-0000-0000200A0000}"/>
    <cellStyle name="ปกติ 8 3" xfId="2583" xr:uid="{00000000-0005-0000-0000-0000210A0000}"/>
    <cellStyle name="ปกติ 8 3 2" xfId="2584" xr:uid="{00000000-0005-0000-0000-0000220A0000}"/>
    <cellStyle name="ปกติ 8 4" xfId="2585" xr:uid="{00000000-0005-0000-0000-0000230A0000}"/>
    <cellStyle name="ปกติ 8 4 2" xfId="2586" xr:uid="{00000000-0005-0000-0000-0000240A0000}"/>
    <cellStyle name="ปกติ 8 5" xfId="2587" xr:uid="{00000000-0005-0000-0000-0000250A0000}"/>
    <cellStyle name="ปกติ 8 5 2" xfId="2588" xr:uid="{00000000-0005-0000-0000-0000260A0000}"/>
    <cellStyle name="ปกติ 8 6" xfId="2589" xr:uid="{00000000-0005-0000-0000-0000270A0000}"/>
    <cellStyle name="ปกติ 9" xfId="2590" xr:uid="{00000000-0005-0000-0000-0000280A0000}"/>
    <cellStyle name="ปกติ 9 2" xfId="2591" xr:uid="{00000000-0005-0000-0000-0000290A0000}"/>
    <cellStyle name="ปกติ 9 2 2" xfId="2592" xr:uid="{00000000-0005-0000-0000-00002A0A0000}"/>
    <cellStyle name="ปกติ 9 2 3" xfId="2593" xr:uid="{00000000-0005-0000-0000-00002B0A0000}"/>
    <cellStyle name="ปกติ 9 3" xfId="2594" xr:uid="{00000000-0005-0000-0000-00002C0A0000}"/>
    <cellStyle name="ปกติ 9 4" xfId="2595" xr:uid="{00000000-0005-0000-0000-00002D0A0000}"/>
    <cellStyle name="ปกติ_Sheet1" xfId="2596" xr:uid="{00000000-0005-0000-0000-00002E0A0000}"/>
    <cellStyle name="ปกติ_งบการเงินไทย Q1-49" xfId="2597" xr:uid="{00000000-0005-0000-0000-00002F0A0000}"/>
    <cellStyle name="ป้อนค่า 2" xfId="2598" xr:uid="{00000000-0005-0000-0000-0000300A0000}"/>
    <cellStyle name="ป้อนค่า 2 2" xfId="2599" xr:uid="{00000000-0005-0000-0000-0000310A0000}"/>
    <cellStyle name="ป้อนค่า 3" xfId="2600" xr:uid="{00000000-0005-0000-0000-0000320A0000}"/>
    <cellStyle name="ปานกลาง 2" xfId="2601" xr:uid="{00000000-0005-0000-0000-0000330A0000}"/>
    <cellStyle name="ปานกลาง 2 2" xfId="2602" xr:uid="{00000000-0005-0000-0000-0000340A0000}"/>
    <cellStyle name="ปานกลาง 3" xfId="2603" xr:uid="{00000000-0005-0000-0000-0000350A0000}"/>
    <cellStyle name="เปอร์เซ็นต์ 2" xfId="2604" xr:uid="{00000000-0005-0000-0000-0000360A0000}"/>
    <cellStyle name="เปอร์เซ็นต์ 2 2" xfId="2605" xr:uid="{00000000-0005-0000-0000-0000370A0000}"/>
    <cellStyle name="เปอร์เซ็นต์ 2 2 2" xfId="2606" xr:uid="{00000000-0005-0000-0000-0000380A0000}"/>
    <cellStyle name="เปอร์เซ็นต์ 2 2 2 2" xfId="2607" xr:uid="{00000000-0005-0000-0000-0000390A0000}"/>
    <cellStyle name="เปอร์เซ็นต์ 2 2 2 3" xfId="2608" xr:uid="{00000000-0005-0000-0000-00003A0A0000}"/>
    <cellStyle name="เปอร์เซ็นต์ 2 2 3" xfId="2609" xr:uid="{00000000-0005-0000-0000-00003B0A0000}"/>
    <cellStyle name="เปอร์เซ็นต์ 2 2 4" xfId="2610" xr:uid="{00000000-0005-0000-0000-00003C0A0000}"/>
    <cellStyle name="เปอร์เซ็นต์ 2 3" xfId="2611" xr:uid="{00000000-0005-0000-0000-00003D0A0000}"/>
    <cellStyle name="เปอร์เซ็นต์ 2 4" xfId="2612" xr:uid="{00000000-0005-0000-0000-00003E0A0000}"/>
    <cellStyle name="เปอร์เซ็นต์ 2 5" xfId="2613" xr:uid="{00000000-0005-0000-0000-00003F0A0000}"/>
    <cellStyle name="เปอร์เซ็นต์ 2 6" xfId="2614" xr:uid="{00000000-0005-0000-0000-0000400A0000}"/>
    <cellStyle name="เปอร์เซ็นต์ 2 7" xfId="2615" xr:uid="{00000000-0005-0000-0000-0000410A0000}"/>
    <cellStyle name="เปอร์เซ็นต์ 2 8" xfId="2616" xr:uid="{00000000-0005-0000-0000-0000420A0000}"/>
    <cellStyle name="เปอร์เซ็นต์ 2 9" xfId="2617" xr:uid="{00000000-0005-0000-0000-0000430A0000}"/>
    <cellStyle name="เปอร์เซ็นต์ 3" xfId="2618" xr:uid="{00000000-0005-0000-0000-0000440A0000}"/>
    <cellStyle name="เปอร์เซ็นต์ 3 2" xfId="2619" xr:uid="{00000000-0005-0000-0000-0000450A0000}"/>
    <cellStyle name="เปอร์เซ็นต์ 3 2 2" xfId="2620" xr:uid="{00000000-0005-0000-0000-0000460A0000}"/>
    <cellStyle name="เปอร์เซ็นต์ 3 3" xfId="2621" xr:uid="{00000000-0005-0000-0000-0000470A0000}"/>
    <cellStyle name="เปอร์เซ็นต์ 3 3 2" xfId="2622" xr:uid="{00000000-0005-0000-0000-0000480A0000}"/>
    <cellStyle name="เปอร์เซ็นต์ 3 4" xfId="2623" xr:uid="{00000000-0005-0000-0000-0000490A0000}"/>
    <cellStyle name="เปอร์เซ็นต์ 3 5" xfId="2624" xr:uid="{00000000-0005-0000-0000-00004A0A0000}"/>
    <cellStyle name="เปอร์เซ็นต์ 3 6" xfId="2625" xr:uid="{00000000-0005-0000-0000-00004B0A0000}"/>
    <cellStyle name="เปอร์เซ็นต์ 4" xfId="2626" xr:uid="{00000000-0005-0000-0000-00004C0A0000}"/>
    <cellStyle name="เปอร์เซ็นต์ 4 2" xfId="2627" xr:uid="{00000000-0005-0000-0000-00004D0A0000}"/>
    <cellStyle name="เปอร์เซ็นต์ 4 2 2" xfId="2628" xr:uid="{00000000-0005-0000-0000-00004E0A0000}"/>
    <cellStyle name="เปอร์เซ็นต์ 4 2 3" xfId="2629" xr:uid="{00000000-0005-0000-0000-00004F0A0000}"/>
    <cellStyle name="เปอร์เซ็นต์ 4 2 4" xfId="2630" xr:uid="{00000000-0005-0000-0000-0000500A0000}"/>
    <cellStyle name="เปอร์เซ็นต์ 4 3" xfId="2631" xr:uid="{00000000-0005-0000-0000-0000510A0000}"/>
    <cellStyle name="เปอร์เซ็นต์ 4 4" xfId="2632" xr:uid="{00000000-0005-0000-0000-0000520A0000}"/>
    <cellStyle name="เปอร์เซ็นต์ 5" xfId="2633" xr:uid="{00000000-0005-0000-0000-0000530A0000}"/>
    <cellStyle name="เปอร์เซ็นต์ 5 2" xfId="2634" xr:uid="{00000000-0005-0000-0000-0000540A0000}"/>
    <cellStyle name="เปอร์เซ็นต์ 5 3" xfId="2635" xr:uid="{00000000-0005-0000-0000-0000550A0000}"/>
    <cellStyle name="เปอร์เซ็นต์ 5 3 2" xfId="2636" xr:uid="{00000000-0005-0000-0000-0000560A0000}"/>
    <cellStyle name="เปอร์เซ็นต์ 5 3 3" xfId="2637" xr:uid="{00000000-0005-0000-0000-0000570A0000}"/>
    <cellStyle name="เปอร์เซ็นต์ 5 4" xfId="2638" xr:uid="{00000000-0005-0000-0000-0000580A0000}"/>
    <cellStyle name="เปอร์เซ็นต์ 5 5" xfId="2639" xr:uid="{00000000-0005-0000-0000-0000590A0000}"/>
    <cellStyle name="เปอร์เซ็นต์ 6" xfId="2640" xr:uid="{00000000-0005-0000-0000-00005A0A0000}"/>
    <cellStyle name="เปอร์เซ็นต์ 6 2" xfId="2641" xr:uid="{00000000-0005-0000-0000-00005B0A0000}"/>
    <cellStyle name="เปอร์เซ็นต์ 7" xfId="2642" xr:uid="{00000000-0005-0000-0000-00005C0A0000}"/>
    <cellStyle name="เปอร์เซ็นต์ 8" xfId="2643" xr:uid="{00000000-0005-0000-0000-00005D0A0000}"/>
    <cellStyle name="ผลรวม 2" xfId="2644" xr:uid="{00000000-0005-0000-0000-00005E0A0000}"/>
    <cellStyle name="ผลรวม 2 2" xfId="2645" xr:uid="{00000000-0005-0000-0000-00005F0A0000}"/>
    <cellStyle name="ผลรวม 3" xfId="2646" xr:uid="{00000000-0005-0000-0000-0000600A0000}"/>
    <cellStyle name="แย่ 2" xfId="2647" xr:uid="{00000000-0005-0000-0000-0000610A0000}"/>
    <cellStyle name="แย่ 2 2" xfId="2648" xr:uid="{00000000-0005-0000-0000-0000620A0000}"/>
    <cellStyle name="แย่ 3" xfId="2649" xr:uid="{00000000-0005-0000-0000-0000630A0000}"/>
    <cellStyle name="ฤธถ [0]_95" xfId="2650" xr:uid="{00000000-0005-0000-0000-0000640A0000}"/>
    <cellStyle name="ฤธถ_95" xfId="2651" xr:uid="{00000000-0005-0000-0000-0000650A0000}"/>
    <cellStyle name="ล๋ศญ [0]_95" xfId="2652" xr:uid="{00000000-0005-0000-0000-0000660A0000}"/>
    <cellStyle name="ล๋ศญ_95" xfId="2653" xr:uid="{00000000-0005-0000-0000-0000670A0000}"/>
    <cellStyle name="วฅมุ_4ฟ๙ฝวภ๛" xfId="2654" xr:uid="{00000000-0005-0000-0000-0000680A0000}"/>
    <cellStyle name="ส่วนที่ถูกเน้น1 2" xfId="2655" xr:uid="{00000000-0005-0000-0000-0000690A0000}"/>
    <cellStyle name="ส่วนที่ถูกเน้น1 2 2" xfId="2656" xr:uid="{00000000-0005-0000-0000-00006A0A0000}"/>
    <cellStyle name="ส่วนที่ถูกเน้น1 3" xfId="2657" xr:uid="{00000000-0005-0000-0000-00006B0A0000}"/>
    <cellStyle name="ส่วนที่ถูกเน้น2 2" xfId="2658" xr:uid="{00000000-0005-0000-0000-00006C0A0000}"/>
    <cellStyle name="ส่วนที่ถูกเน้น2 2 2" xfId="2659" xr:uid="{00000000-0005-0000-0000-00006D0A0000}"/>
    <cellStyle name="ส่วนที่ถูกเน้น2 3" xfId="2660" xr:uid="{00000000-0005-0000-0000-00006E0A0000}"/>
    <cellStyle name="ส่วนที่ถูกเน้น3 2" xfId="2661" xr:uid="{00000000-0005-0000-0000-00006F0A0000}"/>
    <cellStyle name="ส่วนที่ถูกเน้น3 2 2" xfId="2662" xr:uid="{00000000-0005-0000-0000-0000700A0000}"/>
    <cellStyle name="ส่วนที่ถูกเน้น3 3" xfId="2663" xr:uid="{00000000-0005-0000-0000-0000710A0000}"/>
    <cellStyle name="ส่วนที่ถูกเน้น4 2" xfId="2664" xr:uid="{00000000-0005-0000-0000-0000720A0000}"/>
    <cellStyle name="ส่วนที่ถูกเน้น4 2 2" xfId="2665" xr:uid="{00000000-0005-0000-0000-0000730A0000}"/>
    <cellStyle name="ส่วนที่ถูกเน้น4 3" xfId="2666" xr:uid="{00000000-0005-0000-0000-0000740A0000}"/>
    <cellStyle name="ส่วนที่ถูกเน้น5 2" xfId="2667" xr:uid="{00000000-0005-0000-0000-0000750A0000}"/>
    <cellStyle name="ส่วนที่ถูกเน้น5 2 2" xfId="2668" xr:uid="{00000000-0005-0000-0000-0000760A0000}"/>
    <cellStyle name="ส่วนที่ถูกเน้น5 3" xfId="2669" xr:uid="{00000000-0005-0000-0000-0000770A0000}"/>
    <cellStyle name="ส่วนที่ถูกเน้น5 3 2" xfId="2670" xr:uid="{00000000-0005-0000-0000-0000780A0000}"/>
    <cellStyle name="ส่วนที่ถูกเน้น6 2" xfId="2671" xr:uid="{00000000-0005-0000-0000-0000790A0000}"/>
    <cellStyle name="ส่วนที่ถูกเน้น6 2 2" xfId="2672" xr:uid="{00000000-0005-0000-0000-00007A0A0000}"/>
    <cellStyle name="ส่วนที่ถูกเน้น6 3" xfId="2673" xr:uid="{00000000-0005-0000-0000-00007B0A0000}"/>
    <cellStyle name="แสดงผล 2" xfId="2674" xr:uid="{00000000-0005-0000-0000-00007C0A0000}"/>
    <cellStyle name="แสดงผล 2 2" xfId="2675" xr:uid="{00000000-0005-0000-0000-00007D0A0000}"/>
    <cellStyle name="แสดงผล 3" xfId="2676" xr:uid="{00000000-0005-0000-0000-00007E0A0000}"/>
    <cellStyle name="หมายเหตุ 2" xfId="2677" xr:uid="{00000000-0005-0000-0000-00007F0A0000}"/>
    <cellStyle name="หมายเหตุ 2 2" xfId="2678" xr:uid="{00000000-0005-0000-0000-0000800A0000}"/>
    <cellStyle name="หมายเหตุ 2 3" xfId="2679" xr:uid="{00000000-0005-0000-0000-0000810A0000}"/>
    <cellStyle name="หมายเหตุ 3" xfId="2680" xr:uid="{00000000-0005-0000-0000-0000820A0000}"/>
    <cellStyle name="หัวเรื่อง 1 2" xfId="2681" xr:uid="{00000000-0005-0000-0000-0000830A0000}"/>
    <cellStyle name="หัวเรื่อง 1 2 2" xfId="2682" xr:uid="{00000000-0005-0000-0000-0000840A0000}"/>
    <cellStyle name="หัวเรื่อง 1 3" xfId="2683" xr:uid="{00000000-0005-0000-0000-0000850A0000}"/>
    <cellStyle name="หัวเรื่อง 2 2" xfId="2684" xr:uid="{00000000-0005-0000-0000-0000860A0000}"/>
    <cellStyle name="หัวเรื่อง 2 2 2" xfId="2685" xr:uid="{00000000-0005-0000-0000-0000870A0000}"/>
    <cellStyle name="หัวเรื่อง 2 3" xfId="2686" xr:uid="{00000000-0005-0000-0000-0000880A0000}"/>
    <cellStyle name="หัวเรื่อง 3 2" xfId="2687" xr:uid="{00000000-0005-0000-0000-0000890A0000}"/>
    <cellStyle name="หัวเรื่อง 3 2 2" xfId="2688" xr:uid="{00000000-0005-0000-0000-00008A0A0000}"/>
    <cellStyle name="หัวเรื่อง 3 3" xfId="2689" xr:uid="{00000000-0005-0000-0000-00008B0A0000}"/>
    <cellStyle name="หัวเรื่อง 4 2" xfId="2690" xr:uid="{00000000-0005-0000-0000-00008C0A0000}"/>
    <cellStyle name="หัวเรื่อง 4 2 2" xfId="2691" xr:uid="{00000000-0005-0000-0000-00008D0A0000}"/>
    <cellStyle name="หัวเรื่อง 4 3" xfId="2692" xr:uid="{00000000-0005-0000-0000-00008E0A0000}"/>
    <cellStyle name="_x001d_๐'&amp;O—&amp;H_x000b__x0008_4_x0018__x0005__x0019__x000f__x0001__x0001_" xfId="2693" xr:uid="{00000000-0005-0000-0000-00008F0A0000}"/>
    <cellStyle name="표준_학술대회참가자일정-최종" xfId="2694" xr:uid="{00000000-0005-0000-0000-0000900A0000}"/>
    <cellStyle name="標準_Book1 グラフ 1" xfId="2695" xr:uid="{00000000-0005-0000-0000-0000910A0000}"/>
  </cellStyles>
  <dxfs count="0"/>
  <tableStyles count="0" defaultTableStyle="TableStyleMedium9" defaultPivotStyle="PivotStyleLight16"/>
  <colors>
    <mruColors>
      <color rgb="FFA7FD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92D050"/>
    <pageSetUpPr fitToPage="1"/>
  </sheetPr>
  <dimension ref="A1:M84"/>
  <sheetViews>
    <sheetView tabSelected="1" view="pageBreakPreview" zoomScaleNormal="85" zoomScaleSheetLayoutView="100" workbookViewId="0">
      <selection activeCell="D74" sqref="D74"/>
    </sheetView>
  </sheetViews>
  <sheetFormatPr defaultColWidth="12.77734375" defaultRowHeight="21" customHeight="1"/>
  <cols>
    <col min="1" max="1" width="3" style="2" customWidth="1"/>
    <col min="2" max="2" width="9.77734375" style="2" customWidth="1"/>
    <col min="3" max="3" width="12.77734375" style="2" customWidth="1"/>
    <col min="4" max="4" width="33.33203125" style="2" customWidth="1"/>
    <col min="5" max="5" width="7.21875" style="2" customWidth="1"/>
    <col min="6" max="6" width="1" style="3" customWidth="1"/>
    <col min="7" max="7" width="15" style="3" customWidth="1"/>
    <col min="8" max="8" width="1" style="3" customWidth="1"/>
    <col min="9" max="9" width="15" style="149" customWidth="1"/>
    <col min="10" max="10" width="1" style="3" customWidth="1"/>
    <col min="11" max="11" width="15" style="13" customWidth="1"/>
    <col min="12" max="12" width="1" style="3" customWidth="1"/>
    <col min="13" max="13" width="15" style="13" customWidth="1"/>
    <col min="14" max="14" width="1.5546875" style="2" customWidth="1"/>
    <col min="15" max="16384" width="12.77734375" style="2"/>
  </cols>
  <sheetData>
    <row r="1" spans="1:13" s="11" customFormat="1" ht="21" customHeight="1">
      <c r="A1" s="1" t="s">
        <v>96</v>
      </c>
      <c r="C1" s="1"/>
      <c r="D1" s="1"/>
      <c r="E1" s="1"/>
      <c r="F1" s="1"/>
      <c r="G1" s="1"/>
      <c r="H1" s="1"/>
      <c r="I1" s="144"/>
      <c r="J1" s="1"/>
      <c r="K1" s="1"/>
      <c r="L1" s="1"/>
      <c r="M1" s="1"/>
    </row>
    <row r="2" spans="1:13" s="11" customFormat="1" ht="21" customHeight="1">
      <c r="A2" s="116" t="s">
        <v>97</v>
      </c>
      <c r="C2" s="1"/>
      <c r="D2" s="1"/>
      <c r="E2" s="1"/>
      <c r="F2" s="1"/>
      <c r="G2" s="1"/>
      <c r="H2" s="1"/>
      <c r="I2" s="144"/>
      <c r="J2" s="1"/>
      <c r="K2" s="1"/>
      <c r="L2" s="1"/>
      <c r="M2" s="1"/>
    </row>
    <row r="3" spans="1:13" ht="21" customHeight="1">
      <c r="B3" s="14"/>
      <c r="C3" s="14"/>
      <c r="D3" s="14"/>
      <c r="E3" s="14"/>
      <c r="F3" s="38"/>
      <c r="G3" s="36"/>
      <c r="H3" s="36"/>
      <c r="I3" s="145"/>
      <c r="J3" s="36"/>
      <c r="K3" s="146"/>
      <c r="L3" s="36"/>
      <c r="M3" s="58" t="s">
        <v>157</v>
      </c>
    </row>
    <row r="4" spans="1:13" ht="21" customHeight="1">
      <c r="B4" s="14"/>
      <c r="C4" s="14"/>
      <c r="D4" s="14"/>
      <c r="E4" s="14"/>
      <c r="F4" s="38"/>
      <c r="G4" s="172" t="s">
        <v>158</v>
      </c>
      <c r="H4" s="172"/>
      <c r="I4" s="172"/>
      <c r="J4" s="2"/>
      <c r="K4" s="173" t="s">
        <v>130</v>
      </c>
      <c r="L4" s="173"/>
      <c r="M4" s="173"/>
    </row>
    <row r="5" spans="1:13" ht="21" customHeight="1">
      <c r="B5" s="14"/>
      <c r="C5" s="14"/>
      <c r="D5" s="14"/>
      <c r="E5" s="14"/>
      <c r="F5" s="38"/>
      <c r="G5" s="147" t="s">
        <v>191</v>
      </c>
      <c r="H5" s="15"/>
      <c r="I5" s="148" t="s">
        <v>147</v>
      </c>
      <c r="J5" s="2"/>
      <c r="K5" s="147" t="s">
        <v>191</v>
      </c>
      <c r="L5" s="38"/>
      <c r="M5" s="148" t="s">
        <v>147</v>
      </c>
    </row>
    <row r="6" spans="1:13" ht="21" customHeight="1">
      <c r="B6" s="14"/>
      <c r="C6" s="14"/>
      <c r="D6" s="14"/>
      <c r="E6" s="14"/>
      <c r="F6" s="38"/>
      <c r="G6" s="147" t="s">
        <v>159</v>
      </c>
      <c r="H6" s="15"/>
      <c r="J6" s="2"/>
      <c r="K6" s="147" t="s">
        <v>159</v>
      </c>
      <c r="L6" s="38"/>
    </row>
    <row r="7" spans="1:13" ht="21" customHeight="1">
      <c r="B7" s="14"/>
      <c r="C7" s="14" t="s">
        <v>119</v>
      </c>
      <c r="D7" s="14"/>
      <c r="E7" s="150" t="s">
        <v>0</v>
      </c>
      <c r="F7" s="38"/>
      <c r="G7" s="151" t="s">
        <v>160</v>
      </c>
      <c r="H7" s="38"/>
      <c r="I7" s="152" t="s">
        <v>161</v>
      </c>
      <c r="J7" s="38"/>
      <c r="K7" s="151" t="s">
        <v>160</v>
      </c>
      <c r="L7" s="38"/>
      <c r="M7" s="152" t="s">
        <v>161</v>
      </c>
    </row>
    <row r="8" spans="1:13" ht="21" customHeight="1">
      <c r="A8" s="1" t="s">
        <v>9</v>
      </c>
      <c r="G8" s="13"/>
      <c r="I8" s="153"/>
    </row>
    <row r="9" spans="1:13" ht="21" customHeight="1">
      <c r="A9" s="1" t="s">
        <v>1</v>
      </c>
      <c r="J9" s="39"/>
      <c r="K9" s="154"/>
      <c r="L9" s="39"/>
      <c r="M9" s="154"/>
    </row>
    <row r="10" spans="1:13" ht="21" customHeight="1">
      <c r="B10" s="11" t="s">
        <v>10</v>
      </c>
      <c r="E10" s="15"/>
      <c r="F10" s="39"/>
      <c r="G10" s="9">
        <v>18146</v>
      </c>
      <c r="H10" s="9"/>
      <c r="I10" s="9">
        <v>7816</v>
      </c>
      <c r="J10" s="9"/>
      <c r="K10" s="9">
        <v>932</v>
      </c>
      <c r="L10" s="9"/>
      <c r="M10" s="9">
        <v>2093</v>
      </c>
    </row>
    <row r="11" spans="1:13" ht="21" customHeight="1">
      <c r="B11" s="11" t="s">
        <v>93</v>
      </c>
      <c r="E11" s="15" t="s">
        <v>188</v>
      </c>
      <c r="F11" s="39"/>
      <c r="G11" s="9">
        <v>93186</v>
      </c>
      <c r="H11" s="9"/>
      <c r="I11" s="9">
        <v>21365</v>
      </c>
      <c r="J11" s="9"/>
      <c r="K11" s="9">
        <v>69635</v>
      </c>
      <c r="L11" s="9"/>
      <c r="M11" s="9">
        <v>15165</v>
      </c>
    </row>
    <row r="12" spans="1:13" ht="21" customHeight="1">
      <c r="B12" s="11" t="s">
        <v>205</v>
      </c>
      <c r="E12" s="155">
        <v>2</v>
      </c>
      <c r="F12" s="39"/>
      <c r="G12" s="9">
        <v>0</v>
      </c>
      <c r="H12" s="9"/>
      <c r="I12" s="9">
        <v>0</v>
      </c>
      <c r="J12" s="9"/>
      <c r="K12" s="9">
        <v>135348</v>
      </c>
      <c r="L12" s="9"/>
      <c r="M12" s="9">
        <v>85250</v>
      </c>
    </row>
    <row r="13" spans="1:13" ht="21" customHeight="1">
      <c r="B13" s="11" t="s">
        <v>206</v>
      </c>
      <c r="E13" s="155">
        <v>4</v>
      </c>
      <c r="F13" s="39"/>
      <c r="G13" s="9">
        <v>0</v>
      </c>
      <c r="H13" s="9"/>
      <c r="I13" s="9">
        <v>0</v>
      </c>
      <c r="J13" s="9"/>
      <c r="K13" s="9">
        <v>0</v>
      </c>
      <c r="L13" s="9"/>
      <c r="M13" s="9">
        <v>0</v>
      </c>
    </row>
    <row r="14" spans="1:13" ht="21" customHeight="1">
      <c r="B14" s="11" t="s">
        <v>91</v>
      </c>
      <c r="E14" s="15">
        <v>5</v>
      </c>
      <c r="F14" s="39"/>
      <c r="G14" s="9">
        <v>0</v>
      </c>
      <c r="H14" s="9"/>
      <c r="I14" s="9">
        <v>11071</v>
      </c>
      <c r="J14" s="9"/>
      <c r="K14" s="9">
        <v>0</v>
      </c>
      <c r="L14" s="9"/>
      <c r="M14" s="9">
        <v>11071</v>
      </c>
    </row>
    <row r="15" spans="1:13" ht="21" customHeight="1">
      <c r="B15" s="11" t="s">
        <v>120</v>
      </c>
      <c r="E15" s="15">
        <v>6</v>
      </c>
      <c r="F15" s="39"/>
      <c r="G15" s="9">
        <v>80</v>
      </c>
      <c r="H15" s="9"/>
      <c r="I15" s="9">
        <v>80</v>
      </c>
      <c r="J15" s="9"/>
      <c r="K15" s="9">
        <v>76</v>
      </c>
      <c r="L15" s="9"/>
      <c r="M15" s="9">
        <v>76</v>
      </c>
    </row>
    <row r="16" spans="1:13" ht="21" customHeight="1">
      <c r="B16" s="2" t="s">
        <v>11</v>
      </c>
      <c r="E16" s="15"/>
      <c r="G16" s="30">
        <v>11857</v>
      </c>
      <c r="H16" s="9"/>
      <c r="I16" s="30">
        <v>8058</v>
      </c>
      <c r="J16" s="19"/>
      <c r="K16" s="30">
        <v>6515</v>
      </c>
      <c r="L16" s="9"/>
      <c r="M16" s="30">
        <v>2856</v>
      </c>
    </row>
    <row r="17" spans="1:13" ht="21" customHeight="1">
      <c r="A17" s="1" t="s">
        <v>2</v>
      </c>
      <c r="G17" s="29">
        <f>SUM(G10:G16)</f>
        <v>123269</v>
      </c>
      <c r="H17" s="48"/>
      <c r="I17" s="29">
        <f>SUM(I10:I16)</f>
        <v>48390</v>
      </c>
      <c r="J17" s="48"/>
      <c r="K17" s="29">
        <f>SUM(K10:K16)</f>
        <v>212506</v>
      </c>
      <c r="L17" s="48"/>
      <c r="M17" s="29">
        <f>SUM(M10:M16)</f>
        <v>116511</v>
      </c>
    </row>
    <row r="18" spans="1:13" ht="21" customHeight="1">
      <c r="A18" s="1" t="s">
        <v>207</v>
      </c>
      <c r="G18" s="4"/>
      <c r="H18" s="4"/>
      <c r="I18" s="6"/>
      <c r="J18" s="4"/>
      <c r="K18" s="4"/>
      <c r="L18" s="4"/>
      <c r="M18" s="4"/>
    </row>
    <row r="19" spans="1:13" ht="21" customHeight="1">
      <c r="A19" s="1"/>
      <c r="B19" s="2" t="s">
        <v>145</v>
      </c>
      <c r="E19" s="15">
        <v>7</v>
      </c>
      <c r="G19" s="9">
        <v>988892</v>
      </c>
      <c r="H19" s="4"/>
      <c r="I19" s="9">
        <v>1085004</v>
      </c>
      <c r="J19" s="9"/>
      <c r="K19" s="9">
        <v>988892</v>
      </c>
      <c r="L19" s="4"/>
      <c r="M19" s="9">
        <v>1083845</v>
      </c>
    </row>
    <row r="20" spans="1:13" ht="21" customHeight="1">
      <c r="B20" s="2" t="s">
        <v>92</v>
      </c>
      <c r="E20" s="15">
        <v>8</v>
      </c>
      <c r="G20" s="9">
        <v>0</v>
      </c>
      <c r="H20" s="4"/>
      <c r="I20" s="9">
        <v>0</v>
      </c>
      <c r="J20" s="9"/>
      <c r="K20" s="9">
        <v>322550</v>
      </c>
      <c r="L20" s="4"/>
      <c r="M20" s="9">
        <v>279600</v>
      </c>
    </row>
    <row r="21" spans="1:13" ht="21" customHeight="1">
      <c r="B21" s="2" t="s">
        <v>227</v>
      </c>
      <c r="E21" s="15">
        <v>9</v>
      </c>
      <c r="G21" s="9">
        <v>0</v>
      </c>
      <c r="H21" s="4"/>
      <c r="I21" s="9">
        <v>0</v>
      </c>
      <c r="J21" s="9"/>
      <c r="K21" s="9">
        <v>0</v>
      </c>
      <c r="L21" s="4"/>
      <c r="M21" s="9">
        <v>0</v>
      </c>
    </row>
    <row r="22" spans="1:13" ht="21" customHeight="1">
      <c r="B22" s="2" t="s">
        <v>208</v>
      </c>
      <c r="E22" s="155">
        <v>3</v>
      </c>
      <c r="G22" s="9">
        <v>1364</v>
      </c>
      <c r="H22" s="4"/>
      <c r="I22" s="9">
        <v>8046</v>
      </c>
      <c r="J22" s="9"/>
      <c r="K22" s="9">
        <v>1364</v>
      </c>
      <c r="L22" s="4"/>
      <c r="M22" s="9">
        <v>8046</v>
      </c>
    </row>
    <row r="23" spans="1:13" ht="21" customHeight="1">
      <c r="B23" s="2" t="s">
        <v>78</v>
      </c>
      <c r="E23" s="15">
        <v>10</v>
      </c>
      <c r="G23" s="9">
        <v>263353</v>
      </c>
      <c r="H23" s="4"/>
      <c r="I23" s="9">
        <v>263353</v>
      </c>
      <c r="J23" s="4"/>
      <c r="K23" s="9">
        <v>22594</v>
      </c>
      <c r="L23" s="4"/>
      <c r="M23" s="9">
        <v>22594</v>
      </c>
    </row>
    <row r="24" spans="1:13" ht="21" customHeight="1">
      <c r="B24" s="2" t="s">
        <v>156</v>
      </c>
      <c r="E24" s="15">
        <v>11</v>
      </c>
      <c r="F24" s="39"/>
      <c r="G24" s="9">
        <v>86426</v>
      </c>
      <c r="H24" s="4"/>
      <c r="I24" s="9">
        <v>44489</v>
      </c>
      <c r="J24" s="4"/>
      <c r="K24" s="9">
        <v>4941</v>
      </c>
      <c r="L24" s="4"/>
      <c r="M24" s="9">
        <v>5850</v>
      </c>
    </row>
    <row r="25" spans="1:13" ht="21" customHeight="1">
      <c r="B25" s="2" t="s">
        <v>228</v>
      </c>
      <c r="E25" s="15">
        <v>12</v>
      </c>
      <c r="F25" s="39"/>
      <c r="G25" s="9">
        <v>100568</v>
      </c>
      <c r="H25" s="4"/>
      <c r="I25" s="9">
        <v>103532</v>
      </c>
      <c r="J25" s="4"/>
      <c r="K25" s="9">
        <v>0</v>
      </c>
      <c r="L25" s="4"/>
      <c r="M25" s="9">
        <v>0</v>
      </c>
    </row>
    <row r="26" spans="1:13" ht="21" customHeight="1">
      <c r="B26" s="2" t="s">
        <v>175</v>
      </c>
      <c r="E26" s="15"/>
      <c r="F26" s="39"/>
      <c r="G26" s="9">
        <v>28940</v>
      </c>
      <c r="H26" s="4"/>
      <c r="I26" s="9">
        <v>29688</v>
      </c>
      <c r="J26" s="4"/>
      <c r="K26" s="9">
        <v>0</v>
      </c>
      <c r="L26" s="4"/>
      <c r="M26" s="9">
        <v>0</v>
      </c>
    </row>
    <row r="27" spans="1:13" ht="19.8">
      <c r="B27" s="2" t="s">
        <v>176</v>
      </c>
      <c r="E27" s="155">
        <v>8</v>
      </c>
      <c r="F27" s="39"/>
      <c r="G27" s="19">
        <v>20797</v>
      </c>
      <c r="H27" s="4"/>
      <c r="I27" s="19">
        <v>0</v>
      </c>
      <c r="J27" s="4"/>
      <c r="K27" s="19">
        <v>0</v>
      </c>
      <c r="L27" s="4"/>
      <c r="M27" s="19">
        <v>0</v>
      </c>
    </row>
    <row r="28" spans="1:13" ht="19.8">
      <c r="B28" s="2" t="s">
        <v>134</v>
      </c>
      <c r="E28" s="15"/>
      <c r="F28" s="39"/>
      <c r="G28" s="9">
        <v>472</v>
      </c>
      <c r="H28" s="4"/>
      <c r="I28" s="9">
        <v>874</v>
      </c>
      <c r="J28" s="4"/>
      <c r="K28" s="9">
        <v>163</v>
      </c>
      <c r="L28" s="139"/>
      <c r="M28" s="9">
        <v>318</v>
      </c>
    </row>
    <row r="29" spans="1:13" ht="21" customHeight="1">
      <c r="B29" s="2" t="s">
        <v>149</v>
      </c>
      <c r="E29" s="15"/>
      <c r="F29" s="39"/>
      <c r="G29" s="9">
        <v>23738</v>
      </c>
      <c r="H29" s="4"/>
      <c r="I29" s="9">
        <v>0</v>
      </c>
      <c r="J29" s="4"/>
      <c r="K29" s="9">
        <v>23738</v>
      </c>
      <c r="L29" s="139"/>
      <c r="M29" s="9">
        <v>0</v>
      </c>
    </row>
    <row r="30" spans="1:13" ht="21" customHeight="1">
      <c r="B30" s="2" t="s">
        <v>209</v>
      </c>
      <c r="E30" s="156">
        <v>13</v>
      </c>
      <c r="F30" s="39"/>
      <c r="G30" s="9">
        <v>44442</v>
      </c>
      <c r="H30" s="139"/>
      <c r="I30" s="9">
        <v>44747</v>
      </c>
      <c r="J30" s="139"/>
      <c r="K30" s="9">
        <v>20000</v>
      </c>
      <c r="L30" s="139"/>
      <c r="M30" s="9">
        <v>20000</v>
      </c>
    </row>
    <row r="31" spans="1:13" ht="21" customHeight="1">
      <c r="A31" s="1" t="s">
        <v>210</v>
      </c>
      <c r="E31" s="15"/>
      <c r="F31" s="39"/>
      <c r="G31" s="29">
        <f>SUM(G19:G30)</f>
        <v>1558992</v>
      </c>
      <c r="H31" s="48"/>
      <c r="I31" s="7">
        <f>SUM(I19:I30)</f>
        <v>1579733</v>
      </c>
      <c r="J31" s="48"/>
      <c r="K31" s="29">
        <f>SUM(K19:K30)</f>
        <v>1384242</v>
      </c>
      <c r="L31" s="48"/>
      <c r="M31" s="7">
        <f>SUM(M19:M30)</f>
        <v>1420253</v>
      </c>
    </row>
    <row r="32" spans="1:13" ht="21" customHeight="1" thickBot="1">
      <c r="A32" s="1" t="s">
        <v>12</v>
      </c>
      <c r="E32" s="15"/>
      <c r="F32" s="39"/>
      <c r="G32" s="10">
        <f>G17+G31</f>
        <v>1682261</v>
      </c>
      <c r="H32" s="48"/>
      <c r="I32" s="10">
        <f>I17+I31</f>
        <v>1628123</v>
      </c>
      <c r="J32" s="48"/>
      <c r="K32" s="10">
        <f>K17+K31</f>
        <v>1596748</v>
      </c>
      <c r="L32" s="48"/>
      <c r="M32" s="10">
        <f>M17+M31</f>
        <v>1536764</v>
      </c>
    </row>
    <row r="33" spans="1:13" s="11" customFormat="1" ht="21" customHeight="1" thickTop="1">
      <c r="A33" s="1" t="s">
        <v>96</v>
      </c>
      <c r="C33" s="1"/>
      <c r="D33" s="1"/>
      <c r="E33" s="1"/>
      <c r="F33" s="1"/>
      <c r="G33" s="1"/>
      <c r="H33" s="1"/>
      <c r="I33" s="144"/>
      <c r="J33" s="1"/>
      <c r="K33" s="1"/>
      <c r="L33" s="1"/>
      <c r="M33" s="1"/>
    </row>
    <row r="34" spans="1:13" s="11" customFormat="1" ht="21" customHeight="1">
      <c r="A34" s="116" t="s">
        <v>107</v>
      </c>
      <c r="C34" s="1"/>
      <c r="D34" s="1"/>
      <c r="E34" s="1"/>
      <c r="F34" s="1"/>
      <c r="G34" s="1"/>
      <c r="H34" s="1"/>
      <c r="I34" s="144"/>
      <c r="J34" s="1"/>
      <c r="K34" s="1"/>
      <c r="L34" s="1"/>
      <c r="M34" s="1"/>
    </row>
    <row r="35" spans="1:13" ht="21" customHeight="1">
      <c r="B35" s="14"/>
      <c r="C35" s="14"/>
      <c r="D35" s="14"/>
      <c r="E35" s="14"/>
      <c r="F35" s="38"/>
      <c r="G35" s="36"/>
      <c r="H35" s="36"/>
      <c r="I35" s="145"/>
      <c r="J35" s="36"/>
      <c r="K35" s="146"/>
      <c r="L35" s="36"/>
      <c r="M35" s="58" t="str">
        <f>M3</f>
        <v>(Unit: Thousand Baht)</v>
      </c>
    </row>
    <row r="36" spans="1:13" ht="21" customHeight="1">
      <c r="B36" s="14"/>
      <c r="C36" s="14"/>
      <c r="D36" s="14"/>
      <c r="E36" s="14"/>
      <c r="F36" s="38"/>
      <c r="G36" s="172" t="s">
        <v>158</v>
      </c>
      <c r="H36" s="172"/>
      <c r="I36" s="172"/>
      <c r="J36" s="2"/>
      <c r="K36" s="173" t="s">
        <v>130</v>
      </c>
      <c r="L36" s="173"/>
      <c r="M36" s="173"/>
    </row>
    <row r="37" spans="1:13" ht="21" customHeight="1">
      <c r="B37" s="14"/>
      <c r="C37" s="14"/>
      <c r="D37" s="14"/>
      <c r="E37" s="14"/>
      <c r="F37" s="38"/>
      <c r="G37" s="147" t="s">
        <v>191</v>
      </c>
      <c r="H37" s="15"/>
      <c r="I37" s="148" t="s">
        <v>147</v>
      </c>
      <c r="J37" s="2"/>
      <c r="K37" s="147" t="s">
        <v>191</v>
      </c>
      <c r="L37" s="38"/>
      <c r="M37" s="148" t="s">
        <v>147</v>
      </c>
    </row>
    <row r="38" spans="1:13" ht="21" customHeight="1">
      <c r="B38" s="14"/>
      <c r="C38" s="14"/>
      <c r="D38" s="14"/>
      <c r="E38" s="14"/>
      <c r="F38" s="38"/>
      <c r="G38" s="147" t="s">
        <v>159</v>
      </c>
      <c r="H38" s="15"/>
      <c r="J38" s="2"/>
      <c r="K38" s="147" t="s">
        <v>159</v>
      </c>
      <c r="L38" s="38"/>
    </row>
    <row r="39" spans="1:13" ht="21" customHeight="1">
      <c r="B39" s="14"/>
      <c r="C39" s="14"/>
      <c r="D39" s="14"/>
      <c r="E39" s="150" t="s">
        <v>0</v>
      </c>
      <c r="F39" s="38"/>
      <c r="G39" s="151" t="s">
        <v>160</v>
      </c>
      <c r="H39" s="38"/>
      <c r="I39" s="152" t="s">
        <v>161</v>
      </c>
      <c r="J39" s="38"/>
      <c r="K39" s="151" t="s">
        <v>160</v>
      </c>
      <c r="L39" s="38"/>
      <c r="M39" s="152" t="s">
        <v>161</v>
      </c>
    </row>
    <row r="40" spans="1:13" ht="21" customHeight="1">
      <c r="A40" s="116" t="s">
        <v>13</v>
      </c>
    </row>
    <row r="41" spans="1:13" ht="21" customHeight="1">
      <c r="A41" s="1" t="s">
        <v>90</v>
      </c>
      <c r="E41" s="15"/>
      <c r="F41" s="39"/>
      <c r="G41" s="39"/>
      <c r="H41" s="39"/>
      <c r="I41" s="157"/>
      <c r="J41" s="39"/>
      <c r="K41" s="154"/>
      <c r="L41" s="39"/>
      <c r="M41" s="154"/>
    </row>
    <row r="42" spans="1:13" ht="21" customHeight="1">
      <c r="B42" s="2" t="s">
        <v>95</v>
      </c>
      <c r="E42" s="15"/>
      <c r="F42" s="39"/>
      <c r="G42" s="9">
        <v>83702</v>
      </c>
      <c r="H42" s="28"/>
      <c r="I42" s="9">
        <v>89524</v>
      </c>
      <c r="J42" s="9"/>
      <c r="K42" s="9">
        <v>23578</v>
      </c>
      <c r="L42" s="28"/>
      <c r="M42" s="9">
        <v>15474</v>
      </c>
    </row>
    <row r="43" spans="1:13" ht="21" customHeight="1">
      <c r="B43" s="2" t="s">
        <v>123</v>
      </c>
      <c r="E43" s="155">
        <v>2</v>
      </c>
      <c r="F43" s="39"/>
      <c r="G43" s="9">
        <v>94468</v>
      </c>
      <c r="H43" s="28"/>
      <c r="I43" s="9">
        <v>67970</v>
      </c>
      <c r="J43" s="9"/>
      <c r="K43" s="9">
        <v>87048</v>
      </c>
      <c r="L43" s="28"/>
      <c r="M43" s="9">
        <v>60550</v>
      </c>
    </row>
    <row r="44" spans="1:13" ht="21" customHeight="1">
      <c r="B44" s="2" t="s">
        <v>124</v>
      </c>
      <c r="E44" s="15">
        <v>14</v>
      </c>
      <c r="F44" s="39"/>
      <c r="G44" s="9">
        <v>3700</v>
      </c>
      <c r="H44" s="28"/>
      <c r="I44" s="9">
        <v>3700</v>
      </c>
      <c r="J44" s="9"/>
      <c r="K44" s="9">
        <v>0</v>
      </c>
      <c r="L44" s="28"/>
      <c r="M44" s="9">
        <v>0</v>
      </c>
    </row>
    <row r="45" spans="1:13" ht="21" customHeight="1">
      <c r="B45" s="2" t="s">
        <v>229</v>
      </c>
      <c r="E45" s="15"/>
      <c r="F45" s="39"/>
      <c r="G45" s="9">
        <v>375</v>
      </c>
      <c r="H45" s="28"/>
      <c r="I45" s="9">
        <v>687</v>
      </c>
      <c r="J45" s="9"/>
      <c r="K45" s="9">
        <v>238</v>
      </c>
      <c r="L45" s="28"/>
      <c r="M45" s="9">
        <v>557</v>
      </c>
    </row>
    <row r="46" spans="1:13" ht="21" customHeight="1">
      <c r="B46" s="2" t="s">
        <v>94</v>
      </c>
      <c r="E46" s="158"/>
      <c r="F46" s="39"/>
      <c r="G46" s="19">
        <v>0</v>
      </c>
      <c r="H46" s="28"/>
      <c r="I46" s="9">
        <v>254</v>
      </c>
      <c r="J46" s="19"/>
      <c r="K46" s="19">
        <v>0</v>
      </c>
      <c r="L46" s="40"/>
      <c r="M46" s="9">
        <v>0</v>
      </c>
    </row>
    <row r="47" spans="1:13" ht="21" customHeight="1">
      <c r="B47" s="2" t="s">
        <v>87</v>
      </c>
      <c r="E47" s="159"/>
      <c r="F47" s="39"/>
      <c r="G47" s="19">
        <v>5791</v>
      </c>
      <c r="H47" s="28"/>
      <c r="I47" s="34">
        <v>5791</v>
      </c>
      <c r="J47" s="19"/>
      <c r="K47" s="19">
        <v>0</v>
      </c>
      <c r="L47" s="40"/>
      <c r="M47" s="9">
        <v>0</v>
      </c>
    </row>
    <row r="48" spans="1:13" ht="21" customHeight="1">
      <c r="B48" s="2" t="s">
        <v>14</v>
      </c>
      <c r="E48" s="140"/>
      <c r="F48" s="39"/>
      <c r="G48" s="30">
        <v>101782</v>
      </c>
      <c r="H48" s="28"/>
      <c r="I48" s="9">
        <v>1383</v>
      </c>
      <c r="J48" s="19"/>
      <c r="K48" s="30">
        <v>100597</v>
      </c>
      <c r="L48" s="28"/>
      <c r="M48" s="9">
        <v>676</v>
      </c>
    </row>
    <row r="49" spans="1:13" ht="21" customHeight="1">
      <c r="A49" s="1" t="s">
        <v>3</v>
      </c>
      <c r="E49" s="15"/>
      <c r="F49" s="39"/>
      <c r="G49" s="29">
        <f>SUM(G42:G48)</f>
        <v>289818</v>
      </c>
      <c r="H49" s="41"/>
      <c r="I49" s="29">
        <f>SUM(I42:I48)</f>
        <v>169309</v>
      </c>
      <c r="J49" s="41"/>
      <c r="K49" s="29">
        <f>SUM(K42:K48)</f>
        <v>211461</v>
      </c>
      <c r="L49" s="41"/>
      <c r="M49" s="29">
        <f>SUM(M42:M48)</f>
        <v>77257</v>
      </c>
    </row>
    <row r="50" spans="1:13" ht="21" customHeight="1">
      <c r="A50" s="1" t="s">
        <v>211</v>
      </c>
      <c r="E50" s="15"/>
      <c r="F50" s="39"/>
      <c r="G50" s="9"/>
      <c r="H50" s="28"/>
      <c r="I50" s="6"/>
      <c r="J50" s="28"/>
      <c r="K50" s="9"/>
      <c r="L50" s="28"/>
      <c r="M50" s="9"/>
    </row>
    <row r="51" spans="1:13" ht="21" customHeight="1">
      <c r="A51" s="1"/>
      <c r="B51" s="2" t="s">
        <v>150</v>
      </c>
      <c r="E51" s="15"/>
      <c r="F51" s="39"/>
      <c r="G51" s="19">
        <v>0</v>
      </c>
      <c r="H51" s="28"/>
      <c r="I51" s="9">
        <v>384</v>
      </c>
      <c r="J51" s="19"/>
      <c r="K51" s="19">
        <v>0</v>
      </c>
      <c r="L51" s="40"/>
      <c r="M51" s="19">
        <v>384</v>
      </c>
    </row>
    <row r="52" spans="1:13" ht="21" customHeight="1">
      <c r="B52" s="2" t="s">
        <v>101</v>
      </c>
      <c r="E52" s="15"/>
      <c r="F52" s="39"/>
      <c r="G52" s="19">
        <v>123</v>
      </c>
      <c r="H52" s="28"/>
      <c r="I52" s="9">
        <v>323</v>
      </c>
      <c r="J52" s="19"/>
      <c r="K52" s="19">
        <v>0</v>
      </c>
      <c r="L52" s="40"/>
      <c r="M52" s="19">
        <v>96</v>
      </c>
    </row>
    <row r="53" spans="1:13" ht="21" customHeight="1">
      <c r="B53" s="2" t="s">
        <v>214</v>
      </c>
      <c r="E53" s="15"/>
      <c r="F53" s="39"/>
      <c r="G53" s="19">
        <v>324</v>
      </c>
      <c r="H53" s="28"/>
      <c r="I53" s="9">
        <v>371</v>
      </c>
      <c r="J53" s="19"/>
      <c r="K53" s="19">
        <v>324</v>
      </c>
      <c r="L53" s="40"/>
      <c r="M53" s="19">
        <v>371</v>
      </c>
    </row>
    <row r="54" spans="1:13" ht="21" customHeight="1">
      <c r="B54" s="2" t="s">
        <v>212</v>
      </c>
      <c r="E54" s="15"/>
      <c r="F54" s="39"/>
      <c r="G54" s="141">
        <v>5769</v>
      </c>
      <c r="H54" s="28"/>
      <c r="I54" s="9">
        <v>2638</v>
      </c>
      <c r="J54" s="19"/>
      <c r="K54" s="19">
        <v>0</v>
      </c>
      <c r="L54" s="28"/>
      <c r="M54" s="19">
        <v>0</v>
      </c>
    </row>
    <row r="55" spans="1:13" ht="21" customHeight="1">
      <c r="A55" s="1" t="s">
        <v>213</v>
      </c>
      <c r="E55" s="15"/>
      <c r="F55" s="39"/>
      <c r="G55" s="29">
        <f>SUM(G51:G54)</f>
        <v>6216</v>
      </c>
      <c r="H55" s="41"/>
      <c r="I55" s="29">
        <f>SUM(I51:I54)</f>
        <v>3716</v>
      </c>
      <c r="J55" s="41"/>
      <c r="K55" s="29">
        <f>SUM(K51:K54)</f>
        <v>324</v>
      </c>
      <c r="L55" s="41"/>
      <c r="M55" s="29">
        <f>SUM(M51:M54)</f>
        <v>851</v>
      </c>
    </row>
    <row r="56" spans="1:13" ht="21" customHeight="1">
      <c r="A56" s="1" t="s">
        <v>18</v>
      </c>
      <c r="E56" s="15"/>
      <c r="F56" s="39"/>
      <c r="G56" s="44">
        <f>SUM(G49:G54)</f>
        <v>296034</v>
      </c>
      <c r="H56" s="41"/>
      <c r="I56" s="44">
        <f>SUM(I49:I54)</f>
        <v>173025</v>
      </c>
      <c r="J56" s="41"/>
      <c r="K56" s="44">
        <f>SUM(K49:K54)</f>
        <v>211785</v>
      </c>
      <c r="L56" s="41"/>
      <c r="M56" s="44">
        <f>SUM(M49:M54)</f>
        <v>78108</v>
      </c>
    </row>
    <row r="57" spans="1:13" ht="14.25" customHeight="1">
      <c r="E57" s="15"/>
      <c r="F57" s="39"/>
    </row>
    <row r="58" spans="1:13" ht="21" customHeight="1">
      <c r="A58" s="1" t="s">
        <v>4</v>
      </c>
      <c r="C58" s="14"/>
      <c r="D58" s="14"/>
      <c r="E58" s="160"/>
      <c r="F58" s="38"/>
      <c r="G58" s="49"/>
      <c r="H58" s="39"/>
      <c r="I58" s="161"/>
      <c r="J58" s="33"/>
      <c r="K58" s="34"/>
      <c r="L58" s="33"/>
      <c r="M58" s="34"/>
    </row>
    <row r="59" spans="1:13" ht="21" customHeight="1">
      <c r="B59" s="2" t="s">
        <v>16</v>
      </c>
      <c r="E59" s="15"/>
      <c r="F59" s="39"/>
      <c r="G59" s="162"/>
      <c r="H59" s="39"/>
      <c r="I59" s="153"/>
      <c r="J59" s="33"/>
      <c r="K59" s="34"/>
      <c r="L59" s="33"/>
      <c r="M59" s="34"/>
    </row>
    <row r="60" spans="1:13" ht="21" customHeight="1">
      <c r="B60" s="2" t="s">
        <v>17</v>
      </c>
      <c r="E60" s="15"/>
      <c r="F60" s="39"/>
      <c r="G60" s="13"/>
      <c r="H60" s="39"/>
      <c r="I60" s="153"/>
      <c r="J60" s="33"/>
      <c r="K60" s="34"/>
      <c r="L60" s="33"/>
      <c r="M60" s="34"/>
    </row>
    <row r="61" spans="1:13" ht="21" customHeight="1" thickBot="1">
      <c r="B61" s="11" t="s">
        <v>148</v>
      </c>
      <c r="E61" s="15"/>
      <c r="F61" s="39"/>
      <c r="G61" s="31">
        <v>453794</v>
      </c>
      <c r="H61" s="33"/>
      <c r="I61" s="31">
        <v>453794</v>
      </c>
      <c r="J61" s="34"/>
      <c r="K61" s="31">
        <v>453794</v>
      </c>
      <c r="L61" s="33"/>
      <c r="M61" s="31">
        <v>453794</v>
      </c>
    </row>
    <row r="62" spans="1:13" ht="21" customHeight="1" thickTop="1">
      <c r="B62" s="2" t="s">
        <v>177</v>
      </c>
      <c r="F62" s="39"/>
      <c r="G62" s="13"/>
      <c r="H62" s="39"/>
      <c r="I62" s="153"/>
      <c r="J62" s="33"/>
      <c r="K62" s="34"/>
      <c r="L62" s="33"/>
      <c r="M62" s="34"/>
    </row>
    <row r="63" spans="1:13" ht="21" customHeight="1">
      <c r="B63" s="11" t="s">
        <v>88</v>
      </c>
      <c r="E63" s="15"/>
      <c r="F63" s="39"/>
      <c r="H63" s="5">
        <v>327359150</v>
      </c>
      <c r="I63" s="2"/>
      <c r="J63" s="5"/>
      <c r="L63" s="34"/>
      <c r="M63" s="2"/>
    </row>
    <row r="64" spans="1:13" ht="21" customHeight="1">
      <c r="B64" s="2" t="s">
        <v>215</v>
      </c>
      <c r="E64" s="15"/>
      <c r="F64" s="39"/>
      <c r="G64" s="4"/>
      <c r="H64" s="5"/>
      <c r="I64" s="6"/>
      <c r="J64" s="5"/>
      <c r="K64" s="4"/>
      <c r="L64" s="5"/>
      <c r="M64" s="4"/>
    </row>
    <row r="65" spans="1:13" ht="21" customHeight="1">
      <c r="B65" s="11" t="s">
        <v>114</v>
      </c>
      <c r="E65" s="15"/>
      <c r="F65" s="39"/>
      <c r="G65" s="9">
        <v>326544</v>
      </c>
      <c r="H65" s="5"/>
      <c r="I65" s="9">
        <v>326544</v>
      </c>
      <c r="J65" s="4"/>
      <c r="K65" s="9">
        <v>326544</v>
      </c>
      <c r="L65" s="5"/>
      <c r="M65" s="9">
        <v>326544</v>
      </c>
    </row>
    <row r="66" spans="1:13" ht="21" customHeight="1">
      <c r="B66" s="2" t="s">
        <v>167</v>
      </c>
      <c r="E66" s="15"/>
      <c r="F66" s="39"/>
      <c r="G66" s="19"/>
      <c r="H66" s="5"/>
      <c r="I66" s="19"/>
      <c r="J66" s="4"/>
      <c r="K66" s="4"/>
      <c r="L66" s="5"/>
      <c r="M66" s="4"/>
    </row>
    <row r="67" spans="1:13" ht="21" customHeight="1">
      <c r="B67" s="11" t="s">
        <v>88</v>
      </c>
      <c r="E67" s="15"/>
      <c r="F67" s="39"/>
      <c r="G67" s="9"/>
      <c r="H67" s="5"/>
      <c r="I67" s="9"/>
      <c r="J67" s="4"/>
      <c r="K67" s="9"/>
      <c r="L67" s="5"/>
      <c r="M67" s="9"/>
    </row>
    <row r="68" spans="1:13" ht="21" customHeight="1">
      <c r="B68" s="11" t="s">
        <v>75</v>
      </c>
      <c r="E68" s="15"/>
      <c r="F68" s="39"/>
      <c r="G68" s="9">
        <v>904487</v>
      </c>
      <c r="H68" s="5"/>
      <c r="I68" s="9">
        <v>904487</v>
      </c>
      <c r="J68" s="4"/>
      <c r="K68" s="9">
        <v>904487</v>
      </c>
      <c r="L68" s="5"/>
      <c r="M68" s="9">
        <v>904487</v>
      </c>
    </row>
    <row r="69" spans="1:13" ht="21" customHeight="1">
      <c r="B69" s="11" t="s">
        <v>86</v>
      </c>
      <c r="E69" s="15"/>
      <c r="F69" s="39"/>
      <c r="G69" s="4"/>
      <c r="H69" s="5"/>
      <c r="I69" s="9"/>
      <c r="J69" s="4"/>
      <c r="K69" s="4"/>
      <c r="L69" s="5"/>
      <c r="M69" s="9"/>
    </row>
    <row r="70" spans="1:13" ht="21" customHeight="1">
      <c r="B70" s="11" t="s">
        <v>71</v>
      </c>
      <c r="E70" s="15"/>
      <c r="F70" s="39"/>
      <c r="G70" s="19">
        <v>5992</v>
      </c>
      <c r="H70" s="5"/>
      <c r="I70" s="9">
        <v>5992</v>
      </c>
      <c r="J70" s="4"/>
      <c r="K70" s="19">
        <v>5992</v>
      </c>
      <c r="L70" s="5"/>
      <c r="M70" s="9">
        <v>5992</v>
      </c>
    </row>
    <row r="71" spans="1:13" ht="21" customHeight="1">
      <c r="B71" s="11" t="s">
        <v>72</v>
      </c>
      <c r="E71" s="15"/>
      <c r="F71" s="39"/>
      <c r="G71" s="19">
        <v>222426</v>
      </c>
      <c r="H71" s="142"/>
      <c r="I71" s="9">
        <v>200270</v>
      </c>
      <c r="J71" s="139"/>
      <c r="K71" s="19">
        <v>242893</v>
      </c>
      <c r="L71" s="142"/>
      <c r="M71" s="9">
        <v>220093</v>
      </c>
    </row>
    <row r="72" spans="1:13" ht="21" customHeight="1">
      <c r="B72" s="11" t="s">
        <v>77</v>
      </c>
      <c r="E72" s="15"/>
      <c r="F72" s="39"/>
      <c r="G72" s="30">
        <v>-94953</v>
      </c>
      <c r="H72" s="142"/>
      <c r="I72" s="30">
        <v>1540</v>
      </c>
      <c r="J72" s="143"/>
      <c r="K72" s="30">
        <v>-94953</v>
      </c>
      <c r="L72" s="142"/>
      <c r="M72" s="30">
        <v>1540</v>
      </c>
    </row>
    <row r="73" spans="1:13" ht="21" customHeight="1">
      <c r="B73" s="11" t="s">
        <v>73</v>
      </c>
      <c r="E73" s="15"/>
      <c r="F73" s="39"/>
      <c r="G73" s="19">
        <f>SUM(G65:G72)</f>
        <v>1364496</v>
      </c>
      <c r="H73" s="5"/>
      <c r="I73" s="50">
        <v>1438833</v>
      </c>
      <c r="J73" s="5"/>
      <c r="K73" s="50">
        <f>SUM(K65:K72)</f>
        <v>1384963</v>
      </c>
      <c r="L73" s="5"/>
      <c r="M73" s="50">
        <v>1458656</v>
      </c>
    </row>
    <row r="74" spans="1:13" ht="21" customHeight="1">
      <c r="B74" s="11" t="s">
        <v>216</v>
      </c>
      <c r="E74" s="159"/>
      <c r="F74" s="39"/>
      <c r="G74" s="19">
        <v>21731</v>
      </c>
      <c r="H74" s="142"/>
      <c r="I74" s="19">
        <v>16265</v>
      </c>
      <c r="J74" s="139"/>
      <c r="K74" s="19">
        <v>0</v>
      </c>
      <c r="L74" s="139"/>
      <c r="M74" s="19">
        <v>0</v>
      </c>
    </row>
    <row r="75" spans="1:13" ht="21" customHeight="1">
      <c r="A75" s="1" t="s">
        <v>5</v>
      </c>
      <c r="E75" s="15"/>
      <c r="F75" s="39"/>
      <c r="G75" s="7">
        <f>SUM(G73:G74)</f>
        <v>1386227</v>
      </c>
      <c r="H75" s="8"/>
      <c r="I75" s="7">
        <f>SUM(I73:I74)</f>
        <v>1455098</v>
      </c>
      <c r="J75" s="8"/>
      <c r="K75" s="7">
        <f>SUM(K73:K74)</f>
        <v>1384963</v>
      </c>
      <c r="L75" s="8"/>
      <c r="M75" s="7">
        <f>SUM(M73:M74)</f>
        <v>1458656</v>
      </c>
    </row>
    <row r="76" spans="1:13" ht="21" customHeight="1" thickBot="1">
      <c r="A76" s="1" t="s">
        <v>15</v>
      </c>
      <c r="E76" s="15"/>
      <c r="F76" s="39"/>
      <c r="G76" s="10">
        <f>SUM(G56,G75)</f>
        <v>1682261</v>
      </c>
      <c r="H76" s="8"/>
      <c r="I76" s="10">
        <f>SUM(I56,I75)</f>
        <v>1628123</v>
      </c>
      <c r="J76" s="8"/>
      <c r="K76" s="10">
        <f>SUM(K56,K75)</f>
        <v>1596748</v>
      </c>
      <c r="L76" s="8"/>
      <c r="M76" s="10">
        <f>SUM(M56,M75)</f>
        <v>1536764</v>
      </c>
    </row>
    <row r="77" spans="1:13" ht="21" customHeight="1" thickTop="1">
      <c r="E77" s="15"/>
      <c r="F77" s="39"/>
      <c r="G77" s="163"/>
      <c r="H77" s="163"/>
      <c r="I77" s="163"/>
      <c r="J77" s="163"/>
      <c r="K77" s="163"/>
      <c r="L77" s="163"/>
      <c r="M77" s="163"/>
    </row>
    <row r="78" spans="1:13" ht="21" customHeight="1">
      <c r="E78" s="15"/>
      <c r="F78" s="39"/>
      <c r="G78" s="39"/>
      <c r="H78" s="39"/>
      <c r="I78" s="157"/>
    </row>
    <row r="79" spans="1:13" ht="21" customHeight="1">
      <c r="E79" s="15"/>
      <c r="F79" s="39"/>
      <c r="G79" s="39"/>
      <c r="H79" s="39"/>
      <c r="I79" s="157"/>
    </row>
    <row r="80" spans="1:13" ht="21" customHeight="1">
      <c r="E80" s="15"/>
      <c r="F80" s="39"/>
      <c r="G80" s="39"/>
      <c r="H80" s="39"/>
      <c r="I80" s="157"/>
    </row>
    <row r="81" spans="5:9" ht="21" customHeight="1">
      <c r="E81" s="15"/>
      <c r="F81" s="39"/>
      <c r="G81" s="39"/>
      <c r="H81" s="39"/>
      <c r="I81" s="157"/>
    </row>
    <row r="82" spans="5:9" ht="21" customHeight="1">
      <c r="E82" s="15"/>
      <c r="F82" s="39"/>
      <c r="G82" s="39"/>
      <c r="H82" s="39"/>
      <c r="I82" s="157"/>
    </row>
    <row r="83" spans="5:9" ht="21" customHeight="1">
      <c r="E83" s="15"/>
      <c r="F83" s="39"/>
      <c r="G83" s="39"/>
      <c r="H83" s="39"/>
      <c r="I83" s="157"/>
    </row>
    <row r="84" spans="5:9" ht="21" customHeight="1">
      <c r="E84" s="15"/>
      <c r="F84" s="39"/>
      <c r="G84" s="39"/>
      <c r="H84" s="39"/>
      <c r="I84" s="157"/>
    </row>
  </sheetData>
  <mergeCells count="4">
    <mergeCell ref="G4:I4"/>
    <mergeCell ref="K4:M4"/>
    <mergeCell ref="G36:I36"/>
    <mergeCell ref="K36:M36"/>
  </mergeCells>
  <pageMargins left="0.70866141732283472" right="0.51181102362204722" top="0.74803149606299213" bottom="0.74803149606299213" header="0.31496062992125984" footer="0.31496062992125984"/>
  <pageSetup paperSize="9" scale="72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  <rowBreaks count="1" manualBreakCount="1">
    <brk id="32" max="13" man="1"/>
  </rowBreaks>
  <ignoredErrors>
    <ignoredError sqref="I7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  <pageSetUpPr fitToPage="1"/>
  </sheetPr>
  <dimension ref="A1:L57"/>
  <sheetViews>
    <sheetView view="pageBreakPreview" topLeftCell="A45" zoomScaleNormal="85" zoomScaleSheetLayoutView="100" workbookViewId="0">
      <selection activeCell="C59" sqref="C59"/>
    </sheetView>
  </sheetViews>
  <sheetFormatPr defaultColWidth="12.77734375" defaultRowHeight="21.75" customHeight="1"/>
  <cols>
    <col min="1" max="2" width="1.21875" style="2" customWidth="1"/>
    <col min="3" max="3" width="52.77734375" style="2" customWidth="1"/>
    <col min="4" max="4" width="1" style="3" customWidth="1"/>
    <col min="5" max="5" width="16.21875" style="3" customWidth="1"/>
    <col min="6" max="6" width="1.21875" style="3" customWidth="1"/>
    <col min="7" max="7" width="16.21875" style="3" customWidth="1"/>
    <col min="8" max="8" width="1.21875" style="3" customWidth="1"/>
    <col min="9" max="9" width="16.21875" style="13" customWidth="1"/>
    <col min="10" max="10" width="1.21875" style="3" customWidth="1"/>
    <col min="11" max="11" width="16.21875" style="13" customWidth="1"/>
    <col min="12" max="16384" width="12.77734375" style="2"/>
  </cols>
  <sheetData>
    <row r="1" spans="1:11" ht="20.5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36" t="s">
        <v>162</v>
      </c>
    </row>
    <row r="2" spans="1:11" ht="20.5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36" t="s">
        <v>163</v>
      </c>
    </row>
    <row r="3" spans="1:11" ht="20.55" customHeight="1">
      <c r="A3" s="1" t="s">
        <v>192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55" customHeight="1">
      <c r="A4" s="14"/>
      <c r="B4" s="14"/>
      <c r="C4" s="14"/>
      <c r="D4" s="38"/>
      <c r="E4" s="36"/>
      <c r="F4" s="36"/>
      <c r="G4" s="36"/>
      <c r="H4" s="36"/>
      <c r="I4" s="146"/>
      <c r="J4" s="36"/>
      <c r="K4" s="58" t="s">
        <v>157</v>
      </c>
    </row>
    <row r="5" spans="1:11" ht="20.55" customHeight="1">
      <c r="A5" s="14"/>
      <c r="B5" s="14"/>
      <c r="C5" s="14"/>
      <c r="D5" s="38"/>
      <c r="E5" s="172" t="s">
        <v>129</v>
      </c>
      <c r="F5" s="172"/>
      <c r="G5" s="172"/>
      <c r="H5" s="2"/>
      <c r="I5" s="173" t="s">
        <v>130</v>
      </c>
      <c r="J5" s="173"/>
      <c r="K5" s="173"/>
    </row>
    <row r="6" spans="1:11" ht="20.55" customHeight="1">
      <c r="A6" s="14"/>
      <c r="B6" s="14"/>
      <c r="C6" s="14"/>
      <c r="D6" s="38"/>
      <c r="E6" s="37">
        <v>2022</v>
      </c>
      <c r="F6" s="38"/>
      <c r="G6" s="37">
        <v>2021</v>
      </c>
      <c r="H6" s="38"/>
      <c r="I6" s="37">
        <v>2022</v>
      </c>
      <c r="J6" s="38"/>
      <c r="K6" s="37">
        <v>2021</v>
      </c>
    </row>
    <row r="7" spans="1:11" ht="20.55" customHeight="1">
      <c r="A7" s="1" t="s">
        <v>19</v>
      </c>
      <c r="D7" s="39"/>
      <c r="E7" s="39"/>
      <c r="F7" s="39"/>
      <c r="G7" s="39"/>
      <c r="H7" s="39"/>
      <c r="I7" s="154"/>
      <c r="J7" s="39"/>
      <c r="K7" s="154"/>
    </row>
    <row r="8" spans="1:11" ht="20.55" customHeight="1">
      <c r="B8" s="11" t="s">
        <v>111</v>
      </c>
      <c r="D8" s="39"/>
      <c r="E8" s="9">
        <v>13267</v>
      </c>
      <c r="F8" s="28"/>
      <c r="G8" s="106">
        <v>9647</v>
      </c>
      <c r="H8" s="28"/>
      <c r="I8" s="9">
        <v>2000</v>
      </c>
      <c r="J8" s="43"/>
      <c r="K8" s="9">
        <v>1700</v>
      </c>
    </row>
    <row r="9" spans="1:11" ht="20.55" customHeight="1">
      <c r="B9" s="11" t="s">
        <v>79</v>
      </c>
      <c r="D9" s="39"/>
      <c r="E9" s="9">
        <v>8125</v>
      </c>
      <c r="F9" s="28"/>
      <c r="G9" s="106">
        <v>16403</v>
      </c>
      <c r="H9" s="28"/>
      <c r="I9" s="9">
        <v>0</v>
      </c>
      <c r="J9" s="43"/>
      <c r="K9" s="9">
        <v>50</v>
      </c>
    </row>
    <row r="10" spans="1:11" ht="20.55" customHeight="1">
      <c r="B10" s="11" t="s">
        <v>24</v>
      </c>
      <c r="D10" s="39"/>
      <c r="E10" s="9">
        <v>1309</v>
      </c>
      <c r="F10" s="40"/>
      <c r="G10" s="106">
        <v>2940</v>
      </c>
      <c r="H10" s="40"/>
      <c r="I10" s="9">
        <v>2564</v>
      </c>
      <c r="J10" s="43"/>
      <c r="K10" s="9">
        <v>2389</v>
      </c>
    </row>
    <row r="11" spans="1:11" ht="20.55" customHeight="1">
      <c r="B11" s="11" t="s">
        <v>190</v>
      </c>
      <c r="D11" s="39"/>
      <c r="E11" s="9">
        <v>0</v>
      </c>
      <c r="F11" s="40"/>
      <c r="G11" s="19">
        <v>0</v>
      </c>
      <c r="H11" s="40"/>
      <c r="I11" s="9">
        <v>0</v>
      </c>
      <c r="J11" s="43"/>
      <c r="K11" s="19">
        <v>0</v>
      </c>
    </row>
    <row r="12" spans="1:11" ht="20.55" customHeight="1">
      <c r="B12" s="11" t="s">
        <v>194</v>
      </c>
      <c r="D12" s="39"/>
      <c r="E12" s="9">
        <v>0</v>
      </c>
      <c r="F12" s="40"/>
      <c r="G12" s="133">
        <v>95379</v>
      </c>
      <c r="H12" s="40"/>
      <c r="I12" s="9">
        <v>0</v>
      </c>
      <c r="J12" s="43"/>
      <c r="K12" s="30">
        <v>95379</v>
      </c>
    </row>
    <row r="13" spans="1:11" ht="20.55" customHeight="1">
      <c r="A13" s="1" t="s">
        <v>20</v>
      </c>
      <c r="D13" s="39"/>
      <c r="E13" s="29">
        <f>SUM(E8:E12)</f>
        <v>22701</v>
      </c>
      <c r="F13" s="41"/>
      <c r="G13" s="29">
        <f>SUM(G8:G12)</f>
        <v>124369</v>
      </c>
      <c r="H13" s="42"/>
      <c r="I13" s="29">
        <f>SUM(I8:I12)</f>
        <v>4564</v>
      </c>
      <c r="J13" s="97"/>
      <c r="K13" s="29">
        <f>SUM(K8:K12)</f>
        <v>99518</v>
      </c>
    </row>
    <row r="14" spans="1:11" ht="20.55" customHeight="1">
      <c r="A14" s="1" t="s">
        <v>21</v>
      </c>
      <c r="D14" s="39"/>
      <c r="E14" s="9"/>
      <c r="F14" s="28"/>
      <c r="G14" s="9"/>
      <c r="H14" s="43"/>
      <c r="I14" s="9"/>
      <c r="J14" s="43"/>
      <c r="K14" s="9"/>
    </row>
    <row r="15" spans="1:11" ht="20.55" customHeight="1">
      <c r="B15" s="11" t="s">
        <v>80</v>
      </c>
      <c r="D15" s="39"/>
      <c r="E15" s="9">
        <v>9860</v>
      </c>
      <c r="F15" s="28"/>
      <c r="G15" s="106">
        <v>11102</v>
      </c>
      <c r="H15" s="28"/>
      <c r="I15" s="9">
        <v>1055</v>
      </c>
      <c r="J15" s="43"/>
      <c r="K15" s="9">
        <v>1506</v>
      </c>
    </row>
    <row r="16" spans="1:11" ht="20.55" customHeight="1">
      <c r="B16" s="11" t="s">
        <v>81</v>
      </c>
      <c r="D16" s="39"/>
      <c r="E16" s="9">
        <v>5155</v>
      </c>
      <c r="F16" s="28"/>
      <c r="G16" s="106">
        <v>14419</v>
      </c>
      <c r="H16" s="28"/>
      <c r="I16" s="9">
        <v>0</v>
      </c>
      <c r="J16" s="43"/>
      <c r="K16" s="9">
        <v>0</v>
      </c>
    </row>
    <row r="17" spans="1:11" ht="20.55" customHeight="1">
      <c r="B17" s="11" t="s">
        <v>193</v>
      </c>
      <c r="D17" s="39"/>
      <c r="E17" s="9">
        <v>1307</v>
      </c>
      <c r="F17" s="28"/>
      <c r="G17" s="106">
        <v>1390</v>
      </c>
      <c r="H17" s="28"/>
      <c r="I17" s="9">
        <v>0</v>
      </c>
      <c r="J17" s="43"/>
      <c r="K17" s="9">
        <v>936</v>
      </c>
    </row>
    <row r="18" spans="1:11" ht="20.55" customHeight="1">
      <c r="B18" s="11" t="s">
        <v>26</v>
      </c>
      <c r="D18" s="39"/>
      <c r="E18" s="9">
        <v>9989</v>
      </c>
      <c r="F18" s="40"/>
      <c r="G18" s="106">
        <v>7792</v>
      </c>
      <c r="H18" s="40"/>
      <c r="I18" s="9">
        <v>6900</v>
      </c>
      <c r="J18" s="90"/>
      <c r="K18" s="19">
        <v>5705</v>
      </c>
    </row>
    <row r="19" spans="1:11" ht="20.55" customHeight="1">
      <c r="B19" s="11" t="s">
        <v>179</v>
      </c>
      <c r="D19" s="39"/>
      <c r="E19" s="9">
        <v>0</v>
      </c>
      <c r="F19" s="28"/>
      <c r="G19" s="106">
        <v>-39</v>
      </c>
      <c r="H19" s="28"/>
      <c r="I19" s="9">
        <v>0</v>
      </c>
      <c r="J19" s="43"/>
      <c r="K19" s="134">
        <v>-39</v>
      </c>
    </row>
    <row r="20" spans="1:11" ht="20.55" customHeight="1">
      <c r="A20" s="1" t="s">
        <v>22</v>
      </c>
      <c r="D20" s="39"/>
      <c r="E20" s="29">
        <f>SUM(E15:E19)</f>
        <v>26311</v>
      </c>
      <c r="F20" s="41"/>
      <c r="G20" s="29">
        <f>SUM(G15:G19)</f>
        <v>34664</v>
      </c>
      <c r="H20" s="42"/>
      <c r="I20" s="29">
        <f>SUM(I15:I19)</f>
        <v>7955</v>
      </c>
      <c r="J20" s="42"/>
      <c r="K20" s="29">
        <f>SUM(K15:K19)</f>
        <v>8108</v>
      </c>
    </row>
    <row r="21" spans="1:11" ht="20.55" customHeight="1">
      <c r="A21" s="1" t="s">
        <v>235</v>
      </c>
      <c r="D21" s="39"/>
      <c r="E21" s="9"/>
      <c r="F21" s="28"/>
      <c r="G21" s="9"/>
      <c r="H21" s="43"/>
      <c r="I21" s="9"/>
      <c r="J21" s="43"/>
      <c r="K21" s="9"/>
    </row>
    <row r="22" spans="1:11" ht="20.55" customHeight="1">
      <c r="A22" s="1" t="s">
        <v>89</v>
      </c>
      <c r="D22" s="39"/>
      <c r="E22" s="27">
        <f>SUM(E13-E20)</f>
        <v>-3610</v>
      </c>
      <c r="F22" s="41"/>
      <c r="G22" s="45">
        <f>SUM(G13-G20)</f>
        <v>89705</v>
      </c>
      <c r="H22" s="42"/>
      <c r="I22" s="27">
        <f>SUM(I13-I20)</f>
        <v>-3391</v>
      </c>
      <c r="J22" s="42"/>
      <c r="K22" s="45">
        <f>SUM(K13-K20)</f>
        <v>91410</v>
      </c>
    </row>
    <row r="23" spans="1:11" ht="20.55" customHeight="1">
      <c r="B23" s="2" t="s">
        <v>82</v>
      </c>
      <c r="D23" s="39"/>
      <c r="E23" s="30">
        <v>-2500</v>
      </c>
      <c r="F23" s="28"/>
      <c r="G23" s="30">
        <v>0</v>
      </c>
      <c r="H23" s="28"/>
      <c r="I23" s="30">
        <v>0</v>
      </c>
      <c r="J23" s="43"/>
      <c r="K23" s="30">
        <v>0</v>
      </c>
    </row>
    <row r="24" spans="1:11" ht="20.55" customHeight="1">
      <c r="A24" s="1" t="s">
        <v>236</v>
      </c>
      <c r="D24" s="39"/>
      <c r="E24" s="27">
        <f>E22+E23</f>
        <v>-6110</v>
      </c>
      <c r="F24" s="41"/>
      <c r="G24" s="27">
        <f>G22+G23</f>
        <v>89705</v>
      </c>
      <c r="H24" s="42"/>
      <c r="I24" s="27">
        <f>I22+I23</f>
        <v>-3391</v>
      </c>
      <c r="J24" s="42"/>
      <c r="K24" s="27">
        <f>K22+K23</f>
        <v>91410</v>
      </c>
    </row>
    <row r="25" spans="1:11" ht="20.55" customHeight="1">
      <c r="B25" s="2" t="s">
        <v>25</v>
      </c>
      <c r="D25" s="39"/>
      <c r="E25" s="30">
        <v>1280</v>
      </c>
      <c r="F25" s="40"/>
      <c r="G25" s="133">
        <v>764</v>
      </c>
      <c r="H25" s="40"/>
      <c r="I25" s="30">
        <v>1062</v>
      </c>
      <c r="J25" s="90"/>
      <c r="K25" s="30">
        <v>684</v>
      </c>
    </row>
    <row r="26" spans="1:11" ht="20.55" customHeight="1">
      <c r="A26" s="1" t="s">
        <v>139</v>
      </c>
      <c r="D26" s="39"/>
      <c r="E26" s="27">
        <f>E24-E25</f>
        <v>-7390</v>
      </c>
      <c r="F26" s="41"/>
      <c r="G26" s="27">
        <f>G24-G25</f>
        <v>88941</v>
      </c>
      <c r="H26" s="42"/>
      <c r="I26" s="27">
        <f>I24-I25</f>
        <v>-4453</v>
      </c>
      <c r="J26" s="42"/>
      <c r="K26" s="27">
        <f>K24-K25</f>
        <v>90726</v>
      </c>
    </row>
    <row r="27" spans="1:11" ht="20.55" customHeight="1">
      <c r="B27" s="2" t="s">
        <v>251</v>
      </c>
      <c r="D27" s="39"/>
      <c r="E27" s="30">
        <v>159</v>
      </c>
      <c r="F27" s="28"/>
      <c r="G27" s="30">
        <v>114</v>
      </c>
      <c r="H27" s="28"/>
      <c r="I27" s="30">
        <v>-310</v>
      </c>
      <c r="J27" s="43"/>
      <c r="K27" s="30">
        <v>0</v>
      </c>
    </row>
    <row r="28" spans="1:11" ht="20.55" customHeight="1">
      <c r="A28" s="116" t="s">
        <v>189</v>
      </c>
      <c r="D28" s="39"/>
      <c r="E28" s="29">
        <f>E26-E27</f>
        <v>-7549</v>
      </c>
      <c r="F28" s="41"/>
      <c r="G28" s="29">
        <f>G26-G27</f>
        <v>88827</v>
      </c>
      <c r="H28" s="42"/>
      <c r="I28" s="29">
        <f>I26-I27</f>
        <v>-4143</v>
      </c>
      <c r="J28" s="42"/>
      <c r="K28" s="29">
        <f>K26+K27</f>
        <v>90726</v>
      </c>
    </row>
    <row r="29" spans="1:11" ht="15.6" customHeight="1">
      <c r="A29" s="116"/>
      <c r="D29" s="39"/>
      <c r="E29" s="45"/>
      <c r="F29" s="41"/>
      <c r="G29" s="45"/>
      <c r="H29" s="42"/>
      <c r="I29" s="45"/>
      <c r="J29" s="42"/>
      <c r="K29" s="45"/>
    </row>
    <row r="30" spans="1:11" ht="20.55" customHeight="1">
      <c r="A30" s="116" t="s">
        <v>217</v>
      </c>
      <c r="B30" s="15"/>
      <c r="C30" s="15"/>
      <c r="D30" s="38"/>
      <c r="E30" s="156"/>
      <c r="F30" s="38"/>
      <c r="G30" s="156"/>
      <c r="H30" s="38"/>
      <c r="I30" s="156"/>
      <c r="J30" s="38"/>
      <c r="K30" s="156"/>
    </row>
    <row r="31" spans="1:11" ht="20.55" customHeight="1">
      <c r="A31" s="15"/>
      <c r="B31" s="110" t="s">
        <v>170</v>
      </c>
      <c r="C31" s="15"/>
      <c r="D31" s="38"/>
      <c r="E31" s="19"/>
      <c r="F31" s="38"/>
      <c r="G31" s="156"/>
      <c r="H31" s="38"/>
      <c r="I31" s="156"/>
      <c r="J31" s="38"/>
      <c r="K31" s="156"/>
    </row>
    <row r="32" spans="1:11" ht="20.55" customHeight="1">
      <c r="A32" s="15"/>
      <c r="B32" s="11" t="s">
        <v>203</v>
      </c>
      <c r="C32" s="15"/>
      <c r="D32" s="38"/>
      <c r="E32" s="19"/>
      <c r="F32" s="38"/>
      <c r="G32" s="156"/>
      <c r="H32" s="38"/>
      <c r="I32" s="156"/>
      <c r="J32" s="38"/>
      <c r="K32" s="156"/>
    </row>
    <row r="33" spans="1:12" ht="20.55" customHeight="1">
      <c r="A33" s="15"/>
      <c r="B33" s="11" t="s">
        <v>180</v>
      </c>
      <c r="C33" s="15"/>
      <c r="D33" s="38"/>
      <c r="E33" s="164">
        <v>-60052</v>
      </c>
      <c r="F33" s="40"/>
      <c r="G33" s="164">
        <v>0</v>
      </c>
      <c r="H33" s="40"/>
      <c r="I33" s="164">
        <v>-60052</v>
      </c>
      <c r="J33" s="40"/>
      <c r="K33" s="164">
        <v>0</v>
      </c>
    </row>
    <row r="34" spans="1:12" ht="20.55" customHeight="1">
      <c r="A34" s="116" t="s">
        <v>241</v>
      </c>
      <c r="B34" s="15"/>
      <c r="C34" s="15"/>
      <c r="D34" s="38"/>
      <c r="E34" s="165">
        <f>SUM(E33)</f>
        <v>-60052</v>
      </c>
      <c r="F34" s="38"/>
      <c r="G34" s="30">
        <v>0</v>
      </c>
      <c r="H34" s="38"/>
      <c r="I34" s="165">
        <f>SUM(I33)</f>
        <v>-60052</v>
      </c>
      <c r="J34" s="38"/>
      <c r="K34" s="30">
        <v>0</v>
      </c>
    </row>
    <row r="35" spans="1:12" ht="20.55" customHeight="1" thickBot="1">
      <c r="A35" s="116" t="s">
        <v>242</v>
      </c>
      <c r="B35" s="15"/>
      <c r="C35" s="15"/>
      <c r="D35" s="38"/>
      <c r="E35" s="111">
        <f>+E28+E34</f>
        <v>-67601</v>
      </c>
      <c r="F35" s="38"/>
      <c r="G35" s="111">
        <f>+G28+G34</f>
        <v>88827</v>
      </c>
      <c r="H35" s="38"/>
      <c r="I35" s="111">
        <f>+I28+I34</f>
        <v>-64195</v>
      </c>
      <c r="J35" s="38"/>
      <c r="K35" s="111">
        <f>+K28+K34</f>
        <v>90726</v>
      </c>
    </row>
    <row r="36" spans="1:12" ht="20.55" customHeight="1" thickTop="1">
      <c r="A36" s="1" t="s">
        <v>96</v>
      </c>
      <c r="B36" s="1"/>
      <c r="C36" s="1"/>
      <c r="D36" s="1"/>
      <c r="E36" s="1"/>
      <c r="F36" s="1"/>
      <c r="G36" s="1"/>
      <c r="H36" s="1"/>
      <c r="I36" s="1"/>
      <c r="J36" s="1"/>
      <c r="K36" s="136" t="s">
        <v>162</v>
      </c>
    </row>
    <row r="37" spans="1:12" ht="20.55" customHeight="1">
      <c r="A37" s="1" t="s">
        <v>233</v>
      </c>
      <c r="B37" s="1"/>
      <c r="C37" s="1"/>
      <c r="D37" s="1"/>
      <c r="E37" s="1"/>
      <c r="F37" s="1"/>
      <c r="G37" s="1"/>
      <c r="H37" s="1"/>
      <c r="I37" s="1"/>
      <c r="J37" s="1"/>
      <c r="K37" s="136" t="s">
        <v>163</v>
      </c>
    </row>
    <row r="38" spans="1:12" ht="20.55" customHeight="1">
      <c r="A38" s="1" t="s">
        <v>192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2" ht="20.55" customHeight="1">
      <c r="A39" s="1"/>
      <c r="B39" s="1"/>
      <c r="C39" s="1"/>
      <c r="D39" s="1"/>
      <c r="E39" s="36"/>
      <c r="F39" s="36"/>
      <c r="G39" s="36"/>
      <c r="H39" s="36"/>
      <c r="I39" s="146"/>
      <c r="J39" s="36"/>
      <c r="K39" s="58" t="s">
        <v>157</v>
      </c>
    </row>
    <row r="40" spans="1:12" ht="20.55" customHeight="1">
      <c r="A40" s="1"/>
      <c r="B40" s="1"/>
      <c r="C40" s="1"/>
      <c r="D40" s="1"/>
      <c r="E40" s="172" t="s">
        <v>129</v>
      </c>
      <c r="F40" s="172"/>
      <c r="G40" s="172"/>
      <c r="H40" s="2"/>
      <c r="I40" s="173" t="s">
        <v>130</v>
      </c>
      <c r="J40" s="173"/>
      <c r="K40" s="173"/>
    </row>
    <row r="41" spans="1:12" ht="20.55" customHeight="1">
      <c r="A41" s="1"/>
      <c r="B41" s="1"/>
      <c r="C41" s="1"/>
      <c r="D41" s="1"/>
      <c r="E41" s="37">
        <v>2022</v>
      </c>
      <c r="F41" s="38"/>
      <c r="G41" s="37">
        <v>2021</v>
      </c>
      <c r="H41" s="38"/>
      <c r="I41" s="37">
        <v>2022</v>
      </c>
      <c r="J41" s="38"/>
      <c r="K41" s="37">
        <v>2021</v>
      </c>
    </row>
    <row r="42" spans="1:12" ht="20.55" customHeight="1">
      <c r="A42" s="116" t="s">
        <v>115</v>
      </c>
      <c r="D42" s="39"/>
      <c r="E42" s="19"/>
      <c r="F42" s="28"/>
      <c r="G42" s="35"/>
      <c r="H42" s="43"/>
      <c r="I42" s="19"/>
      <c r="J42" s="43"/>
      <c r="K42" s="9"/>
    </row>
    <row r="43" spans="1:12" ht="20.55" customHeight="1" thickBot="1">
      <c r="B43" s="11" t="s">
        <v>74</v>
      </c>
      <c r="D43" s="39"/>
      <c r="E43" s="19">
        <f>+E45-E44</f>
        <v>-6832</v>
      </c>
      <c r="F43" s="2"/>
      <c r="G43" s="19">
        <f>+G45-G44</f>
        <v>89486</v>
      </c>
      <c r="H43" s="2"/>
      <c r="I43" s="31">
        <f>+I28</f>
        <v>-4143</v>
      </c>
      <c r="J43" s="2"/>
      <c r="K43" s="31">
        <f>+K28</f>
        <v>90726</v>
      </c>
    </row>
    <row r="44" spans="1:12" ht="20.55" customHeight="1" thickTop="1">
      <c r="B44" s="11" t="s">
        <v>216</v>
      </c>
      <c r="D44" s="39"/>
      <c r="E44" s="19">
        <v>-717</v>
      </c>
      <c r="F44" s="28"/>
      <c r="G44" s="30">
        <v>-659</v>
      </c>
      <c r="H44" s="2"/>
      <c r="I44" s="19"/>
      <c r="J44" s="2"/>
      <c r="K44" s="19"/>
    </row>
    <row r="45" spans="1:12" ht="20.55" customHeight="1" thickBot="1">
      <c r="A45" s="116" t="s">
        <v>239</v>
      </c>
      <c r="D45" s="39"/>
      <c r="E45" s="10">
        <f>E28</f>
        <v>-7549</v>
      </c>
      <c r="F45" s="45"/>
      <c r="G45" s="10">
        <f>G28</f>
        <v>88827</v>
      </c>
      <c r="H45" s="2"/>
      <c r="J45" s="2"/>
      <c r="K45" s="45"/>
    </row>
    <row r="46" spans="1:12" ht="15.6" customHeight="1" thickTop="1">
      <c r="A46" s="116"/>
      <c r="D46" s="39"/>
      <c r="E46" s="45"/>
      <c r="F46" s="45"/>
      <c r="G46" s="45"/>
      <c r="H46" s="2"/>
      <c r="I46" s="2"/>
      <c r="J46" s="2"/>
      <c r="K46" s="2"/>
      <c r="L46" s="117"/>
    </row>
    <row r="47" spans="1:12" ht="20.55" customHeight="1">
      <c r="A47" s="116" t="s">
        <v>230</v>
      </c>
      <c r="D47" s="39"/>
      <c r="E47" s="9"/>
      <c r="F47" s="28"/>
      <c r="G47" s="9"/>
      <c r="H47" s="43"/>
      <c r="I47" s="9"/>
      <c r="J47" s="43"/>
      <c r="K47" s="19"/>
    </row>
    <row r="48" spans="1:12" ht="20.55" customHeight="1" thickBot="1">
      <c r="B48" s="11" t="s">
        <v>74</v>
      </c>
      <c r="D48" s="39"/>
      <c r="E48" s="19">
        <f>+E50-E49</f>
        <v>-66884</v>
      </c>
      <c r="F48" s="28"/>
      <c r="G48" s="19">
        <f>+G50-G49</f>
        <v>89486</v>
      </c>
      <c r="H48" s="43"/>
      <c r="I48" s="31">
        <f>+I35</f>
        <v>-64195</v>
      </c>
      <c r="J48" s="43"/>
      <c r="K48" s="31">
        <f>+K35</f>
        <v>90726</v>
      </c>
    </row>
    <row r="49" spans="1:11" ht="20.55" customHeight="1" thickTop="1">
      <c r="B49" s="11" t="s">
        <v>216</v>
      </c>
      <c r="D49" s="39"/>
      <c r="E49" s="19">
        <v>-717</v>
      </c>
      <c r="F49" s="28"/>
      <c r="G49" s="19">
        <f>G44</f>
        <v>-659</v>
      </c>
      <c r="H49" s="43"/>
      <c r="I49" s="19"/>
      <c r="J49" s="43"/>
      <c r="K49" s="9"/>
    </row>
    <row r="50" spans="1:11" ht="20.55" customHeight="1" thickBot="1">
      <c r="A50" s="116" t="s">
        <v>178</v>
      </c>
      <c r="D50" s="39"/>
      <c r="E50" s="10">
        <f>E35</f>
        <v>-67601</v>
      </c>
      <c r="F50" s="28"/>
      <c r="G50" s="10">
        <f>G45</f>
        <v>88827</v>
      </c>
      <c r="H50" s="43"/>
    </row>
    <row r="51" spans="1:11" ht="15.6" customHeight="1" thickTop="1">
      <c r="A51" s="11"/>
      <c r="D51" s="39"/>
      <c r="E51" s="9"/>
      <c r="F51" s="28"/>
      <c r="G51" s="9"/>
      <c r="H51" s="43"/>
      <c r="I51" s="9"/>
      <c r="J51" s="43"/>
      <c r="K51" s="9"/>
    </row>
    <row r="52" spans="1:11" ht="20.55" customHeight="1">
      <c r="A52" s="116" t="s">
        <v>237</v>
      </c>
      <c r="B52" s="1"/>
      <c r="D52" s="39"/>
      <c r="E52" s="34"/>
      <c r="F52" s="33"/>
      <c r="G52" s="34"/>
      <c r="H52" s="46"/>
      <c r="I52" s="34"/>
      <c r="J52" s="46"/>
      <c r="K52" s="34"/>
    </row>
    <row r="53" spans="1:11" ht="20.55" customHeight="1" thickBot="1">
      <c r="B53" s="11" t="s">
        <v>238</v>
      </c>
      <c r="D53" s="39"/>
      <c r="E53" s="166">
        <f>E43/E55</f>
        <v>-1.0461084559112359E-3</v>
      </c>
      <c r="F53" s="47"/>
      <c r="G53" s="32">
        <f>G43/G55</f>
        <v>1.37019987529996E-2</v>
      </c>
      <c r="H53" s="47"/>
      <c r="I53" s="166">
        <f>I43/I55</f>
        <v>-6.3437168220729662E-4</v>
      </c>
      <c r="J53" s="98"/>
      <c r="K53" s="32">
        <f>K43/K55</f>
        <v>1.3891867062500408E-2</v>
      </c>
    </row>
    <row r="54" spans="1:11" ht="15.6" customHeight="1" thickTop="1"/>
    <row r="55" spans="1:11" ht="20.55" customHeight="1" thickBot="1">
      <c r="B55" s="2" t="s">
        <v>184</v>
      </c>
      <c r="E55" s="31">
        <v>6530871.5949999997</v>
      </c>
      <c r="F55" s="11"/>
      <c r="G55" s="31">
        <v>6530872</v>
      </c>
      <c r="H55" s="11"/>
      <c r="I55" s="31">
        <v>6530871.5949999997</v>
      </c>
      <c r="J55" s="11"/>
      <c r="K55" s="31">
        <v>6530871.5949999997</v>
      </c>
    </row>
    <row r="56" spans="1:11" ht="21.75" customHeight="1" thickTop="1"/>
    <row r="57" spans="1:11" ht="21.75" customHeight="1">
      <c r="E57" s="167"/>
      <c r="F57" s="167"/>
      <c r="G57" s="167"/>
    </row>
  </sheetData>
  <mergeCells count="4">
    <mergeCell ref="E5:G5"/>
    <mergeCell ref="I5:K5"/>
    <mergeCell ref="E40:G40"/>
    <mergeCell ref="I40:K40"/>
  </mergeCells>
  <pageMargins left="0.70866141732283472" right="0.51181102362204722" top="0.74803149606299213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L57"/>
  <sheetViews>
    <sheetView view="pageBreakPreview" topLeftCell="A45" zoomScaleNormal="85" zoomScaleSheetLayoutView="100" workbookViewId="0">
      <selection activeCell="C63" sqref="C63"/>
    </sheetView>
  </sheetViews>
  <sheetFormatPr defaultColWidth="12.77734375" defaultRowHeight="21.75" customHeight="1"/>
  <cols>
    <col min="1" max="2" width="1.21875" style="2" customWidth="1"/>
    <col min="3" max="3" width="53.6640625" style="2" customWidth="1"/>
    <col min="4" max="4" width="1" style="3" customWidth="1"/>
    <col min="5" max="5" width="16.33203125" style="3" customWidth="1"/>
    <col min="6" max="6" width="1.21875" style="3" customWidth="1"/>
    <col min="7" max="7" width="16.33203125" style="3" customWidth="1"/>
    <col min="8" max="8" width="1.21875" style="3" customWidth="1"/>
    <col min="9" max="9" width="16.33203125" style="13" customWidth="1"/>
    <col min="10" max="10" width="1.21875" style="3" customWidth="1"/>
    <col min="11" max="11" width="16.33203125" style="13" customWidth="1"/>
    <col min="12" max="16384" width="12.77734375" style="2"/>
  </cols>
  <sheetData>
    <row r="1" spans="1:11" ht="20.5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36" t="s">
        <v>162</v>
      </c>
    </row>
    <row r="2" spans="1:11" ht="20.55" customHeight="1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36" t="s">
        <v>163</v>
      </c>
    </row>
    <row r="3" spans="1:11" ht="20.55" customHeight="1">
      <c r="A3" s="1" t="s">
        <v>195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0.55" customHeight="1">
      <c r="A4" s="14"/>
      <c r="B4" s="14"/>
      <c r="C4" s="14"/>
      <c r="D4" s="38"/>
      <c r="E4" s="36"/>
      <c r="F4" s="36"/>
      <c r="G4" s="36"/>
      <c r="H4" s="36"/>
      <c r="I4" s="146"/>
      <c r="J4" s="36"/>
      <c r="K4" s="58" t="s">
        <v>157</v>
      </c>
    </row>
    <row r="5" spans="1:11" ht="20.55" customHeight="1">
      <c r="A5" s="14"/>
      <c r="B5" s="14"/>
      <c r="C5" s="14"/>
      <c r="D5" s="38"/>
      <c r="E5" s="172" t="s">
        <v>129</v>
      </c>
      <c r="F5" s="172"/>
      <c r="G5" s="172"/>
      <c r="H5" s="2"/>
      <c r="I5" s="173" t="s">
        <v>130</v>
      </c>
      <c r="J5" s="173"/>
      <c r="K5" s="173"/>
    </row>
    <row r="6" spans="1:11" ht="20.55" customHeight="1">
      <c r="A6" s="14"/>
      <c r="B6" s="14"/>
      <c r="C6" s="14"/>
      <c r="D6" s="38"/>
      <c r="E6" s="37">
        <v>2022</v>
      </c>
      <c r="F6" s="38"/>
      <c r="G6" s="37">
        <v>2021</v>
      </c>
      <c r="H6" s="38"/>
      <c r="I6" s="37">
        <v>2022</v>
      </c>
      <c r="J6" s="38"/>
      <c r="K6" s="37">
        <v>2021</v>
      </c>
    </row>
    <row r="7" spans="1:11" ht="20.55" customHeight="1">
      <c r="A7" s="1" t="s">
        <v>19</v>
      </c>
      <c r="D7" s="39"/>
      <c r="E7" s="39"/>
      <c r="F7" s="39"/>
      <c r="G7" s="39"/>
      <c r="H7" s="39"/>
      <c r="I7" s="154"/>
      <c r="J7" s="39"/>
      <c r="K7" s="154"/>
    </row>
    <row r="8" spans="1:11" ht="20.55" customHeight="1">
      <c r="B8" s="11" t="s">
        <v>111</v>
      </c>
      <c r="D8" s="39"/>
      <c r="E8" s="9">
        <v>55299</v>
      </c>
      <c r="F8" s="28"/>
      <c r="G8" s="9">
        <v>49933</v>
      </c>
      <c r="H8" s="28"/>
      <c r="I8" s="9">
        <v>21000</v>
      </c>
      <c r="J8" s="43"/>
      <c r="K8" s="9">
        <v>28781</v>
      </c>
    </row>
    <row r="9" spans="1:11" ht="20.55" customHeight="1">
      <c r="B9" s="11" t="s">
        <v>79</v>
      </c>
      <c r="D9" s="39"/>
      <c r="E9" s="9">
        <v>35569</v>
      </c>
      <c r="F9" s="28"/>
      <c r="G9" s="9">
        <v>49763</v>
      </c>
      <c r="H9" s="28"/>
      <c r="I9" s="9">
        <v>84</v>
      </c>
      <c r="J9" s="43"/>
      <c r="K9" s="9">
        <v>704</v>
      </c>
    </row>
    <row r="10" spans="1:11" ht="20.55" customHeight="1">
      <c r="B10" s="11" t="s">
        <v>24</v>
      </c>
      <c r="D10" s="39"/>
      <c r="E10" s="9">
        <v>4260</v>
      </c>
      <c r="F10" s="40"/>
      <c r="G10" s="9">
        <v>13255</v>
      </c>
      <c r="H10" s="40"/>
      <c r="I10" s="19">
        <v>7067</v>
      </c>
      <c r="J10" s="43"/>
      <c r="K10" s="19">
        <v>11852</v>
      </c>
    </row>
    <row r="11" spans="1:11" ht="20.55" customHeight="1">
      <c r="B11" s="11" t="s">
        <v>190</v>
      </c>
      <c r="D11" s="39"/>
      <c r="E11" s="9">
        <v>25662</v>
      </c>
      <c r="F11" s="40"/>
      <c r="G11" s="19">
        <v>0</v>
      </c>
      <c r="H11" s="40"/>
      <c r="I11" s="19">
        <v>25662</v>
      </c>
      <c r="J11" s="43"/>
      <c r="K11" s="19">
        <v>0</v>
      </c>
    </row>
    <row r="12" spans="1:11" ht="20.55" customHeight="1">
      <c r="B12" s="11" t="s">
        <v>194</v>
      </c>
      <c r="D12" s="39"/>
      <c r="E12" s="30">
        <v>0</v>
      </c>
      <c r="F12" s="40"/>
      <c r="G12" s="30">
        <v>99294</v>
      </c>
      <c r="H12" s="40"/>
      <c r="I12" s="30">
        <v>0</v>
      </c>
      <c r="J12" s="43"/>
      <c r="K12" s="30">
        <v>99294</v>
      </c>
    </row>
    <row r="13" spans="1:11" ht="20.55" customHeight="1">
      <c r="A13" s="1" t="s">
        <v>20</v>
      </c>
      <c r="D13" s="39"/>
      <c r="E13" s="29">
        <f>SUM(E8:E12)</f>
        <v>120790</v>
      </c>
      <c r="F13" s="41"/>
      <c r="G13" s="29">
        <f>SUM(G8:G12)</f>
        <v>212245</v>
      </c>
      <c r="H13" s="42"/>
      <c r="I13" s="29">
        <f>SUM(I8:I12)</f>
        <v>53813</v>
      </c>
      <c r="J13" s="97"/>
      <c r="K13" s="29">
        <f>SUM(K8:K12)</f>
        <v>140631</v>
      </c>
    </row>
    <row r="14" spans="1:11" ht="20.55" customHeight="1">
      <c r="A14" s="1" t="s">
        <v>21</v>
      </c>
      <c r="D14" s="39"/>
      <c r="E14" s="9"/>
      <c r="F14" s="28"/>
      <c r="G14" s="9"/>
      <c r="H14" s="43"/>
      <c r="I14" s="9"/>
      <c r="J14" s="43"/>
      <c r="K14" s="9"/>
    </row>
    <row r="15" spans="1:11" ht="20.55" customHeight="1">
      <c r="B15" s="11" t="s">
        <v>80</v>
      </c>
      <c r="D15" s="39"/>
      <c r="E15" s="9">
        <v>36367</v>
      </c>
      <c r="F15" s="28"/>
      <c r="G15" s="9">
        <v>32316</v>
      </c>
      <c r="H15" s="28"/>
      <c r="I15" s="9">
        <v>11071</v>
      </c>
      <c r="J15" s="43"/>
      <c r="K15" s="9">
        <v>15676</v>
      </c>
    </row>
    <row r="16" spans="1:11" ht="20.55" customHeight="1">
      <c r="B16" s="11" t="s">
        <v>81</v>
      </c>
      <c r="D16" s="39"/>
      <c r="E16" s="9">
        <v>29744</v>
      </c>
      <c r="F16" s="28"/>
      <c r="G16" s="9">
        <v>43999</v>
      </c>
      <c r="H16" s="28"/>
      <c r="I16" s="9">
        <v>0</v>
      </c>
      <c r="J16" s="43"/>
      <c r="K16" s="9">
        <v>326</v>
      </c>
    </row>
    <row r="17" spans="1:11" ht="20.55" customHeight="1">
      <c r="B17" s="11" t="s">
        <v>193</v>
      </c>
      <c r="D17" s="39"/>
      <c r="E17" s="9">
        <v>1307</v>
      </c>
      <c r="F17" s="28"/>
      <c r="G17" s="9">
        <v>1390</v>
      </c>
      <c r="H17" s="28"/>
      <c r="I17" s="9">
        <v>0</v>
      </c>
      <c r="J17" s="43"/>
      <c r="K17" s="9">
        <v>936</v>
      </c>
    </row>
    <row r="18" spans="1:11" ht="20.55" customHeight="1">
      <c r="B18" s="11" t="s">
        <v>26</v>
      </c>
      <c r="D18" s="39"/>
      <c r="E18" s="9">
        <v>24427</v>
      </c>
      <c r="F18" s="40"/>
      <c r="G18" s="9">
        <v>27470</v>
      </c>
      <c r="H18" s="40"/>
      <c r="I18" s="19">
        <v>17307</v>
      </c>
      <c r="J18" s="90"/>
      <c r="K18" s="19">
        <v>17990</v>
      </c>
    </row>
    <row r="19" spans="1:11" ht="20.55" customHeight="1">
      <c r="B19" s="11" t="s">
        <v>179</v>
      </c>
      <c r="D19" s="39"/>
      <c r="E19" s="9">
        <v>0</v>
      </c>
      <c r="F19" s="28"/>
      <c r="G19" s="9">
        <v>-5662</v>
      </c>
      <c r="H19" s="28"/>
      <c r="I19" s="9">
        <v>0</v>
      </c>
      <c r="J19" s="43"/>
      <c r="K19" s="9">
        <v>-6838</v>
      </c>
    </row>
    <row r="20" spans="1:11" ht="20.55" customHeight="1">
      <c r="A20" s="1" t="s">
        <v>22</v>
      </c>
      <c r="D20" s="39"/>
      <c r="E20" s="29">
        <f>SUM(E15:E19)</f>
        <v>91845</v>
      </c>
      <c r="F20" s="41"/>
      <c r="G20" s="29">
        <f>SUM(G15:G19)</f>
        <v>99513</v>
      </c>
      <c r="H20" s="42"/>
      <c r="I20" s="29">
        <f>SUM(I15:I19)</f>
        <v>28378</v>
      </c>
      <c r="J20" s="42"/>
      <c r="K20" s="29">
        <f>SUM(K15:K19)</f>
        <v>28090</v>
      </c>
    </row>
    <row r="21" spans="1:11" ht="20.55" customHeight="1">
      <c r="A21" s="1" t="s">
        <v>235</v>
      </c>
      <c r="D21" s="39"/>
      <c r="E21" s="9"/>
      <c r="F21" s="28"/>
      <c r="G21" s="9"/>
      <c r="H21" s="43"/>
      <c r="I21" s="9"/>
      <c r="J21" s="43"/>
      <c r="K21" s="9"/>
    </row>
    <row r="22" spans="1:11" ht="20.55" customHeight="1">
      <c r="A22" s="1" t="s">
        <v>89</v>
      </c>
      <c r="D22" s="39"/>
      <c r="E22" s="27">
        <f>SUM(E13-E20)</f>
        <v>28945</v>
      </c>
      <c r="F22" s="41"/>
      <c r="G22" s="27">
        <f>SUM(G13-G20)</f>
        <v>112732</v>
      </c>
      <c r="H22" s="42"/>
      <c r="I22" s="27">
        <f>SUM(I13-I20)</f>
        <v>25435</v>
      </c>
      <c r="J22" s="42"/>
      <c r="K22" s="27">
        <f>SUM(K13-K20)</f>
        <v>112541</v>
      </c>
    </row>
    <row r="23" spans="1:11" ht="20.55" customHeight="1">
      <c r="B23" s="2" t="s">
        <v>82</v>
      </c>
      <c r="D23" s="39"/>
      <c r="E23" s="30">
        <v>-2500</v>
      </c>
      <c r="F23" s="28"/>
      <c r="G23" s="30">
        <v>0</v>
      </c>
      <c r="H23" s="28"/>
      <c r="I23" s="30">
        <v>0</v>
      </c>
      <c r="J23" s="43"/>
      <c r="K23" s="30">
        <v>0</v>
      </c>
    </row>
    <row r="24" spans="1:11" ht="20.55" customHeight="1">
      <c r="A24" s="1" t="s">
        <v>236</v>
      </c>
      <c r="D24" s="39"/>
      <c r="E24" s="27">
        <f>E22+E23</f>
        <v>26445</v>
      </c>
      <c r="F24" s="41"/>
      <c r="G24" s="27">
        <f>G22+G23</f>
        <v>112732</v>
      </c>
      <c r="H24" s="42"/>
      <c r="I24" s="27">
        <f>I22+I23</f>
        <v>25435</v>
      </c>
      <c r="J24" s="42"/>
      <c r="K24" s="27">
        <f>K22+K23</f>
        <v>112541</v>
      </c>
    </row>
    <row r="25" spans="1:11" ht="20.55" customHeight="1">
      <c r="B25" s="2" t="s">
        <v>25</v>
      </c>
      <c r="D25" s="39"/>
      <c r="E25" s="30">
        <v>3289</v>
      </c>
      <c r="F25" s="40"/>
      <c r="G25" s="30">
        <v>1889</v>
      </c>
      <c r="H25" s="40"/>
      <c r="I25" s="30">
        <v>2635</v>
      </c>
      <c r="J25" s="90"/>
      <c r="K25" s="30">
        <v>1600</v>
      </c>
    </row>
    <row r="26" spans="1:11" ht="20.55" customHeight="1">
      <c r="A26" s="1" t="s">
        <v>139</v>
      </c>
      <c r="D26" s="39"/>
      <c r="E26" s="27">
        <f>E24-E25</f>
        <v>23156</v>
      </c>
      <c r="F26" s="41"/>
      <c r="G26" s="27">
        <f>G24-G25</f>
        <v>110843</v>
      </c>
      <c r="H26" s="42"/>
      <c r="I26" s="27">
        <f>I24-I25</f>
        <v>22800</v>
      </c>
      <c r="J26" s="42"/>
      <c r="K26" s="27">
        <f>K24-K25</f>
        <v>110941</v>
      </c>
    </row>
    <row r="27" spans="1:11" ht="20.55" customHeight="1">
      <c r="B27" s="2" t="s">
        <v>183</v>
      </c>
      <c r="D27" s="39"/>
      <c r="E27" s="30">
        <v>1584</v>
      </c>
      <c r="F27" s="28"/>
      <c r="G27" s="30">
        <v>289</v>
      </c>
      <c r="H27" s="28"/>
      <c r="I27" s="30">
        <v>0</v>
      </c>
      <c r="J27" s="43"/>
      <c r="K27" s="30">
        <v>0</v>
      </c>
    </row>
    <row r="28" spans="1:11" ht="20.55" customHeight="1">
      <c r="A28" s="116" t="s">
        <v>189</v>
      </c>
      <c r="D28" s="39"/>
      <c r="E28" s="29">
        <f>E26-E27</f>
        <v>21572</v>
      </c>
      <c r="F28" s="41"/>
      <c r="G28" s="29">
        <f>G26-G27</f>
        <v>110554</v>
      </c>
      <c r="H28" s="42"/>
      <c r="I28" s="29">
        <f>I26-I27</f>
        <v>22800</v>
      </c>
      <c r="J28" s="42"/>
      <c r="K28" s="29">
        <f>K26+K27</f>
        <v>110941</v>
      </c>
    </row>
    <row r="29" spans="1:11" ht="15.6" customHeight="1">
      <c r="A29" s="116"/>
      <c r="D29" s="39"/>
      <c r="E29" s="45"/>
      <c r="F29" s="41"/>
      <c r="G29" s="45"/>
      <c r="H29" s="42"/>
      <c r="I29" s="45"/>
      <c r="J29" s="42"/>
      <c r="K29" s="45"/>
    </row>
    <row r="30" spans="1:11" ht="20.55" customHeight="1">
      <c r="A30" s="116" t="s">
        <v>217</v>
      </c>
      <c r="B30" s="15"/>
      <c r="C30" s="15"/>
      <c r="D30" s="38"/>
      <c r="E30" s="156"/>
      <c r="F30" s="38"/>
      <c r="G30" s="156"/>
      <c r="H30" s="38"/>
      <c r="I30" s="156"/>
      <c r="J30" s="38"/>
      <c r="K30" s="156"/>
    </row>
    <row r="31" spans="1:11" ht="20.55" customHeight="1">
      <c r="A31" s="15"/>
      <c r="B31" s="110" t="s">
        <v>170</v>
      </c>
      <c r="C31" s="15"/>
      <c r="D31" s="38"/>
      <c r="E31" s="19"/>
      <c r="F31" s="38"/>
      <c r="G31" s="156"/>
      <c r="H31" s="38"/>
      <c r="I31" s="156"/>
      <c r="J31" s="38"/>
      <c r="K31" s="156"/>
    </row>
    <row r="32" spans="1:11" ht="20.55" customHeight="1">
      <c r="A32" s="15"/>
      <c r="B32" s="11" t="s">
        <v>203</v>
      </c>
      <c r="C32" s="15"/>
      <c r="D32" s="38"/>
      <c r="E32" s="19"/>
      <c r="F32" s="38"/>
      <c r="G32" s="156"/>
      <c r="H32" s="38"/>
      <c r="I32" s="156"/>
      <c r="J32" s="38"/>
      <c r="K32" s="156"/>
    </row>
    <row r="33" spans="1:12" ht="20.55" customHeight="1">
      <c r="A33" s="15"/>
      <c r="B33" s="11" t="s">
        <v>180</v>
      </c>
      <c r="C33" s="15"/>
      <c r="D33" s="38"/>
      <c r="E33" s="164">
        <v>-96493</v>
      </c>
      <c r="F33" s="40"/>
      <c r="G33" s="164">
        <v>0</v>
      </c>
      <c r="H33" s="40"/>
      <c r="I33" s="164">
        <v>-96493</v>
      </c>
      <c r="J33" s="40"/>
      <c r="K33" s="164">
        <v>0</v>
      </c>
    </row>
    <row r="34" spans="1:12" ht="20.55" customHeight="1">
      <c r="A34" s="116" t="s">
        <v>181</v>
      </c>
      <c r="B34" s="15"/>
      <c r="C34" s="15"/>
      <c r="D34" s="38"/>
      <c r="E34" s="165">
        <f>SUM(E33)</f>
        <v>-96493</v>
      </c>
      <c r="F34" s="38"/>
      <c r="G34" s="30">
        <v>0</v>
      </c>
      <c r="H34" s="38"/>
      <c r="I34" s="165">
        <f>SUM(I33)</f>
        <v>-96493</v>
      </c>
      <c r="J34" s="38"/>
      <c r="K34" s="30">
        <v>0</v>
      </c>
    </row>
    <row r="35" spans="1:12" ht="20.55" customHeight="1" thickBot="1">
      <c r="A35" s="116" t="s">
        <v>242</v>
      </c>
      <c r="B35" s="15"/>
      <c r="C35" s="15"/>
      <c r="D35" s="38"/>
      <c r="E35" s="111">
        <f>+E28+E34</f>
        <v>-74921</v>
      </c>
      <c r="F35" s="38"/>
      <c r="G35" s="111">
        <f>+G28+G34</f>
        <v>110554</v>
      </c>
      <c r="H35" s="38"/>
      <c r="I35" s="111">
        <f>+I28+I34</f>
        <v>-73693</v>
      </c>
      <c r="J35" s="38"/>
      <c r="K35" s="111">
        <f>+K28+K34</f>
        <v>110941</v>
      </c>
    </row>
    <row r="36" spans="1:12" ht="20.55" customHeight="1" thickTop="1">
      <c r="A36" s="1" t="s">
        <v>96</v>
      </c>
      <c r="B36" s="1"/>
      <c r="C36" s="1"/>
      <c r="D36" s="1"/>
      <c r="E36" s="1"/>
      <c r="F36" s="1"/>
      <c r="G36" s="1"/>
      <c r="H36" s="1"/>
      <c r="I36" s="1"/>
      <c r="J36" s="1"/>
      <c r="K36" s="136" t="s">
        <v>162</v>
      </c>
    </row>
    <row r="37" spans="1:12" ht="20.55" customHeight="1">
      <c r="A37" s="1" t="s">
        <v>233</v>
      </c>
      <c r="B37" s="1"/>
      <c r="C37" s="1"/>
      <c r="D37" s="1"/>
      <c r="E37" s="1"/>
      <c r="F37" s="1"/>
      <c r="G37" s="1"/>
      <c r="H37" s="1"/>
      <c r="I37" s="1"/>
      <c r="J37" s="1"/>
      <c r="K37" s="136" t="s">
        <v>163</v>
      </c>
    </row>
    <row r="38" spans="1:12" ht="20.55" customHeight="1">
      <c r="A38" s="1" t="s">
        <v>195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2" ht="20.55" customHeight="1">
      <c r="A39" s="1"/>
      <c r="B39" s="1"/>
      <c r="C39" s="1"/>
      <c r="D39" s="1"/>
      <c r="E39" s="36"/>
      <c r="F39" s="36"/>
      <c r="G39" s="36"/>
      <c r="H39" s="36"/>
      <c r="I39" s="146"/>
      <c r="J39" s="36"/>
      <c r="K39" s="58" t="s">
        <v>157</v>
      </c>
    </row>
    <row r="40" spans="1:12" ht="20.399999999999999">
      <c r="A40" s="1"/>
      <c r="B40" s="1"/>
      <c r="C40" s="1"/>
      <c r="D40" s="1"/>
      <c r="E40" s="172" t="s">
        <v>129</v>
      </c>
      <c r="F40" s="172"/>
      <c r="G40" s="172"/>
      <c r="H40" s="2"/>
      <c r="I40" s="173" t="s">
        <v>130</v>
      </c>
      <c r="J40" s="173"/>
      <c r="K40" s="173"/>
    </row>
    <row r="41" spans="1:12" ht="20.399999999999999">
      <c r="A41" s="116"/>
      <c r="B41" s="15"/>
      <c r="C41" s="15"/>
      <c r="D41" s="38"/>
      <c r="E41" s="37">
        <v>2022</v>
      </c>
      <c r="F41" s="38"/>
      <c r="G41" s="37">
        <v>2021</v>
      </c>
      <c r="H41" s="38"/>
      <c r="I41" s="37">
        <v>2022</v>
      </c>
      <c r="J41" s="38"/>
      <c r="K41" s="37">
        <v>2021</v>
      </c>
    </row>
    <row r="42" spans="1:12" ht="20.55" customHeight="1">
      <c r="A42" s="116" t="s">
        <v>115</v>
      </c>
      <c r="D42" s="39"/>
      <c r="E42" s="19"/>
      <c r="F42" s="28"/>
      <c r="G42" s="35"/>
      <c r="H42" s="43"/>
      <c r="I42" s="19"/>
      <c r="J42" s="43"/>
      <c r="K42" s="9"/>
    </row>
    <row r="43" spans="1:12" ht="20.55" customHeight="1" thickBot="1">
      <c r="B43" s="11" t="s">
        <v>74</v>
      </c>
      <c r="D43" s="39"/>
      <c r="E43" s="19">
        <f>+E45-E44</f>
        <v>22156</v>
      </c>
      <c r="F43" s="2"/>
      <c r="G43" s="19">
        <f>G45-G44</f>
        <v>111272</v>
      </c>
      <c r="H43" s="2"/>
      <c r="I43" s="31">
        <f>+I28</f>
        <v>22800</v>
      </c>
      <c r="J43" s="2"/>
      <c r="K43" s="31">
        <f>+K28</f>
        <v>110941</v>
      </c>
    </row>
    <row r="44" spans="1:12" ht="20.55" customHeight="1" thickTop="1">
      <c r="B44" s="11" t="s">
        <v>216</v>
      </c>
      <c r="D44" s="39"/>
      <c r="E44" s="19">
        <v>-584</v>
      </c>
      <c r="F44" s="28"/>
      <c r="G44" s="164">
        <v>-718</v>
      </c>
      <c r="H44" s="2"/>
      <c r="I44" s="19"/>
      <c r="J44" s="2"/>
      <c r="K44" s="19"/>
    </row>
    <row r="45" spans="1:12" ht="20.55" customHeight="1" thickBot="1">
      <c r="A45" s="116" t="s">
        <v>239</v>
      </c>
      <c r="D45" s="39"/>
      <c r="E45" s="10">
        <f>E28</f>
        <v>21572</v>
      </c>
      <c r="F45" s="45"/>
      <c r="G45" s="10">
        <f>G28</f>
        <v>110554</v>
      </c>
      <c r="H45" s="2"/>
      <c r="J45" s="2"/>
      <c r="K45" s="45"/>
    </row>
    <row r="46" spans="1:12" ht="15.6" customHeight="1" thickTop="1">
      <c r="A46" s="116"/>
      <c r="D46" s="39"/>
      <c r="E46" s="45"/>
      <c r="F46" s="45"/>
      <c r="G46" s="45"/>
      <c r="H46" s="2"/>
      <c r="I46" s="2"/>
      <c r="J46" s="2"/>
      <c r="K46" s="2"/>
      <c r="L46" s="117"/>
    </row>
    <row r="47" spans="1:12" ht="20.55" customHeight="1">
      <c r="A47" s="116" t="s">
        <v>230</v>
      </c>
      <c r="D47" s="39"/>
      <c r="E47" s="9"/>
      <c r="F47" s="28"/>
      <c r="G47" s="9"/>
      <c r="H47" s="43"/>
      <c r="I47" s="9"/>
      <c r="J47" s="43"/>
      <c r="K47" s="19"/>
    </row>
    <row r="48" spans="1:12" ht="20.55" customHeight="1" thickBot="1">
      <c r="B48" s="11" t="s">
        <v>74</v>
      </c>
      <c r="D48" s="39"/>
      <c r="E48" s="19">
        <f>+E50-E49</f>
        <v>-74337</v>
      </c>
      <c r="F48" s="28"/>
      <c r="G48" s="9">
        <f>G50-G49</f>
        <v>111272</v>
      </c>
      <c r="H48" s="43"/>
      <c r="I48" s="31">
        <f>+I35</f>
        <v>-73693</v>
      </c>
      <c r="J48" s="43"/>
      <c r="K48" s="31">
        <f>+K35</f>
        <v>110941</v>
      </c>
    </row>
    <row r="49" spans="1:11" ht="20.55" customHeight="1" thickTop="1">
      <c r="B49" s="11" t="s">
        <v>216</v>
      </c>
      <c r="D49" s="39"/>
      <c r="E49" s="19">
        <v>-584</v>
      </c>
      <c r="F49" s="28"/>
      <c r="G49" s="164">
        <f>+G44</f>
        <v>-718</v>
      </c>
      <c r="H49" s="43"/>
      <c r="I49" s="19"/>
      <c r="J49" s="43"/>
      <c r="K49" s="9"/>
    </row>
    <row r="50" spans="1:11" ht="20.55" customHeight="1" thickBot="1">
      <c r="A50" s="116" t="s">
        <v>231</v>
      </c>
      <c r="D50" s="39"/>
      <c r="E50" s="10">
        <f>E35</f>
        <v>-74921</v>
      </c>
      <c r="F50" s="28"/>
      <c r="G50" s="10">
        <f>G35</f>
        <v>110554</v>
      </c>
      <c r="H50" s="43"/>
    </row>
    <row r="51" spans="1:11" ht="15.6" customHeight="1" thickTop="1">
      <c r="A51" s="11"/>
      <c r="D51" s="39"/>
      <c r="E51" s="9"/>
      <c r="F51" s="28"/>
      <c r="G51" s="9"/>
      <c r="H51" s="43"/>
      <c r="I51" s="9"/>
      <c r="J51" s="43"/>
      <c r="K51" s="9"/>
    </row>
    <row r="52" spans="1:11" ht="20.55" customHeight="1">
      <c r="A52" s="116" t="s">
        <v>237</v>
      </c>
      <c r="B52" s="1"/>
      <c r="D52" s="39"/>
      <c r="E52" s="34"/>
      <c r="F52" s="33"/>
      <c r="G52" s="34"/>
      <c r="H52" s="46"/>
      <c r="I52" s="34"/>
      <c r="J52" s="46"/>
      <c r="K52" s="34"/>
    </row>
    <row r="53" spans="1:11" ht="20.55" customHeight="1" thickBot="1">
      <c r="B53" s="11" t="s">
        <v>238</v>
      </c>
      <c r="D53" s="39"/>
      <c r="E53" s="168">
        <f>E43/E55</f>
        <v>3.3925025632105484E-3</v>
      </c>
      <c r="F53" s="47"/>
      <c r="G53" s="32">
        <f>G43/G55</f>
        <v>1.7037847319622861E-2</v>
      </c>
      <c r="H53" s="47"/>
      <c r="I53" s="166">
        <f>I43/I55</f>
        <v>3.4911111410543647E-3</v>
      </c>
      <c r="J53" s="98"/>
      <c r="K53" s="32">
        <f>K43/K55</f>
        <v>1.6987164960513695E-2</v>
      </c>
    </row>
    <row r="54" spans="1:11" ht="15.6" customHeight="1" thickTop="1"/>
    <row r="55" spans="1:11" ht="20.55" customHeight="1" thickBot="1">
      <c r="B55" s="2" t="s">
        <v>184</v>
      </c>
      <c r="E55" s="31">
        <v>6530872</v>
      </c>
      <c r="F55" s="11"/>
      <c r="G55" s="31">
        <v>6530872</v>
      </c>
      <c r="H55" s="11"/>
      <c r="I55" s="31">
        <v>6530872</v>
      </c>
      <c r="J55" s="11"/>
      <c r="K55" s="31">
        <v>6530872</v>
      </c>
    </row>
    <row r="56" spans="1:11" ht="21.75" customHeight="1" thickTop="1"/>
    <row r="57" spans="1:11" ht="21.75" customHeight="1">
      <c r="E57" s="167"/>
      <c r="F57" s="167"/>
      <c r="G57" s="167"/>
    </row>
  </sheetData>
  <mergeCells count="4">
    <mergeCell ref="E5:G5"/>
    <mergeCell ref="I5:K5"/>
    <mergeCell ref="E40:G40"/>
    <mergeCell ref="I40:K40"/>
  </mergeCells>
  <pageMargins left="0.70866141732283472" right="0.51181102362204722" top="0.74803149606299213" bottom="0.74803149606299213" header="0.31496062992125984" footer="0.31496062992125984"/>
  <pageSetup paperSize="9" scale="74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  <rowBreaks count="1" manualBreakCount="1">
    <brk id="3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59999389629810485"/>
    <pageSetUpPr fitToPage="1"/>
  </sheetPr>
  <dimension ref="A1:Z22"/>
  <sheetViews>
    <sheetView view="pageBreakPreview" topLeftCell="A9" zoomScaleNormal="85" zoomScaleSheetLayoutView="100" workbookViewId="0">
      <selection activeCell="E23" sqref="E23"/>
    </sheetView>
  </sheetViews>
  <sheetFormatPr defaultColWidth="9.21875" defaultRowHeight="23.1" customHeight="1"/>
  <cols>
    <col min="1" max="1" width="41.6640625" style="62" customWidth="1"/>
    <col min="2" max="2" width="1.21875" style="62" customWidth="1"/>
    <col min="3" max="3" width="17.88671875" style="62" customWidth="1"/>
    <col min="4" max="4" width="1.21875" style="62" customWidth="1"/>
    <col min="5" max="5" width="17.88671875" style="62" customWidth="1"/>
    <col min="6" max="6" width="1.21875" style="62" customWidth="1"/>
    <col min="7" max="7" width="16.6640625" style="62" customWidth="1"/>
    <col min="8" max="8" width="1.21875" style="62" customWidth="1"/>
    <col min="9" max="9" width="16.6640625" style="62" customWidth="1"/>
    <col min="10" max="10" width="1.21875" style="62" hidden="1" customWidth="1"/>
    <col min="11" max="11" width="12.77734375" style="62" hidden="1" customWidth="1"/>
    <col min="12" max="12" width="1.21875" style="62" hidden="1" customWidth="1"/>
    <col min="13" max="13" width="12.21875" style="62" hidden="1" customWidth="1"/>
    <col min="14" max="14" width="1.21875" style="62" hidden="1" customWidth="1"/>
    <col min="15" max="15" width="12.77734375" style="62" hidden="1" customWidth="1"/>
    <col min="16" max="17" width="1.21875" style="62" hidden="1" customWidth="1"/>
    <col min="18" max="18" width="1.21875" style="62" customWidth="1"/>
    <col min="19" max="19" width="17.88671875" style="62" customWidth="1"/>
    <col min="20" max="20" width="1" style="62" customWidth="1"/>
    <col min="21" max="21" width="17.21875" style="62" customWidth="1"/>
    <col min="22" max="22" width="1.21875" style="62" customWidth="1"/>
    <col min="23" max="23" width="17.88671875" style="62" customWidth="1"/>
    <col min="24" max="24" width="1.21875" style="62" customWidth="1"/>
    <col min="25" max="25" width="17.21875" style="62" customWidth="1"/>
    <col min="26" max="26" width="14.21875" style="102" bestFit="1" customWidth="1"/>
    <col min="27" max="16384" width="9.21875" style="62"/>
  </cols>
  <sheetData>
    <row r="1" spans="1:26" s="53" customFormat="1" ht="23.1" customHeight="1">
      <c r="A1" s="1" t="s">
        <v>96</v>
      </c>
      <c r="B1" s="52"/>
      <c r="C1" s="51"/>
      <c r="D1" s="52"/>
      <c r="E1" s="51"/>
      <c r="F1" s="52"/>
      <c r="G1" s="51"/>
      <c r="H1" s="52"/>
      <c r="I1" s="51"/>
      <c r="J1" s="52"/>
      <c r="K1" s="52"/>
      <c r="L1" s="52"/>
      <c r="M1" s="51"/>
      <c r="N1" s="52"/>
      <c r="O1" s="51"/>
      <c r="P1" s="52"/>
      <c r="Q1" s="52"/>
      <c r="R1" s="52"/>
      <c r="S1" s="52"/>
      <c r="T1" s="52"/>
      <c r="V1" s="52"/>
      <c r="X1" s="52"/>
      <c r="Y1" s="136" t="s">
        <v>162</v>
      </c>
      <c r="Z1" s="118"/>
    </row>
    <row r="2" spans="1:26" ht="23.1" customHeight="1">
      <c r="A2" s="52" t="s">
        <v>99</v>
      </c>
      <c r="B2" s="52"/>
      <c r="C2" s="51"/>
      <c r="D2" s="52"/>
      <c r="E2" s="51"/>
      <c r="F2" s="52"/>
      <c r="G2" s="51"/>
      <c r="H2" s="52"/>
      <c r="I2" s="51"/>
      <c r="J2" s="52"/>
      <c r="K2" s="52"/>
      <c r="L2" s="52"/>
      <c r="M2" s="51"/>
      <c r="N2" s="52"/>
      <c r="O2" s="51"/>
      <c r="P2" s="52"/>
      <c r="Q2" s="52"/>
      <c r="R2" s="52"/>
      <c r="S2" s="52"/>
      <c r="T2" s="52"/>
      <c r="U2" s="51"/>
      <c r="V2" s="52"/>
      <c r="W2" s="51"/>
      <c r="X2" s="52"/>
      <c r="Y2" s="136" t="s">
        <v>163</v>
      </c>
    </row>
    <row r="3" spans="1:26" ht="23.1" customHeight="1">
      <c r="A3" s="1" t="str">
        <f>+'P&amp;L 9M'!A3</f>
        <v>FOR THE NINE - MONTH PERIOD ENDED SEPTEMBER 30, 2022</v>
      </c>
      <c r="B3" s="52"/>
      <c r="C3" s="51"/>
      <c r="D3" s="52"/>
      <c r="E3" s="51"/>
      <c r="F3" s="52"/>
      <c r="G3" s="51"/>
      <c r="H3" s="52"/>
      <c r="I3" s="51"/>
      <c r="J3" s="52"/>
      <c r="K3" s="52"/>
      <c r="L3" s="52"/>
      <c r="M3" s="51"/>
      <c r="N3" s="52"/>
      <c r="O3" s="51"/>
      <c r="P3" s="52"/>
      <c r="Q3" s="52"/>
      <c r="R3" s="52"/>
      <c r="S3" s="105"/>
      <c r="T3" s="52"/>
      <c r="U3" s="51"/>
      <c r="V3" s="52"/>
      <c r="W3" s="51"/>
      <c r="X3" s="52"/>
      <c r="Y3" s="51"/>
    </row>
    <row r="4" spans="1:26" ht="23.1" customHeight="1">
      <c r="A4" s="59"/>
      <c r="B4" s="59"/>
      <c r="C4" s="54"/>
      <c r="D4" s="55"/>
      <c r="E4" s="54"/>
      <c r="F4" s="55"/>
      <c r="G4" s="54"/>
      <c r="H4" s="55"/>
      <c r="I4" s="56"/>
      <c r="J4" s="55"/>
      <c r="K4" s="55"/>
      <c r="L4" s="55"/>
      <c r="M4" s="56"/>
      <c r="N4" s="55"/>
      <c r="O4" s="56"/>
      <c r="P4" s="55"/>
      <c r="Q4" s="55"/>
      <c r="R4" s="55"/>
      <c r="S4" s="55"/>
      <c r="T4" s="55"/>
      <c r="U4" s="57"/>
      <c r="V4" s="55"/>
      <c r="W4" s="57"/>
      <c r="X4" s="55"/>
      <c r="Y4" s="58" t="s">
        <v>157</v>
      </c>
    </row>
    <row r="5" spans="1:26" ht="23.1" customHeight="1">
      <c r="A5" s="59"/>
      <c r="B5" s="59"/>
      <c r="C5" s="174" t="s">
        <v>129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6" ht="22.35" customHeight="1">
      <c r="A6" s="59"/>
      <c r="B6" s="59"/>
      <c r="C6" s="175" t="s">
        <v>73</v>
      </c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59"/>
      <c r="W6" s="60"/>
      <c r="X6" s="59"/>
      <c r="Y6" s="53"/>
    </row>
    <row r="7" spans="1:26" ht="41.1" customHeight="1">
      <c r="A7" s="59"/>
      <c r="B7" s="59"/>
      <c r="C7" s="61"/>
      <c r="D7" s="59"/>
      <c r="E7" s="63"/>
      <c r="F7" s="59"/>
      <c r="G7" s="176" t="s">
        <v>86</v>
      </c>
      <c r="H7" s="176"/>
      <c r="I7" s="176"/>
      <c r="J7" s="59"/>
      <c r="K7" s="59" t="s">
        <v>112</v>
      </c>
      <c r="L7" s="59"/>
      <c r="M7" s="64" t="s">
        <v>84</v>
      </c>
      <c r="N7" s="59"/>
      <c r="O7" s="64" t="s">
        <v>83</v>
      </c>
      <c r="P7" s="59"/>
      <c r="Q7" s="59"/>
      <c r="R7" s="59"/>
      <c r="S7" s="119" t="s">
        <v>219</v>
      </c>
      <c r="T7" s="59"/>
      <c r="U7" s="61"/>
      <c r="V7" s="59"/>
      <c r="W7" s="61"/>
      <c r="X7" s="59"/>
      <c r="Y7" s="61"/>
    </row>
    <row r="8" spans="1:26" ht="79.2">
      <c r="A8" s="53"/>
      <c r="B8" s="53"/>
      <c r="C8" s="94" t="s">
        <v>153</v>
      </c>
      <c r="D8" s="53"/>
      <c r="E8" s="115" t="s">
        <v>151</v>
      </c>
      <c r="F8" s="93"/>
      <c r="G8" s="94" t="s">
        <v>152</v>
      </c>
      <c r="H8" s="93"/>
      <c r="I8" s="115" t="s">
        <v>27</v>
      </c>
      <c r="J8" s="53"/>
      <c r="K8" s="55" t="s">
        <v>113</v>
      </c>
      <c r="L8" s="53"/>
      <c r="M8" s="65" t="s">
        <v>85</v>
      </c>
      <c r="N8" s="53"/>
      <c r="O8" s="65" t="s">
        <v>76</v>
      </c>
      <c r="P8" s="53"/>
      <c r="Q8" s="53"/>
      <c r="R8" s="53"/>
      <c r="S8" s="137" t="s">
        <v>218</v>
      </c>
      <c r="T8" s="53"/>
      <c r="U8" s="94" t="s">
        <v>243</v>
      </c>
      <c r="V8" s="53"/>
      <c r="W8" s="94" t="s">
        <v>154</v>
      </c>
      <c r="X8" s="53"/>
      <c r="Y8" s="94" t="s">
        <v>5</v>
      </c>
    </row>
    <row r="9" spans="1:26" ht="22.5" customHeight="1">
      <c r="A9" s="52" t="s">
        <v>165</v>
      </c>
      <c r="B9" s="53"/>
      <c r="C9" s="51">
        <v>326544</v>
      </c>
      <c r="D9" s="99"/>
      <c r="E9" s="51">
        <v>904487</v>
      </c>
      <c r="F9" s="99"/>
      <c r="G9" s="51">
        <v>5992</v>
      </c>
      <c r="H9" s="99"/>
      <c r="I9" s="51">
        <v>200270</v>
      </c>
      <c r="J9" s="99"/>
      <c r="K9" s="51">
        <v>0</v>
      </c>
      <c r="L9" s="99"/>
      <c r="M9" s="51">
        <v>0</v>
      </c>
      <c r="N9" s="99"/>
      <c r="O9" s="51">
        <f>SUM(K9:M9)</f>
        <v>0</v>
      </c>
      <c r="P9" s="99"/>
      <c r="Q9" s="99"/>
      <c r="R9" s="99"/>
      <c r="S9" s="51">
        <v>1540</v>
      </c>
      <c r="T9" s="99"/>
      <c r="U9" s="51">
        <f>+C9+E9+G9+I9+O9+S9</f>
        <v>1438833</v>
      </c>
      <c r="V9" s="66"/>
      <c r="W9" s="51">
        <v>16265</v>
      </c>
      <c r="X9" s="99"/>
      <c r="Y9" s="51">
        <f>SUM(U9:W9)</f>
        <v>1455098</v>
      </c>
      <c r="Z9" s="100"/>
    </row>
    <row r="10" spans="1:26" ht="22.5" customHeight="1">
      <c r="A10" s="53" t="s">
        <v>220</v>
      </c>
      <c r="B10" s="53"/>
      <c r="C10" s="51"/>
      <c r="D10" s="99"/>
      <c r="E10" s="51"/>
      <c r="F10" s="99"/>
      <c r="G10" s="51"/>
      <c r="H10" s="99"/>
      <c r="I10" s="51"/>
      <c r="J10" s="99"/>
      <c r="K10" s="51"/>
      <c r="L10" s="99"/>
      <c r="M10" s="51"/>
      <c r="N10" s="99"/>
      <c r="O10" s="51"/>
      <c r="P10" s="99"/>
      <c r="Q10" s="99"/>
      <c r="R10" s="99"/>
      <c r="S10" s="51"/>
      <c r="T10" s="99"/>
      <c r="U10" s="60"/>
      <c r="V10" s="66"/>
      <c r="Z10" s="100"/>
    </row>
    <row r="11" spans="1:26" ht="22.5" customHeight="1">
      <c r="A11" s="53" t="s">
        <v>182</v>
      </c>
      <c r="B11" s="53"/>
      <c r="C11" s="60">
        <v>0</v>
      </c>
      <c r="D11" s="101"/>
      <c r="E11" s="60">
        <v>0</v>
      </c>
      <c r="F11" s="101"/>
      <c r="G11" s="60">
        <v>0</v>
      </c>
      <c r="H11" s="101"/>
      <c r="I11" s="60">
        <v>0</v>
      </c>
      <c r="J11" s="101"/>
      <c r="K11" s="60"/>
      <c r="L11" s="101"/>
      <c r="M11" s="60"/>
      <c r="N11" s="101"/>
      <c r="O11" s="60"/>
      <c r="P11" s="101"/>
      <c r="Q11" s="101"/>
      <c r="R11" s="101"/>
      <c r="S11" s="60">
        <v>0</v>
      </c>
      <c r="T11" s="101"/>
      <c r="U11" s="60">
        <f>+C11+E11+G11+I11+O11+S11</f>
        <v>0</v>
      </c>
      <c r="V11" s="66"/>
      <c r="W11" s="60">
        <v>6050</v>
      </c>
      <c r="X11" s="99"/>
      <c r="Y11" s="60">
        <f>SUM(U11:W11)</f>
        <v>6050</v>
      </c>
      <c r="Z11" s="100"/>
    </row>
    <row r="12" spans="1:26" ht="23.1" customHeight="1">
      <c r="A12" s="53" t="s">
        <v>171</v>
      </c>
      <c r="B12" s="53"/>
      <c r="C12" s="67">
        <v>0</v>
      </c>
      <c r="D12" s="68"/>
      <c r="E12" s="67">
        <v>0</v>
      </c>
      <c r="F12" s="68"/>
      <c r="G12" s="67">
        <v>0</v>
      </c>
      <c r="H12" s="68"/>
      <c r="I12" s="67">
        <f>'P&amp;L 9M'!E43</f>
        <v>22156</v>
      </c>
      <c r="J12" s="68"/>
      <c r="K12" s="67"/>
      <c r="L12" s="68"/>
      <c r="M12" s="67"/>
      <c r="N12" s="67"/>
      <c r="O12" s="67"/>
      <c r="P12" s="101"/>
      <c r="Q12" s="101"/>
      <c r="R12" s="101"/>
      <c r="S12" s="67">
        <f>'P&amp;L 9M'!E33</f>
        <v>-96493</v>
      </c>
      <c r="T12" s="101"/>
      <c r="U12" s="60">
        <f t="shared" ref="U12" si="0">+C12+E12+G12+I12+O12+S12</f>
        <v>-74337</v>
      </c>
      <c r="V12" s="67"/>
      <c r="W12" s="67">
        <v>-584</v>
      </c>
      <c r="X12" s="67"/>
      <c r="Y12" s="60">
        <f>SUM(U12:W12)</f>
        <v>-74921</v>
      </c>
    </row>
    <row r="13" spans="1:26" ht="23.1" customHeight="1" thickBot="1">
      <c r="A13" s="52" t="s">
        <v>196</v>
      </c>
      <c r="B13" s="53"/>
      <c r="C13" s="103">
        <f>SUM(C9:C12)</f>
        <v>326544</v>
      </c>
      <c r="D13" s="69"/>
      <c r="E13" s="103">
        <f>SUM(E9:E12)</f>
        <v>904487</v>
      </c>
      <c r="F13" s="69"/>
      <c r="G13" s="103">
        <f>SUM(G9:G12)</f>
        <v>5992</v>
      </c>
      <c r="H13" s="69"/>
      <c r="I13" s="103">
        <f>SUM(I9:I12)</f>
        <v>222426</v>
      </c>
      <c r="J13" s="66"/>
      <c r="K13" s="169">
        <f>SUM(K9:K12)</f>
        <v>0</v>
      </c>
      <c r="L13" s="66"/>
      <c r="M13" s="169">
        <f>SUM(M9:M12)</f>
        <v>0</v>
      </c>
      <c r="N13" s="66"/>
      <c r="O13" s="169">
        <f>SUM(O9:O12)</f>
        <v>0</v>
      </c>
      <c r="P13" s="66"/>
      <c r="Q13" s="66"/>
      <c r="R13" s="66"/>
      <c r="S13" s="103">
        <f>SUM(S9:S12)</f>
        <v>-94953</v>
      </c>
      <c r="T13" s="66"/>
      <c r="U13" s="103">
        <f>SUM(U9:U12)</f>
        <v>1364496</v>
      </c>
      <c r="V13" s="66"/>
      <c r="W13" s="103">
        <f>SUM(W9:W12)</f>
        <v>21731</v>
      </c>
      <c r="X13" s="66"/>
      <c r="Y13" s="103">
        <f>SUM(Y9:Y12)</f>
        <v>1386227</v>
      </c>
      <c r="Z13" s="100"/>
    </row>
    <row r="14" spans="1:26" ht="23.1" customHeight="1" thickTop="1">
      <c r="A14" s="52"/>
      <c r="B14" s="53"/>
      <c r="C14" s="66"/>
      <c r="D14" s="69"/>
      <c r="E14" s="66"/>
      <c r="F14" s="69"/>
      <c r="G14" s="66"/>
      <c r="H14" s="69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100"/>
    </row>
    <row r="15" spans="1:26" ht="23.1" customHeight="1">
      <c r="A15" s="52" t="s">
        <v>164</v>
      </c>
      <c r="B15" s="53"/>
      <c r="C15" s="51">
        <v>326544</v>
      </c>
      <c r="D15" s="99"/>
      <c r="E15" s="51">
        <v>904487</v>
      </c>
      <c r="F15" s="99"/>
      <c r="G15" s="51">
        <v>5992</v>
      </c>
      <c r="H15" s="99"/>
      <c r="I15" s="51">
        <v>-958401</v>
      </c>
      <c r="J15" s="99"/>
      <c r="K15" s="51">
        <v>0</v>
      </c>
      <c r="L15" s="99"/>
      <c r="M15" s="51">
        <v>0</v>
      </c>
      <c r="N15" s="99"/>
      <c r="O15" s="51">
        <f>SUM(K15:M15)</f>
        <v>0</v>
      </c>
      <c r="P15" s="99"/>
      <c r="Q15" s="66"/>
      <c r="R15" s="66"/>
      <c r="S15" s="66">
        <v>0</v>
      </c>
      <c r="T15" s="66"/>
      <c r="U15" s="51">
        <f>C15+E15+G15+I15+S15</f>
        <v>278622</v>
      </c>
      <c r="V15" s="99"/>
      <c r="W15" s="51">
        <v>16827</v>
      </c>
      <c r="X15" s="66"/>
      <c r="Y15" s="51">
        <f>SUM(U15:W15)</f>
        <v>295449</v>
      </c>
      <c r="Z15" s="100"/>
    </row>
    <row r="16" spans="1:26" ht="23.1" customHeight="1">
      <c r="A16" s="53" t="s">
        <v>220</v>
      </c>
      <c r="B16" s="53"/>
      <c r="C16" s="51"/>
      <c r="D16" s="99"/>
      <c r="E16" s="51"/>
      <c r="F16" s="99"/>
      <c r="G16" s="51"/>
      <c r="H16" s="99"/>
      <c r="I16" s="51"/>
      <c r="J16" s="99"/>
      <c r="K16" s="51"/>
      <c r="L16" s="99"/>
      <c r="M16" s="51"/>
      <c r="N16" s="99"/>
      <c r="O16" s="51"/>
      <c r="P16" s="99"/>
      <c r="Q16" s="66"/>
      <c r="R16" s="66"/>
      <c r="S16" s="66"/>
      <c r="T16" s="66"/>
      <c r="U16" s="51"/>
      <c r="V16" s="99"/>
      <c r="W16" s="51"/>
      <c r="X16" s="66"/>
      <c r="Y16" s="51"/>
      <c r="Z16" s="100"/>
    </row>
    <row r="17" spans="1:26" ht="23.1" customHeight="1">
      <c r="A17" s="53" t="s">
        <v>182</v>
      </c>
      <c r="B17" s="53"/>
      <c r="C17" s="60">
        <v>0</v>
      </c>
      <c r="D17" s="101"/>
      <c r="E17" s="60">
        <v>0</v>
      </c>
      <c r="F17" s="101"/>
      <c r="G17" s="60">
        <v>0</v>
      </c>
      <c r="H17" s="101"/>
      <c r="I17" s="60">
        <v>0</v>
      </c>
      <c r="J17" s="101"/>
      <c r="K17" s="60"/>
      <c r="L17" s="101"/>
      <c r="M17" s="60"/>
      <c r="N17" s="101"/>
      <c r="O17" s="60"/>
      <c r="P17" s="101"/>
      <c r="Q17" s="67"/>
      <c r="R17" s="67"/>
      <c r="S17" s="67">
        <v>0</v>
      </c>
      <c r="T17" s="67"/>
      <c r="U17" s="60">
        <v>0</v>
      </c>
      <c r="V17" s="99"/>
      <c r="W17" s="60">
        <v>3791</v>
      </c>
      <c r="X17" s="66"/>
      <c r="Y17" s="60">
        <f>SUM(U17:W17)</f>
        <v>3791</v>
      </c>
      <c r="Z17" s="100"/>
    </row>
    <row r="18" spans="1:26" ht="23.1" customHeight="1">
      <c r="A18" s="53" t="s">
        <v>171</v>
      </c>
      <c r="B18" s="53"/>
      <c r="C18" s="67">
        <v>0</v>
      </c>
      <c r="D18" s="68"/>
      <c r="E18" s="67">
        <v>0</v>
      </c>
      <c r="F18" s="68"/>
      <c r="G18" s="67">
        <v>0</v>
      </c>
      <c r="H18" s="68"/>
      <c r="I18" s="67">
        <v>111272</v>
      </c>
      <c r="J18" s="68"/>
      <c r="K18" s="67">
        <v>0</v>
      </c>
      <c r="L18" s="68"/>
      <c r="M18" s="67">
        <v>0</v>
      </c>
      <c r="N18" s="67"/>
      <c r="O18" s="67">
        <v>0</v>
      </c>
      <c r="P18" s="101"/>
      <c r="Q18" s="101"/>
      <c r="R18" s="101"/>
      <c r="S18" s="66">
        <v>0</v>
      </c>
      <c r="T18" s="101"/>
      <c r="U18" s="67">
        <v>111272</v>
      </c>
      <c r="V18" s="67"/>
      <c r="W18" s="67">
        <v>-718</v>
      </c>
      <c r="X18" s="67"/>
      <c r="Y18" s="67">
        <f>SUM(U18:W18)</f>
        <v>110554</v>
      </c>
    </row>
    <row r="19" spans="1:26" ht="23.1" customHeight="1" thickBot="1">
      <c r="A19" s="52" t="s">
        <v>197</v>
      </c>
      <c r="B19" s="53"/>
      <c r="C19" s="103">
        <f>SUM(C15:C18)</f>
        <v>326544</v>
      </c>
      <c r="D19" s="68"/>
      <c r="E19" s="103">
        <f>SUM(E15:E18)</f>
        <v>904487</v>
      </c>
      <c r="F19" s="68"/>
      <c r="G19" s="103">
        <f>SUM(G15:G18)</f>
        <v>5992</v>
      </c>
      <c r="H19" s="68"/>
      <c r="I19" s="103">
        <f>SUM(I15:I18)</f>
        <v>-847129</v>
      </c>
      <c r="J19" s="103">
        <f t="shared" ref="J19:Q19" si="1">SUM(J15:J18)</f>
        <v>0</v>
      </c>
      <c r="K19" s="103">
        <f t="shared" si="1"/>
        <v>0</v>
      </c>
      <c r="L19" s="103">
        <f t="shared" si="1"/>
        <v>0</v>
      </c>
      <c r="M19" s="103">
        <f t="shared" si="1"/>
        <v>0</v>
      </c>
      <c r="N19" s="103">
        <f t="shared" si="1"/>
        <v>0</v>
      </c>
      <c r="O19" s="103">
        <f t="shared" si="1"/>
        <v>0</v>
      </c>
      <c r="P19" s="103">
        <f t="shared" si="1"/>
        <v>0</v>
      </c>
      <c r="Q19" s="103">
        <f t="shared" si="1"/>
        <v>0</v>
      </c>
      <c r="R19" s="66"/>
      <c r="S19" s="103">
        <f>SUM(S15:S18)</f>
        <v>0</v>
      </c>
      <c r="T19" s="67"/>
      <c r="U19" s="103">
        <f>SUM(U15:U18)</f>
        <v>389894</v>
      </c>
      <c r="V19" s="67"/>
      <c r="W19" s="103">
        <f>SUM(W15:W18)</f>
        <v>19900</v>
      </c>
      <c r="X19" s="67"/>
      <c r="Y19" s="103">
        <f>SUM(Y15:Y18)</f>
        <v>409794</v>
      </c>
      <c r="Z19" s="100"/>
    </row>
    <row r="20" spans="1:26" ht="23.1" customHeight="1" thickTop="1">
      <c r="A20" s="53"/>
      <c r="B20" s="53"/>
      <c r="C20" s="67"/>
      <c r="D20" s="68"/>
      <c r="E20" s="67"/>
      <c r="F20" s="68"/>
      <c r="G20" s="67"/>
      <c r="H20" s="68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6" ht="23.1" customHeight="1">
      <c r="A21" s="53"/>
      <c r="B21" s="53"/>
      <c r="C21" s="67"/>
      <c r="D21" s="68"/>
      <c r="E21" s="67"/>
      <c r="F21" s="68"/>
      <c r="G21" s="67"/>
      <c r="H21" s="68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6" s="127" customFormat="1" ht="23.1" customHeight="1">
      <c r="Z22" s="128"/>
    </row>
  </sheetData>
  <mergeCells count="3">
    <mergeCell ref="C5:Y5"/>
    <mergeCell ref="C6:U6"/>
    <mergeCell ref="G7:I7"/>
  </mergeCells>
  <pageMargins left="0.70866141732283472" right="0.51181102362204722" top="0.74803149606299213" bottom="0.74803149606299213" header="0.31496062992125984" footer="0.31496062992125984"/>
  <pageSetup paperSize="9" scale="73" firstPageNumber="7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59999389629810485"/>
    <pageSetUpPr fitToPage="1"/>
  </sheetPr>
  <dimension ref="A1:P763"/>
  <sheetViews>
    <sheetView view="pageBreakPreview" topLeftCell="A10" zoomScaleNormal="85" zoomScaleSheetLayoutView="100" workbookViewId="0">
      <selection activeCell="B24" sqref="B24"/>
    </sheetView>
  </sheetViews>
  <sheetFormatPr defaultColWidth="10.77734375" defaultRowHeight="22.35" customHeight="1"/>
  <cols>
    <col min="1" max="1" width="15.21875" style="53" customWidth="1"/>
    <col min="2" max="2" width="40.6640625" style="53" customWidth="1"/>
    <col min="3" max="3" width="1.21875" style="53" customWidth="1"/>
    <col min="4" max="4" width="20.33203125" style="63" customWidth="1"/>
    <col min="5" max="5" width="1.21875" style="63" customWidth="1"/>
    <col min="6" max="6" width="20.33203125" style="63" customWidth="1"/>
    <col min="7" max="7" width="1.21875" style="63" customWidth="1"/>
    <col min="8" max="8" width="20.33203125" style="63" customWidth="1"/>
    <col min="9" max="9" width="1.21875" style="63" customWidth="1"/>
    <col min="10" max="10" width="20.33203125" style="60" customWidth="1"/>
    <col min="11" max="11" width="1.21875" style="60" customWidth="1"/>
    <col min="12" max="12" width="20.33203125" style="60" customWidth="1"/>
    <col min="13" max="13" width="1.21875" style="60" customWidth="1"/>
    <col min="14" max="14" width="20.33203125" style="60" customWidth="1"/>
    <col min="15" max="15" width="2.21875" style="60" customWidth="1"/>
    <col min="16" max="16" width="11.21875" style="53" bestFit="1" customWidth="1"/>
    <col min="17" max="16384" width="10.77734375" style="53"/>
  </cols>
  <sheetData>
    <row r="1" spans="1:16" ht="22.35" customHeight="1">
      <c r="A1" s="1" t="s">
        <v>96</v>
      </c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136" t="s">
        <v>162</v>
      </c>
      <c r="O1" s="51"/>
    </row>
    <row r="2" spans="1:16" ht="22.35" customHeight="1">
      <c r="A2" s="52" t="s">
        <v>109</v>
      </c>
      <c r="B2" s="52"/>
      <c r="C2" s="52"/>
      <c r="D2" s="51"/>
      <c r="E2" s="51"/>
      <c r="F2" s="51"/>
      <c r="G2" s="51"/>
      <c r="H2" s="51"/>
      <c r="I2" s="51"/>
      <c r="J2" s="51"/>
      <c r="K2" s="51"/>
      <c r="L2" s="51"/>
      <c r="M2" s="51"/>
      <c r="N2" s="136" t="s">
        <v>163</v>
      </c>
      <c r="O2" s="51"/>
    </row>
    <row r="3" spans="1:16" ht="22.35" customHeight="1">
      <c r="A3" s="1" t="str">
        <f>conso!A3</f>
        <v>FOR THE NINE - MONTH PERIOD ENDED SEPTEMBER 30, 2022</v>
      </c>
      <c r="B3" s="52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ht="22.35" customHeight="1">
      <c r="A4" s="120"/>
      <c r="B4" s="120"/>
      <c r="C4" s="120"/>
      <c r="D4" s="70"/>
      <c r="E4" s="70"/>
      <c r="F4" s="70"/>
      <c r="G4" s="70"/>
      <c r="H4" s="70"/>
      <c r="I4" s="70"/>
      <c r="J4" s="56"/>
      <c r="K4" s="56"/>
      <c r="L4" s="56"/>
      <c r="M4" s="56"/>
      <c r="N4" s="58" t="str">
        <f>conso!Y4</f>
        <v>(Unit: Thousand Baht)</v>
      </c>
    </row>
    <row r="5" spans="1:16" ht="22.35" customHeight="1">
      <c r="A5" s="120"/>
      <c r="B5" s="120"/>
      <c r="C5" s="120"/>
      <c r="D5" s="174" t="s">
        <v>130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53"/>
    </row>
    <row r="6" spans="1:16" ht="39" customHeight="1">
      <c r="A6" s="120"/>
      <c r="B6" s="120"/>
      <c r="C6" s="120"/>
      <c r="D6" s="92"/>
      <c r="E6" s="95"/>
      <c r="F6" s="95"/>
      <c r="G6" s="92"/>
      <c r="H6" s="176" t="s">
        <v>86</v>
      </c>
      <c r="I6" s="176"/>
      <c r="J6" s="176"/>
      <c r="K6" s="92"/>
      <c r="L6" s="138" t="s">
        <v>219</v>
      </c>
      <c r="M6" s="92"/>
      <c r="N6" s="92"/>
      <c r="O6" s="61"/>
    </row>
    <row r="7" spans="1:16" ht="59.4">
      <c r="C7" s="118"/>
      <c r="D7" s="94" t="s">
        <v>153</v>
      </c>
      <c r="E7" s="92"/>
      <c r="F7" s="115" t="s">
        <v>75</v>
      </c>
      <c r="G7" s="92"/>
      <c r="H7" s="94" t="s">
        <v>152</v>
      </c>
      <c r="I7" s="92"/>
      <c r="J7" s="115" t="s">
        <v>27</v>
      </c>
      <c r="K7" s="92"/>
      <c r="L7" s="137" t="s">
        <v>218</v>
      </c>
      <c r="M7" s="92"/>
      <c r="N7" s="94" t="s">
        <v>5</v>
      </c>
      <c r="O7" s="61"/>
    </row>
    <row r="8" spans="1:16" ht="22.35" customHeight="1">
      <c r="A8" s="52" t="s">
        <v>165</v>
      </c>
      <c r="D8" s="66">
        <v>326544</v>
      </c>
      <c r="E8" s="68"/>
      <c r="F8" s="66">
        <v>904487</v>
      </c>
      <c r="G8" s="68"/>
      <c r="H8" s="66">
        <v>5992</v>
      </c>
      <c r="I8" s="67"/>
      <c r="J8" s="66">
        <v>220093</v>
      </c>
      <c r="K8" s="67"/>
      <c r="L8" s="66">
        <v>1540</v>
      </c>
      <c r="N8" s="52">
        <f>SUM(D8:L8)</f>
        <v>1458656</v>
      </c>
      <c r="O8" s="53"/>
      <c r="P8" s="67"/>
    </row>
    <row r="9" spans="1:16" ht="22.35" customHeight="1">
      <c r="A9" s="53" t="s">
        <v>171</v>
      </c>
      <c r="D9" s="121">
        <v>0</v>
      </c>
      <c r="E9" s="68"/>
      <c r="F9" s="121">
        <v>0</v>
      </c>
      <c r="G9" s="68"/>
      <c r="H9" s="121">
        <v>0</v>
      </c>
      <c r="I9" s="67"/>
      <c r="J9" s="67">
        <f>+'P&amp;L 9M'!I43</f>
        <v>22800</v>
      </c>
      <c r="K9" s="67"/>
      <c r="L9" s="67">
        <f>+'P&amp;L 9M'!I33</f>
        <v>-96493</v>
      </c>
      <c r="N9" s="67">
        <f>SUM(D9:L9)</f>
        <v>-73693</v>
      </c>
      <c r="O9" s="53"/>
      <c r="P9" s="67"/>
    </row>
    <row r="10" spans="1:16" ht="21" thickBot="1">
      <c r="A10" s="52" t="s">
        <v>196</v>
      </c>
      <c r="D10" s="103">
        <f>SUM(D8:D9)</f>
        <v>326544</v>
      </c>
      <c r="E10" s="69"/>
      <c r="F10" s="103">
        <f>SUM(F8:F9)</f>
        <v>904487</v>
      </c>
      <c r="G10" s="69"/>
      <c r="H10" s="103">
        <f>SUM(H8:H9)</f>
        <v>5992</v>
      </c>
      <c r="I10" s="66"/>
      <c r="J10" s="103">
        <f>SUM(J8:J9)</f>
        <v>242893</v>
      </c>
      <c r="K10" s="66"/>
      <c r="L10" s="103">
        <f>SUM(L8:L9)</f>
        <v>-94953</v>
      </c>
      <c r="N10" s="103">
        <f>SUM(D10:L10)</f>
        <v>1384963</v>
      </c>
      <c r="O10" s="53"/>
      <c r="P10" s="67"/>
    </row>
    <row r="11" spans="1:16" ht="21" customHeight="1" thickTop="1">
      <c r="C11" s="118"/>
      <c r="D11" s="170"/>
      <c r="E11" s="92"/>
      <c r="F11" s="92"/>
      <c r="G11" s="92"/>
      <c r="H11" s="170"/>
      <c r="I11" s="92"/>
      <c r="J11" s="92"/>
      <c r="K11" s="92"/>
      <c r="L11" s="171"/>
      <c r="M11" s="92"/>
      <c r="N11" s="170"/>
      <c r="O11" s="61"/>
    </row>
    <row r="12" spans="1:16" ht="22.35" customHeight="1">
      <c r="A12" s="52" t="s">
        <v>164</v>
      </c>
      <c r="D12" s="66">
        <v>326544</v>
      </c>
      <c r="E12" s="68"/>
      <c r="F12" s="66">
        <v>904487</v>
      </c>
      <c r="G12" s="68"/>
      <c r="H12" s="66">
        <v>5992</v>
      </c>
      <c r="I12" s="67"/>
      <c r="J12" s="66">
        <v>-960449</v>
      </c>
      <c r="K12" s="67"/>
      <c r="L12" s="66">
        <v>0</v>
      </c>
      <c r="N12" s="52">
        <f>SUM(D12:L12)</f>
        <v>276574</v>
      </c>
      <c r="O12" s="53"/>
    </row>
    <row r="13" spans="1:16" ht="22.35" customHeight="1">
      <c r="A13" s="53" t="s">
        <v>166</v>
      </c>
      <c r="D13" s="121">
        <v>0</v>
      </c>
      <c r="E13" s="68"/>
      <c r="F13" s="121">
        <v>0</v>
      </c>
      <c r="G13" s="68"/>
      <c r="H13" s="121">
        <v>0</v>
      </c>
      <c r="I13" s="67"/>
      <c r="J13" s="67">
        <v>110941</v>
      </c>
      <c r="K13" s="67"/>
      <c r="L13" s="67">
        <v>0</v>
      </c>
      <c r="N13" s="67">
        <f>SUM(D13:L13)</f>
        <v>110941</v>
      </c>
      <c r="O13" s="53"/>
      <c r="P13" s="67"/>
    </row>
    <row r="14" spans="1:16" ht="21" thickBot="1">
      <c r="A14" s="52" t="s">
        <v>197</v>
      </c>
      <c r="D14" s="103">
        <f>SUM(D12:D13)</f>
        <v>326544</v>
      </c>
      <c r="E14" s="69"/>
      <c r="F14" s="103">
        <f>SUM(F12:F13)</f>
        <v>904487</v>
      </c>
      <c r="G14" s="69"/>
      <c r="H14" s="103">
        <f>SUM(H12:H13)</f>
        <v>5992</v>
      </c>
      <c r="I14" s="66"/>
      <c r="J14" s="103">
        <f>SUM(J12:J13)</f>
        <v>-849508</v>
      </c>
      <c r="K14" s="66"/>
      <c r="L14" s="103">
        <f>SUM(L12:L13)</f>
        <v>0</v>
      </c>
      <c r="N14" s="122">
        <f>SUM(D14:L14)</f>
        <v>387515</v>
      </c>
      <c r="O14" s="53"/>
    </row>
    <row r="15" spans="1:16" ht="21" thickTop="1">
      <c r="D15" s="66"/>
      <c r="E15" s="69"/>
      <c r="F15" s="66"/>
      <c r="G15" s="69"/>
      <c r="H15" s="66"/>
      <c r="I15" s="66"/>
      <c r="J15" s="66"/>
      <c r="K15" s="66"/>
      <c r="L15" s="66"/>
      <c r="N15" s="53"/>
      <c r="O15" s="53"/>
    </row>
    <row r="16" spans="1:16" ht="22.35" customHeight="1">
      <c r="A16" s="123"/>
      <c r="D16" s="60"/>
      <c r="F16" s="71"/>
      <c r="G16" s="71"/>
      <c r="H16" s="71"/>
      <c r="I16" s="71"/>
      <c r="J16" s="72"/>
      <c r="K16" s="72"/>
      <c r="L16" s="72"/>
      <c r="M16" s="72"/>
      <c r="N16" s="72"/>
    </row>
    <row r="17" spans="1:9" s="129" customFormat="1" ht="22.35" customHeight="1">
      <c r="E17" s="130"/>
      <c r="F17" s="130"/>
      <c r="G17" s="130"/>
      <c r="H17" s="130"/>
      <c r="I17" s="130"/>
    </row>
    <row r="18" spans="1:9" ht="22.35" customHeight="1">
      <c r="A18" s="123"/>
      <c r="D18" s="60"/>
    </row>
    <row r="19" spans="1:9" ht="22.35" customHeight="1">
      <c r="A19" s="123"/>
      <c r="D19" s="60"/>
    </row>
    <row r="20" spans="1:9" ht="22.35" customHeight="1">
      <c r="A20" s="123"/>
      <c r="D20" s="60"/>
    </row>
    <row r="21" spans="1:9" ht="22.35" customHeight="1">
      <c r="A21" s="123"/>
      <c r="D21" s="60"/>
    </row>
    <row r="22" spans="1:9" ht="22.35" customHeight="1">
      <c r="A22" s="123"/>
      <c r="D22" s="60"/>
    </row>
    <row r="23" spans="1:9" ht="22.35" customHeight="1">
      <c r="A23" s="123"/>
      <c r="D23" s="60"/>
    </row>
    <row r="24" spans="1:9" ht="22.35" customHeight="1">
      <c r="A24" s="123"/>
      <c r="D24" s="60"/>
    </row>
    <row r="25" spans="1:9" ht="22.35" customHeight="1">
      <c r="A25" s="123"/>
      <c r="D25" s="60"/>
    </row>
    <row r="26" spans="1:9" ht="22.35" customHeight="1">
      <c r="A26" s="123"/>
      <c r="D26" s="60"/>
    </row>
    <row r="27" spans="1:9" ht="22.35" customHeight="1">
      <c r="A27" s="123"/>
      <c r="D27" s="60"/>
    </row>
    <row r="28" spans="1:9" ht="22.35" customHeight="1">
      <c r="A28" s="123"/>
      <c r="D28" s="60"/>
    </row>
    <row r="29" spans="1:9" ht="22.35" customHeight="1">
      <c r="A29" s="123"/>
      <c r="D29" s="60"/>
    </row>
    <row r="30" spans="1:9" ht="22.35" customHeight="1">
      <c r="A30" s="123"/>
      <c r="D30" s="60"/>
    </row>
    <row r="31" spans="1:9" ht="22.35" customHeight="1">
      <c r="A31" s="123"/>
      <c r="D31" s="60"/>
    </row>
    <row r="32" spans="1:9" ht="22.35" customHeight="1">
      <c r="A32" s="123"/>
      <c r="D32" s="60"/>
    </row>
    <row r="33" spans="1:4" ht="22.35" customHeight="1">
      <c r="A33" s="123"/>
      <c r="D33" s="60"/>
    </row>
    <row r="34" spans="1:4" ht="22.35" customHeight="1">
      <c r="A34" s="123"/>
      <c r="D34" s="60"/>
    </row>
    <row r="35" spans="1:4" ht="22.35" customHeight="1">
      <c r="A35" s="123"/>
      <c r="D35" s="60"/>
    </row>
    <row r="36" spans="1:4" ht="22.35" customHeight="1">
      <c r="A36" s="123"/>
      <c r="D36" s="60"/>
    </row>
    <row r="37" spans="1:4" ht="22.35" customHeight="1">
      <c r="A37" s="123"/>
      <c r="D37" s="60"/>
    </row>
    <row r="38" spans="1:4" ht="22.35" customHeight="1">
      <c r="A38" s="123"/>
      <c r="D38" s="60"/>
    </row>
    <row r="39" spans="1:4" ht="22.35" customHeight="1">
      <c r="A39" s="123"/>
      <c r="D39" s="60"/>
    </row>
    <row r="40" spans="1:4" ht="22.35" customHeight="1">
      <c r="A40" s="123"/>
      <c r="D40" s="60"/>
    </row>
    <row r="41" spans="1:4" ht="22.35" customHeight="1">
      <c r="A41" s="123"/>
      <c r="D41" s="60"/>
    </row>
    <row r="42" spans="1:4" ht="22.35" customHeight="1">
      <c r="A42" s="123"/>
      <c r="D42" s="60"/>
    </row>
    <row r="43" spans="1:4" ht="22.35" customHeight="1">
      <c r="A43" s="123"/>
      <c r="D43" s="60"/>
    </row>
    <row r="44" spans="1:4" ht="22.35" customHeight="1">
      <c r="A44" s="123"/>
      <c r="D44" s="60"/>
    </row>
    <row r="45" spans="1:4" ht="22.35" customHeight="1">
      <c r="A45" s="123"/>
      <c r="D45" s="60"/>
    </row>
    <row r="46" spans="1:4" ht="22.35" customHeight="1">
      <c r="A46" s="123"/>
      <c r="D46" s="60"/>
    </row>
    <row r="47" spans="1:4" ht="22.35" customHeight="1">
      <c r="A47" s="123"/>
      <c r="D47" s="60"/>
    </row>
    <row r="48" spans="1:4" ht="22.35" customHeight="1">
      <c r="A48" s="123"/>
      <c r="D48" s="60"/>
    </row>
    <row r="49" spans="1:4" ht="22.35" customHeight="1">
      <c r="A49" s="123"/>
      <c r="D49" s="60"/>
    </row>
    <row r="50" spans="1:4" ht="22.35" customHeight="1">
      <c r="A50" s="123"/>
      <c r="D50" s="60"/>
    </row>
    <row r="51" spans="1:4" ht="22.35" customHeight="1">
      <c r="A51" s="123"/>
      <c r="D51" s="60"/>
    </row>
    <row r="52" spans="1:4" ht="22.35" customHeight="1">
      <c r="A52" s="123"/>
      <c r="D52" s="60"/>
    </row>
    <row r="53" spans="1:4" ht="22.35" customHeight="1">
      <c r="A53" s="123"/>
      <c r="D53" s="60"/>
    </row>
    <row r="54" spans="1:4" ht="22.35" customHeight="1">
      <c r="A54" s="123"/>
      <c r="D54" s="60"/>
    </row>
    <row r="55" spans="1:4" ht="22.35" customHeight="1">
      <c r="A55" s="123"/>
      <c r="D55" s="60"/>
    </row>
    <row r="56" spans="1:4" ht="22.35" customHeight="1">
      <c r="A56" s="123"/>
      <c r="D56" s="60"/>
    </row>
    <row r="57" spans="1:4" ht="22.35" customHeight="1">
      <c r="A57" s="123"/>
      <c r="D57" s="60"/>
    </row>
    <row r="58" spans="1:4" ht="22.35" customHeight="1">
      <c r="A58" s="123"/>
      <c r="D58" s="60"/>
    </row>
    <row r="59" spans="1:4" ht="22.35" customHeight="1">
      <c r="A59" s="123"/>
      <c r="D59" s="60"/>
    </row>
    <row r="60" spans="1:4" ht="22.35" customHeight="1">
      <c r="A60" s="123"/>
      <c r="D60" s="60"/>
    </row>
    <row r="61" spans="1:4" ht="22.35" customHeight="1">
      <c r="A61" s="123"/>
      <c r="D61" s="60"/>
    </row>
    <row r="62" spans="1:4" ht="22.35" customHeight="1">
      <c r="A62" s="123"/>
      <c r="D62" s="60"/>
    </row>
    <row r="63" spans="1:4" ht="22.35" customHeight="1">
      <c r="A63" s="123"/>
      <c r="D63" s="60"/>
    </row>
    <row r="64" spans="1:4" ht="22.35" customHeight="1">
      <c r="A64" s="123"/>
      <c r="D64" s="60"/>
    </row>
    <row r="65" spans="1:4" ht="22.35" customHeight="1">
      <c r="A65" s="123"/>
      <c r="D65" s="60"/>
    </row>
    <row r="66" spans="1:4" ht="22.35" customHeight="1">
      <c r="A66" s="123"/>
      <c r="D66" s="60"/>
    </row>
    <row r="67" spans="1:4" ht="22.35" customHeight="1">
      <c r="A67" s="123"/>
      <c r="D67" s="60"/>
    </row>
    <row r="68" spans="1:4" ht="22.35" customHeight="1">
      <c r="A68" s="123"/>
      <c r="D68" s="60"/>
    </row>
    <row r="69" spans="1:4" ht="22.35" customHeight="1">
      <c r="A69" s="123"/>
      <c r="D69" s="60"/>
    </row>
    <row r="70" spans="1:4" ht="22.35" customHeight="1">
      <c r="A70" s="123"/>
      <c r="D70" s="60"/>
    </row>
    <row r="71" spans="1:4" ht="22.35" customHeight="1">
      <c r="A71" s="123"/>
      <c r="D71" s="60"/>
    </row>
    <row r="72" spans="1:4" ht="22.35" customHeight="1">
      <c r="A72" s="123"/>
      <c r="D72" s="60"/>
    </row>
    <row r="73" spans="1:4" ht="22.35" customHeight="1">
      <c r="A73" s="123"/>
      <c r="D73" s="60"/>
    </row>
    <row r="74" spans="1:4" ht="22.35" customHeight="1">
      <c r="A74" s="123"/>
      <c r="D74" s="60"/>
    </row>
    <row r="75" spans="1:4" ht="22.35" customHeight="1">
      <c r="A75" s="123"/>
      <c r="D75" s="60"/>
    </row>
    <row r="76" spans="1:4" ht="22.35" customHeight="1">
      <c r="A76" s="123"/>
      <c r="D76" s="60"/>
    </row>
    <row r="77" spans="1:4" ht="22.35" customHeight="1">
      <c r="A77" s="123"/>
      <c r="D77" s="60"/>
    </row>
    <row r="78" spans="1:4" ht="22.35" customHeight="1">
      <c r="A78" s="123"/>
      <c r="D78" s="60"/>
    </row>
    <row r="79" spans="1:4" ht="22.35" customHeight="1">
      <c r="A79" s="123"/>
      <c r="D79" s="60"/>
    </row>
    <row r="80" spans="1:4" ht="22.35" customHeight="1">
      <c r="A80" s="123"/>
      <c r="D80" s="60"/>
    </row>
    <row r="81" spans="1:4" ht="22.35" customHeight="1">
      <c r="A81" s="123"/>
      <c r="D81" s="60"/>
    </row>
    <row r="82" spans="1:4" ht="22.35" customHeight="1">
      <c r="A82" s="123"/>
      <c r="D82" s="60"/>
    </row>
    <row r="83" spans="1:4" ht="22.35" customHeight="1">
      <c r="A83" s="123"/>
      <c r="D83" s="60"/>
    </row>
    <row r="84" spans="1:4" ht="22.35" customHeight="1">
      <c r="A84" s="123"/>
      <c r="D84" s="60"/>
    </row>
    <row r="85" spans="1:4" ht="22.35" customHeight="1">
      <c r="A85" s="123"/>
      <c r="D85" s="60"/>
    </row>
    <row r="86" spans="1:4" ht="22.35" customHeight="1">
      <c r="A86" s="123"/>
      <c r="D86" s="60"/>
    </row>
    <row r="87" spans="1:4" ht="22.35" customHeight="1">
      <c r="A87" s="123"/>
      <c r="D87" s="60"/>
    </row>
    <row r="88" spans="1:4" ht="22.35" customHeight="1">
      <c r="A88" s="123"/>
      <c r="D88" s="60"/>
    </row>
    <row r="89" spans="1:4" ht="22.35" customHeight="1">
      <c r="A89" s="123"/>
      <c r="D89" s="60"/>
    </row>
    <row r="90" spans="1:4" ht="22.35" customHeight="1">
      <c r="A90" s="123"/>
      <c r="D90" s="60"/>
    </row>
    <row r="91" spans="1:4" ht="22.35" customHeight="1">
      <c r="A91" s="123"/>
      <c r="D91" s="60"/>
    </row>
    <row r="92" spans="1:4" ht="22.35" customHeight="1">
      <c r="A92" s="123"/>
      <c r="D92" s="60"/>
    </row>
    <row r="93" spans="1:4" ht="22.35" customHeight="1">
      <c r="A93" s="123"/>
      <c r="D93" s="60"/>
    </row>
    <row r="94" spans="1:4" ht="22.35" customHeight="1">
      <c r="A94" s="123"/>
      <c r="D94" s="60"/>
    </row>
    <row r="95" spans="1:4" ht="22.35" customHeight="1">
      <c r="A95" s="123"/>
      <c r="D95" s="60"/>
    </row>
    <row r="96" spans="1:4" ht="22.35" customHeight="1">
      <c r="A96" s="123"/>
      <c r="D96" s="60"/>
    </row>
    <row r="97" spans="1:4" ht="22.35" customHeight="1">
      <c r="A97" s="123"/>
      <c r="D97" s="60"/>
    </row>
    <row r="98" spans="1:4" ht="22.35" customHeight="1">
      <c r="A98" s="123"/>
      <c r="D98" s="60"/>
    </row>
    <row r="99" spans="1:4" ht="22.35" customHeight="1">
      <c r="A99" s="123"/>
      <c r="D99" s="60"/>
    </row>
    <row r="100" spans="1:4" ht="22.35" customHeight="1">
      <c r="A100" s="123"/>
      <c r="D100" s="60"/>
    </row>
    <row r="101" spans="1:4" ht="22.35" customHeight="1">
      <c r="A101" s="123"/>
      <c r="D101" s="60"/>
    </row>
    <row r="102" spans="1:4" ht="22.35" customHeight="1">
      <c r="A102" s="123"/>
      <c r="D102" s="60"/>
    </row>
    <row r="103" spans="1:4" ht="22.35" customHeight="1">
      <c r="A103" s="123"/>
      <c r="D103" s="60"/>
    </row>
    <row r="104" spans="1:4" ht="22.35" customHeight="1">
      <c r="A104" s="123"/>
      <c r="D104" s="60"/>
    </row>
    <row r="105" spans="1:4" ht="22.35" customHeight="1">
      <c r="A105" s="123"/>
      <c r="D105" s="60"/>
    </row>
    <row r="106" spans="1:4" ht="22.35" customHeight="1">
      <c r="A106" s="123"/>
      <c r="D106" s="60"/>
    </row>
    <row r="107" spans="1:4" ht="22.35" customHeight="1">
      <c r="A107" s="123"/>
      <c r="D107" s="60"/>
    </row>
    <row r="108" spans="1:4" ht="22.35" customHeight="1">
      <c r="A108" s="123"/>
      <c r="D108" s="60"/>
    </row>
    <row r="109" spans="1:4" ht="22.35" customHeight="1">
      <c r="A109" s="123"/>
      <c r="D109" s="60"/>
    </row>
    <row r="110" spans="1:4" ht="22.35" customHeight="1">
      <c r="A110" s="123"/>
      <c r="D110" s="60"/>
    </row>
    <row r="111" spans="1:4" ht="22.35" customHeight="1">
      <c r="A111" s="123"/>
      <c r="D111" s="60"/>
    </row>
    <row r="112" spans="1:4" ht="22.35" customHeight="1">
      <c r="A112" s="123"/>
      <c r="D112" s="60"/>
    </row>
    <row r="113" spans="1:4" ht="22.35" customHeight="1">
      <c r="A113" s="123"/>
      <c r="D113" s="60"/>
    </row>
    <row r="114" spans="1:4" ht="22.35" customHeight="1">
      <c r="A114" s="123"/>
      <c r="D114" s="60"/>
    </row>
    <row r="115" spans="1:4" ht="22.35" customHeight="1">
      <c r="A115" s="123"/>
      <c r="D115" s="60"/>
    </row>
    <row r="116" spans="1:4" ht="22.35" customHeight="1">
      <c r="A116" s="123"/>
      <c r="D116" s="60"/>
    </row>
    <row r="117" spans="1:4" ht="22.35" customHeight="1">
      <c r="A117" s="123"/>
      <c r="D117" s="60"/>
    </row>
    <row r="118" spans="1:4" ht="22.35" customHeight="1">
      <c r="A118" s="123"/>
      <c r="D118" s="60"/>
    </row>
    <row r="119" spans="1:4" ht="22.35" customHeight="1">
      <c r="A119" s="123"/>
      <c r="D119" s="60"/>
    </row>
    <row r="120" spans="1:4" ht="22.35" customHeight="1">
      <c r="A120" s="123"/>
      <c r="D120" s="60"/>
    </row>
    <row r="121" spans="1:4" ht="22.35" customHeight="1">
      <c r="A121" s="123"/>
      <c r="D121" s="60"/>
    </row>
    <row r="122" spans="1:4" ht="22.35" customHeight="1">
      <c r="A122" s="123"/>
      <c r="D122" s="60"/>
    </row>
    <row r="123" spans="1:4" ht="22.35" customHeight="1">
      <c r="A123" s="123"/>
      <c r="D123" s="60"/>
    </row>
    <row r="124" spans="1:4" ht="22.35" customHeight="1">
      <c r="A124" s="123"/>
      <c r="D124" s="60"/>
    </row>
    <row r="125" spans="1:4" ht="22.35" customHeight="1">
      <c r="A125" s="123"/>
      <c r="D125" s="60"/>
    </row>
    <row r="126" spans="1:4" ht="22.35" customHeight="1">
      <c r="A126" s="123"/>
      <c r="D126" s="60"/>
    </row>
    <row r="127" spans="1:4" ht="22.35" customHeight="1">
      <c r="A127" s="123"/>
      <c r="D127" s="60"/>
    </row>
    <row r="128" spans="1:4" ht="22.35" customHeight="1">
      <c r="A128" s="123"/>
      <c r="D128" s="60"/>
    </row>
    <row r="129" spans="1:4" ht="22.35" customHeight="1">
      <c r="A129" s="123"/>
      <c r="D129" s="60"/>
    </row>
    <row r="130" spans="1:4" ht="22.35" customHeight="1">
      <c r="A130" s="123"/>
      <c r="D130" s="60"/>
    </row>
    <row r="131" spans="1:4" ht="22.35" customHeight="1">
      <c r="A131" s="123"/>
      <c r="D131" s="60"/>
    </row>
    <row r="132" spans="1:4" ht="22.35" customHeight="1">
      <c r="A132" s="123"/>
      <c r="D132" s="60"/>
    </row>
    <row r="133" spans="1:4" ht="22.35" customHeight="1">
      <c r="A133" s="123"/>
      <c r="D133" s="60"/>
    </row>
    <row r="134" spans="1:4" ht="22.35" customHeight="1">
      <c r="A134" s="123"/>
      <c r="D134" s="60"/>
    </row>
    <row r="135" spans="1:4" ht="22.35" customHeight="1">
      <c r="A135" s="123"/>
      <c r="D135" s="60"/>
    </row>
    <row r="136" spans="1:4" ht="22.35" customHeight="1">
      <c r="A136" s="123"/>
      <c r="D136" s="60"/>
    </row>
    <row r="137" spans="1:4" ht="22.35" customHeight="1">
      <c r="A137" s="123"/>
      <c r="D137" s="60"/>
    </row>
    <row r="138" spans="1:4" ht="22.35" customHeight="1">
      <c r="A138" s="123"/>
      <c r="D138" s="60"/>
    </row>
    <row r="139" spans="1:4" ht="22.35" customHeight="1">
      <c r="A139" s="123"/>
      <c r="D139" s="60"/>
    </row>
    <row r="140" spans="1:4" ht="22.35" customHeight="1">
      <c r="A140" s="123"/>
      <c r="D140" s="60"/>
    </row>
    <row r="141" spans="1:4" ht="22.35" customHeight="1">
      <c r="A141" s="123"/>
      <c r="D141" s="60"/>
    </row>
    <row r="142" spans="1:4" ht="22.35" customHeight="1">
      <c r="A142" s="123"/>
      <c r="D142" s="60"/>
    </row>
    <row r="143" spans="1:4" ht="22.35" customHeight="1">
      <c r="A143" s="123"/>
      <c r="D143" s="60"/>
    </row>
    <row r="144" spans="1:4" ht="22.35" customHeight="1">
      <c r="A144" s="123"/>
      <c r="D144" s="60"/>
    </row>
    <row r="145" spans="1:4" ht="22.35" customHeight="1">
      <c r="A145" s="123"/>
      <c r="D145" s="60"/>
    </row>
    <row r="146" spans="1:4" ht="22.35" customHeight="1">
      <c r="A146" s="123"/>
      <c r="D146" s="60"/>
    </row>
    <row r="147" spans="1:4" ht="22.35" customHeight="1">
      <c r="A147" s="123"/>
      <c r="D147" s="60"/>
    </row>
    <row r="148" spans="1:4" ht="22.35" customHeight="1">
      <c r="A148" s="123"/>
      <c r="D148" s="60"/>
    </row>
    <row r="149" spans="1:4" ht="22.35" customHeight="1">
      <c r="A149" s="123"/>
      <c r="D149" s="60"/>
    </row>
    <row r="150" spans="1:4" ht="22.35" customHeight="1">
      <c r="A150" s="123"/>
      <c r="D150" s="60"/>
    </row>
    <row r="151" spans="1:4" ht="22.35" customHeight="1">
      <c r="A151" s="123"/>
      <c r="D151" s="60"/>
    </row>
    <row r="152" spans="1:4" ht="22.35" customHeight="1">
      <c r="A152" s="123"/>
      <c r="D152" s="60"/>
    </row>
    <row r="153" spans="1:4" ht="22.35" customHeight="1">
      <c r="A153" s="123"/>
      <c r="D153" s="60"/>
    </row>
    <row r="154" spans="1:4" ht="22.35" customHeight="1">
      <c r="A154" s="123"/>
      <c r="D154" s="60"/>
    </row>
    <row r="155" spans="1:4" ht="22.35" customHeight="1">
      <c r="A155" s="123"/>
      <c r="D155" s="60"/>
    </row>
    <row r="156" spans="1:4" ht="22.35" customHeight="1">
      <c r="A156" s="123"/>
      <c r="D156" s="60"/>
    </row>
    <row r="157" spans="1:4" ht="22.35" customHeight="1">
      <c r="A157" s="123"/>
      <c r="D157" s="60"/>
    </row>
    <row r="158" spans="1:4" ht="22.35" customHeight="1">
      <c r="A158" s="123"/>
      <c r="D158" s="60"/>
    </row>
    <row r="159" spans="1:4" ht="22.35" customHeight="1">
      <c r="A159" s="123"/>
      <c r="D159" s="60"/>
    </row>
    <row r="160" spans="1:4" ht="22.35" customHeight="1">
      <c r="A160" s="123"/>
      <c r="D160" s="60"/>
    </row>
    <row r="161" spans="1:4" ht="22.35" customHeight="1">
      <c r="A161" s="123"/>
      <c r="D161" s="60"/>
    </row>
    <row r="162" spans="1:4" ht="22.35" customHeight="1">
      <c r="A162" s="123"/>
      <c r="D162" s="60"/>
    </row>
    <row r="163" spans="1:4" ht="22.35" customHeight="1">
      <c r="A163" s="123"/>
      <c r="D163" s="60"/>
    </row>
    <row r="164" spans="1:4" ht="22.35" customHeight="1">
      <c r="A164" s="123"/>
      <c r="D164" s="60"/>
    </row>
    <row r="165" spans="1:4" ht="22.35" customHeight="1">
      <c r="A165" s="123"/>
      <c r="D165" s="60"/>
    </row>
    <row r="166" spans="1:4" ht="22.35" customHeight="1">
      <c r="A166" s="123"/>
      <c r="D166" s="60"/>
    </row>
    <row r="167" spans="1:4" ht="22.35" customHeight="1">
      <c r="A167" s="123"/>
      <c r="D167" s="60"/>
    </row>
    <row r="168" spans="1:4" ht="22.35" customHeight="1">
      <c r="A168" s="123"/>
      <c r="D168" s="60"/>
    </row>
    <row r="169" spans="1:4" ht="22.35" customHeight="1">
      <c r="A169" s="123"/>
      <c r="D169" s="60"/>
    </row>
    <row r="170" spans="1:4" ht="22.35" customHeight="1">
      <c r="A170" s="123"/>
      <c r="D170" s="60"/>
    </row>
    <row r="171" spans="1:4" ht="22.35" customHeight="1">
      <c r="A171" s="123"/>
      <c r="D171" s="60"/>
    </row>
    <row r="172" spans="1:4" ht="22.35" customHeight="1">
      <c r="A172" s="123"/>
      <c r="D172" s="60"/>
    </row>
    <row r="173" spans="1:4" ht="22.35" customHeight="1">
      <c r="A173" s="123"/>
      <c r="D173" s="60"/>
    </row>
    <row r="174" spans="1:4" ht="22.35" customHeight="1">
      <c r="A174" s="123"/>
      <c r="D174" s="60"/>
    </row>
    <row r="175" spans="1:4" ht="22.35" customHeight="1">
      <c r="A175" s="123"/>
      <c r="D175" s="60"/>
    </row>
    <row r="176" spans="1:4" ht="22.35" customHeight="1">
      <c r="A176" s="123"/>
      <c r="D176" s="60"/>
    </row>
    <row r="177" spans="1:4" ht="22.35" customHeight="1">
      <c r="A177" s="123"/>
      <c r="D177" s="60"/>
    </row>
    <row r="178" spans="1:4" ht="22.35" customHeight="1">
      <c r="A178" s="123"/>
      <c r="D178" s="60"/>
    </row>
    <row r="179" spans="1:4" ht="22.35" customHeight="1">
      <c r="A179" s="123"/>
      <c r="D179" s="60"/>
    </row>
    <row r="180" spans="1:4" ht="22.35" customHeight="1">
      <c r="A180" s="123"/>
      <c r="D180" s="60"/>
    </row>
    <row r="181" spans="1:4" ht="22.35" customHeight="1">
      <c r="A181" s="123"/>
      <c r="D181" s="60"/>
    </row>
    <row r="182" spans="1:4" ht="22.35" customHeight="1">
      <c r="A182" s="123"/>
      <c r="D182" s="60"/>
    </row>
    <row r="183" spans="1:4" ht="22.35" customHeight="1">
      <c r="A183" s="123"/>
      <c r="D183" s="60"/>
    </row>
    <row r="184" spans="1:4" ht="22.35" customHeight="1">
      <c r="A184" s="123"/>
      <c r="D184" s="60"/>
    </row>
    <row r="185" spans="1:4" ht="22.35" customHeight="1">
      <c r="A185" s="123"/>
      <c r="D185" s="60"/>
    </row>
    <row r="186" spans="1:4" ht="22.35" customHeight="1">
      <c r="A186" s="123"/>
      <c r="D186" s="60"/>
    </row>
    <row r="187" spans="1:4" ht="22.35" customHeight="1">
      <c r="A187" s="123"/>
      <c r="D187" s="60"/>
    </row>
    <row r="188" spans="1:4" ht="22.35" customHeight="1">
      <c r="A188" s="123"/>
      <c r="D188" s="60"/>
    </row>
    <row r="189" spans="1:4" ht="22.35" customHeight="1">
      <c r="A189" s="123"/>
      <c r="D189" s="60"/>
    </row>
    <row r="190" spans="1:4" ht="22.35" customHeight="1">
      <c r="A190" s="123"/>
      <c r="D190" s="60"/>
    </row>
    <row r="191" spans="1:4" ht="22.35" customHeight="1">
      <c r="A191" s="123"/>
      <c r="D191" s="60"/>
    </row>
    <row r="192" spans="1:4" ht="22.35" customHeight="1">
      <c r="A192" s="123"/>
      <c r="D192" s="60"/>
    </row>
    <row r="193" spans="1:4" ht="22.35" customHeight="1">
      <c r="A193" s="123"/>
      <c r="D193" s="60"/>
    </row>
    <row r="194" spans="1:4" ht="22.35" customHeight="1">
      <c r="A194" s="123"/>
      <c r="D194" s="60"/>
    </row>
    <row r="195" spans="1:4" ht="22.35" customHeight="1">
      <c r="A195" s="123"/>
      <c r="D195" s="60"/>
    </row>
    <row r="196" spans="1:4" ht="22.35" customHeight="1">
      <c r="A196" s="123"/>
      <c r="D196" s="60"/>
    </row>
    <row r="197" spans="1:4" ht="22.35" customHeight="1">
      <c r="A197" s="123"/>
      <c r="D197" s="60"/>
    </row>
    <row r="198" spans="1:4" ht="22.35" customHeight="1">
      <c r="A198" s="123"/>
      <c r="D198" s="60"/>
    </row>
    <row r="199" spans="1:4" ht="22.35" customHeight="1">
      <c r="A199" s="123"/>
      <c r="D199" s="60"/>
    </row>
    <row r="200" spans="1:4" ht="22.35" customHeight="1">
      <c r="A200" s="123"/>
      <c r="D200" s="60"/>
    </row>
    <row r="201" spans="1:4" ht="22.35" customHeight="1">
      <c r="A201" s="123"/>
      <c r="D201" s="60"/>
    </row>
    <row r="202" spans="1:4" ht="22.35" customHeight="1">
      <c r="A202" s="123"/>
      <c r="D202" s="60"/>
    </row>
    <row r="203" spans="1:4" ht="22.35" customHeight="1">
      <c r="A203" s="123"/>
      <c r="D203" s="60"/>
    </row>
    <row r="204" spans="1:4" ht="22.35" customHeight="1">
      <c r="A204" s="123"/>
      <c r="D204" s="60"/>
    </row>
    <row r="205" spans="1:4" ht="22.35" customHeight="1">
      <c r="A205" s="123"/>
      <c r="D205" s="60"/>
    </row>
    <row r="206" spans="1:4" ht="22.35" customHeight="1">
      <c r="A206" s="123"/>
      <c r="D206" s="60"/>
    </row>
    <row r="207" spans="1:4" ht="22.35" customHeight="1">
      <c r="A207" s="123"/>
      <c r="D207" s="60"/>
    </row>
    <row r="208" spans="1:4" ht="22.35" customHeight="1">
      <c r="A208" s="123"/>
      <c r="D208" s="60"/>
    </row>
    <row r="209" spans="1:4" ht="22.35" customHeight="1">
      <c r="A209" s="123"/>
      <c r="D209" s="60"/>
    </row>
    <row r="210" spans="1:4" ht="22.35" customHeight="1">
      <c r="A210" s="123"/>
      <c r="D210" s="60"/>
    </row>
    <row r="211" spans="1:4" ht="22.35" customHeight="1">
      <c r="A211" s="123"/>
      <c r="D211" s="60"/>
    </row>
    <row r="212" spans="1:4" ht="22.35" customHeight="1">
      <c r="A212" s="123"/>
      <c r="D212" s="60"/>
    </row>
    <row r="213" spans="1:4" ht="22.35" customHeight="1">
      <c r="A213" s="123"/>
      <c r="D213" s="60"/>
    </row>
    <row r="214" spans="1:4" ht="22.35" customHeight="1">
      <c r="A214" s="123"/>
      <c r="D214" s="60"/>
    </row>
    <row r="215" spans="1:4" ht="22.35" customHeight="1">
      <c r="A215" s="123"/>
      <c r="D215" s="60"/>
    </row>
    <row r="216" spans="1:4" ht="22.35" customHeight="1">
      <c r="A216" s="123"/>
      <c r="D216" s="60"/>
    </row>
    <row r="217" spans="1:4" ht="22.35" customHeight="1">
      <c r="A217" s="123"/>
      <c r="D217" s="60"/>
    </row>
    <row r="218" spans="1:4" ht="22.35" customHeight="1">
      <c r="A218" s="123"/>
      <c r="D218" s="60"/>
    </row>
    <row r="219" spans="1:4" ht="22.35" customHeight="1">
      <c r="A219" s="123"/>
      <c r="D219" s="60"/>
    </row>
    <row r="220" spans="1:4" ht="22.35" customHeight="1">
      <c r="A220" s="123"/>
      <c r="D220" s="60"/>
    </row>
    <row r="221" spans="1:4" ht="22.35" customHeight="1">
      <c r="A221" s="123"/>
      <c r="D221" s="60"/>
    </row>
    <row r="222" spans="1:4" ht="22.35" customHeight="1">
      <c r="A222" s="123"/>
      <c r="D222" s="60"/>
    </row>
    <row r="223" spans="1:4" ht="22.35" customHeight="1">
      <c r="A223" s="123"/>
      <c r="D223" s="60"/>
    </row>
    <row r="224" spans="1:4" ht="22.35" customHeight="1">
      <c r="A224" s="123"/>
      <c r="D224" s="60"/>
    </row>
    <row r="225" spans="1:4" ht="22.35" customHeight="1">
      <c r="A225" s="123"/>
      <c r="D225" s="60"/>
    </row>
    <row r="226" spans="1:4" ht="22.35" customHeight="1">
      <c r="A226" s="123"/>
      <c r="D226" s="60"/>
    </row>
    <row r="227" spans="1:4" ht="22.35" customHeight="1">
      <c r="A227" s="123"/>
      <c r="D227" s="60"/>
    </row>
    <row r="228" spans="1:4" ht="22.35" customHeight="1">
      <c r="A228" s="123"/>
      <c r="D228" s="60"/>
    </row>
    <row r="229" spans="1:4" ht="22.35" customHeight="1">
      <c r="A229" s="123"/>
      <c r="D229" s="60"/>
    </row>
    <row r="230" spans="1:4" ht="22.35" customHeight="1">
      <c r="A230" s="123"/>
      <c r="D230" s="60"/>
    </row>
    <row r="231" spans="1:4" ht="22.35" customHeight="1">
      <c r="A231" s="123"/>
      <c r="D231" s="60"/>
    </row>
    <row r="232" spans="1:4" ht="22.35" customHeight="1">
      <c r="A232" s="123"/>
      <c r="D232" s="60"/>
    </row>
    <row r="233" spans="1:4" ht="22.35" customHeight="1">
      <c r="A233" s="123"/>
      <c r="D233" s="60"/>
    </row>
    <row r="234" spans="1:4" ht="22.35" customHeight="1">
      <c r="A234" s="123"/>
      <c r="D234" s="60"/>
    </row>
    <row r="235" spans="1:4" ht="22.35" customHeight="1">
      <c r="A235" s="123"/>
      <c r="D235" s="60"/>
    </row>
    <row r="236" spans="1:4" ht="22.35" customHeight="1">
      <c r="A236" s="123"/>
      <c r="D236" s="60"/>
    </row>
    <row r="237" spans="1:4" ht="22.35" customHeight="1">
      <c r="A237" s="123"/>
      <c r="D237" s="60"/>
    </row>
    <row r="238" spans="1:4" ht="22.35" customHeight="1">
      <c r="A238" s="123"/>
      <c r="D238" s="60"/>
    </row>
    <row r="239" spans="1:4" ht="22.35" customHeight="1">
      <c r="A239" s="123"/>
      <c r="D239" s="60"/>
    </row>
    <row r="240" spans="1:4" ht="22.35" customHeight="1">
      <c r="A240" s="123"/>
      <c r="D240" s="60"/>
    </row>
    <row r="241" spans="1:4" ht="22.35" customHeight="1">
      <c r="A241" s="123"/>
      <c r="D241" s="60"/>
    </row>
    <row r="242" spans="1:4" ht="22.35" customHeight="1">
      <c r="A242" s="123"/>
      <c r="D242" s="60"/>
    </row>
    <row r="243" spans="1:4" ht="22.35" customHeight="1">
      <c r="A243" s="123"/>
      <c r="D243" s="60"/>
    </row>
    <row r="244" spans="1:4" ht="22.35" customHeight="1">
      <c r="A244" s="123"/>
      <c r="D244" s="60"/>
    </row>
    <row r="245" spans="1:4" ht="22.35" customHeight="1">
      <c r="A245" s="123"/>
      <c r="D245" s="60"/>
    </row>
    <row r="246" spans="1:4" ht="22.35" customHeight="1">
      <c r="A246" s="123"/>
      <c r="D246" s="60"/>
    </row>
    <row r="247" spans="1:4" ht="22.35" customHeight="1">
      <c r="A247" s="123"/>
      <c r="D247" s="60"/>
    </row>
    <row r="248" spans="1:4" ht="22.35" customHeight="1">
      <c r="A248" s="123"/>
      <c r="D248" s="60"/>
    </row>
    <row r="249" spans="1:4" ht="22.35" customHeight="1">
      <c r="A249" s="123"/>
      <c r="D249" s="60"/>
    </row>
    <row r="250" spans="1:4" ht="22.35" customHeight="1">
      <c r="A250" s="123"/>
      <c r="D250" s="60"/>
    </row>
    <row r="251" spans="1:4" ht="22.35" customHeight="1">
      <c r="A251" s="123"/>
      <c r="D251" s="60"/>
    </row>
    <row r="252" spans="1:4" ht="22.35" customHeight="1">
      <c r="A252" s="123"/>
      <c r="D252" s="60"/>
    </row>
    <row r="253" spans="1:4" ht="22.35" customHeight="1">
      <c r="A253" s="123"/>
      <c r="D253" s="60"/>
    </row>
    <row r="254" spans="1:4" ht="22.35" customHeight="1">
      <c r="A254" s="123"/>
      <c r="D254" s="60"/>
    </row>
    <row r="255" spans="1:4" ht="22.35" customHeight="1">
      <c r="A255" s="123"/>
      <c r="D255" s="60"/>
    </row>
    <row r="256" spans="1:4" ht="22.35" customHeight="1">
      <c r="A256" s="123"/>
      <c r="D256" s="60"/>
    </row>
    <row r="257" spans="1:4" ht="22.35" customHeight="1">
      <c r="A257" s="123"/>
      <c r="D257" s="60"/>
    </row>
    <row r="258" spans="1:4" ht="22.35" customHeight="1">
      <c r="A258" s="123"/>
      <c r="D258" s="60"/>
    </row>
    <row r="259" spans="1:4" ht="22.35" customHeight="1">
      <c r="A259" s="123"/>
      <c r="D259" s="60"/>
    </row>
    <row r="260" spans="1:4" ht="22.35" customHeight="1">
      <c r="A260" s="123"/>
      <c r="D260" s="60"/>
    </row>
    <row r="261" spans="1:4" ht="22.35" customHeight="1">
      <c r="A261" s="123"/>
      <c r="D261" s="60"/>
    </row>
    <row r="262" spans="1:4" ht="22.35" customHeight="1">
      <c r="A262" s="123"/>
      <c r="D262" s="60"/>
    </row>
    <row r="263" spans="1:4" ht="22.35" customHeight="1">
      <c r="A263" s="123"/>
      <c r="D263" s="60"/>
    </row>
    <row r="264" spans="1:4" ht="22.35" customHeight="1">
      <c r="A264" s="123"/>
      <c r="D264" s="60"/>
    </row>
    <row r="265" spans="1:4" ht="22.35" customHeight="1">
      <c r="A265" s="123"/>
      <c r="D265" s="60"/>
    </row>
    <row r="266" spans="1:4" ht="22.35" customHeight="1">
      <c r="A266" s="123"/>
      <c r="D266" s="60"/>
    </row>
    <row r="267" spans="1:4" ht="22.35" customHeight="1">
      <c r="A267" s="123"/>
      <c r="D267" s="60"/>
    </row>
    <row r="268" spans="1:4" ht="22.35" customHeight="1">
      <c r="A268" s="123"/>
      <c r="D268" s="60"/>
    </row>
    <row r="269" spans="1:4" ht="22.35" customHeight="1">
      <c r="A269" s="123"/>
      <c r="D269" s="60"/>
    </row>
    <row r="270" spans="1:4" ht="22.35" customHeight="1">
      <c r="A270" s="123"/>
      <c r="D270" s="60"/>
    </row>
    <row r="271" spans="1:4" ht="22.35" customHeight="1">
      <c r="A271" s="123"/>
      <c r="D271" s="60"/>
    </row>
    <row r="272" spans="1:4" ht="22.35" customHeight="1">
      <c r="A272" s="123"/>
      <c r="D272" s="60"/>
    </row>
    <row r="273" spans="1:4" ht="22.35" customHeight="1">
      <c r="A273" s="123"/>
      <c r="D273" s="60"/>
    </row>
    <row r="274" spans="1:4" ht="22.35" customHeight="1">
      <c r="A274" s="123"/>
      <c r="D274" s="60"/>
    </row>
    <row r="275" spans="1:4" ht="22.35" customHeight="1">
      <c r="A275" s="123"/>
      <c r="D275" s="60"/>
    </row>
    <row r="276" spans="1:4" ht="22.35" customHeight="1">
      <c r="A276" s="123"/>
      <c r="D276" s="60"/>
    </row>
    <row r="277" spans="1:4" ht="22.35" customHeight="1">
      <c r="A277" s="123"/>
      <c r="D277" s="60"/>
    </row>
    <row r="278" spans="1:4" ht="22.35" customHeight="1">
      <c r="A278" s="123"/>
      <c r="D278" s="60"/>
    </row>
    <row r="279" spans="1:4" ht="22.35" customHeight="1">
      <c r="A279" s="123"/>
      <c r="D279" s="60"/>
    </row>
    <row r="280" spans="1:4" ht="22.35" customHeight="1">
      <c r="A280" s="123"/>
      <c r="D280" s="60"/>
    </row>
    <row r="281" spans="1:4" ht="22.35" customHeight="1">
      <c r="A281" s="123"/>
      <c r="D281" s="60"/>
    </row>
    <row r="282" spans="1:4" ht="22.35" customHeight="1">
      <c r="A282" s="123"/>
      <c r="D282" s="60"/>
    </row>
    <row r="283" spans="1:4" ht="22.35" customHeight="1">
      <c r="A283" s="123"/>
      <c r="D283" s="60"/>
    </row>
    <row r="284" spans="1:4" ht="22.35" customHeight="1">
      <c r="A284" s="123"/>
      <c r="D284" s="60"/>
    </row>
    <row r="285" spans="1:4" ht="22.35" customHeight="1">
      <c r="A285" s="123"/>
      <c r="D285" s="60"/>
    </row>
    <row r="286" spans="1:4" ht="22.35" customHeight="1">
      <c r="A286" s="123"/>
      <c r="D286" s="60"/>
    </row>
    <row r="287" spans="1:4" ht="22.35" customHeight="1">
      <c r="A287" s="123"/>
      <c r="D287" s="60"/>
    </row>
    <row r="288" spans="1:4" ht="22.35" customHeight="1">
      <c r="A288" s="123"/>
      <c r="D288" s="60"/>
    </row>
    <row r="289" spans="1:4" ht="22.35" customHeight="1">
      <c r="A289" s="123"/>
      <c r="D289" s="60"/>
    </row>
    <row r="290" spans="1:4" ht="22.35" customHeight="1">
      <c r="A290" s="123"/>
      <c r="D290" s="60"/>
    </row>
    <row r="291" spans="1:4" ht="22.35" customHeight="1">
      <c r="A291" s="123"/>
      <c r="D291" s="60"/>
    </row>
    <row r="292" spans="1:4" ht="22.35" customHeight="1">
      <c r="A292" s="123"/>
      <c r="D292" s="60"/>
    </row>
    <row r="293" spans="1:4" ht="22.35" customHeight="1">
      <c r="A293" s="123"/>
      <c r="D293" s="60"/>
    </row>
    <row r="294" spans="1:4" ht="22.35" customHeight="1">
      <c r="A294" s="123"/>
      <c r="D294" s="60"/>
    </row>
    <row r="295" spans="1:4" ht="22.35" customHeight="1">
      <c r="A295" s="123"/>
      <c r="D295" s="60"/>
    </row>
    <row r="296" spans="1:4" ht="22.35" customHeight="1">
      <c r="A296" s="123"/>
      <c r="D296" s="60"/>
    </row>
    <row r="297" spans="1:4" ht="22.35" customHeight="1">
      <c r="A297" s="123"/>
      <c r="D297" s="60"/>
    </row>
    <row r="298" spans="1:4" ht="22.35" customHeight="1">
      <c r="A298" s="123"/>
      <c r="D298" s="60"/>
    </row>
    <row r="299" spans="1:4" ht="22.35" customHeight="1">
      <c r="A299" s="123"/>
      <c r="D299" s="60"/>
    </row>
    <row r="300" spans="1:4" ht="22.35" customHeight="1">
      <c r="A300" s="123"/>
      <c r="D300" s="60"/>
    </row>
    <row r="301" spans="1:4" ht="22.35" customHeight="1">
      <c r="A301" s="123"/>
      <c r="D301" s="60"/>
    </row>
    <row r="302" spans="1:4" ht="22.35" customHeight="1">
      <c r="A302" s="123"/>
      <c r="D302" s="60"/>
    </row>
    <row r="303" spans="1:4" ht="22.35" customHeight="1">
      <c r="A303" s="123"/>
      <c r="D303" s="60"/>
    </row>
    <row r="304" spans="1:4" ht="22.35" customHeight="1">
      <c r="A304" s="123"/>
      <c r="D304" s="60"/>
    </row>
    <row r="305" spans="1:4" ht="22.35" customHeight="1">
      <c r="A305" s="123"/>
      <c r="D305" s="60"/>
    </row>
    <row r="306" spans="1:4" ht="22.35" customHeight="1">
      <c r="A306" s="123"/>
      <c r="D306" s="60"/>
    </row>
    <row r="307" spans="1:4" ht="22.35" customHeight="1">
      <c r="A307" s="123"/>
      <c r="D307" s="60"/>
    </row>
    <row r="308" spans="1:4" ht="22.35" customHeight="1">
      <c r="A308" s="123"/>
      <c r="D308" s="60"/>
    </row>
    <row r="309" spans="1:4" ht="22.35" customHeight="1">
      <c r="A309" s="123"/>
      <c r="D309" s="60"/>
    </row>
    <row r="310" spans="1:4" ht="22.35" customHeight="1">
      <c r="A310" s="123"/>
      <c r="D310" s="60"/>
    </row>
    <row r="311" spans="1:4" ht="22.35" customHeight="1">
      <c r="A311" s="123"/>
      <c r="D311" s="60"/>
    </row>
    <row r="312" spans="1:4" ht="22.35" customHeight="1">
      <c r="A312" s="123"/>
      <c r="D312" s="60"/>
    </row>
    <row r="313" spans="1:4" ht="22.35" customHeight="1">
      <c r="A313" s="123"/>
      <c r="D313" s="60"/>
    </row>
    <row r="314" spans="1:4" ht="22.35" customHeight="1">
      <c r="A314" s="123"/>
      <c r="D314" s="60"/>
    </row>
    <row r="315" spans="1:4" ht="22.35" customHeight="1">
      <c r="A315" s="123"/>
      <c r="D315" s="60"/>
    </row>
    <row r="316" spans="1:4" ht="22.35" customHeight="1">
      <c r="A316" s="123"/>
      <c r="D316" s="60"/>
    </row>
    <row r="317" spans="1:4" ht="22.35" customHeight="1">
      <c r="A317" s="123"/>
      <c r="D317" s="60"/>
    </row>
    <row r="318" spans="1:4" ht="22.35" customHeight="1">
      <c r="A318" s="123"/>
      <c r="D318" s="60"/>
    </row>
    <row r="319" spans="1:4" ht="22.35" customHeight="1">
      <c r="A319" s="123"/>
      <c r="D319" s="60"/>
    </row>
    <row r="320" spans="1:4" ht="22.35" customHeight="1">
      <c r="A320" s="123"/>
      <c r="D320" s="60"/>
    </row>
    <row r="321" spans="1:4" ht="22.35" customHeight="1">
      <c r="A321" s="123"/>
      <c r="D321" s="60"/>
    </row>
    <row r="322" spans="1:4" ht="22.35" customHeight="1">
      <c r="A322" s="123"/>
      <c r="D322" s="60"/>
    </row>
    <row r="323" spans="1:4" ht="22.35" customHeight="1">
      <c r="A323" s="123"/>
      <c r="D323" s="60"/>
    </row>
    <row r="324" spans="1:4" ht="22.35" customHeight="1">
      <c r="A324" s="123"/>
      <c r="D324" s="60"/>
    </row>
    <row r="325" spans="1:4" ht="22.35" customHeight="1">
      <c r="A325" s="123"/>
      <c r="D325" s="60"/>
    </row>
    <row r="326" spans="1:4" ht="22.35" customHeight="1">
      <c r="A326" s="123"/>
      <c r="D326" s="60"/>
    </row>
    <row r="327" spans="1:4" ht="22.35" customHeight="1">
      <c r="A327" s="123"/>
      <c r="D327" s="60"/>
    </row>
    <row r="328" spans="1:4" ht="22.35" customHeight="1">
      <c r="A328" s="123"/>
      <c r="D328" s="60"/>
    </row>
    <row r="329" spans="1:4" ht="22.35" customHeight="1">
      <c r="A329" s="123"/>
      <c r="D329" s="60"/>
    </row>
    <row r="330" spans="1:4" ht="22.35" customHeight="1">
      <c r="A330" s="123"/>
      <c r="D330" s="60"/>
    </row>
    <row r="331" spans="1:4" ht="22.35" customHeight="1">
      <c r="A331" s="123"/>
      <c r="D331" s="60"/>
    </row>
    <row r="332" spans="1:4" ht="22.35" customHeight="1">
      <c r="A332" s="123"/>
      <c r="D332" s="60"/>
    </row>
    <row r="333" spans="1:4" ht="22.35" customHeight="1">
      <c r="A333" s="123"/>
      <c r="D333" s="60"/>
    </row>
    <row r="334" spans="1:4" ht="22.35" customHeight="1">
      <c r="A334" s="123"/>
      <c r="D334" s="60"/>
    </row>
    <row r="335" spans="1:4" ht="22.35" customHeight="1">
      <c r="A335" s="123"/>
      <c r="D335" s="60"/>
    </row>
    <row r="336" spans="1:4" ht="22.35" customHeight="1">
      <c r="A336" s="123"/>
      <c r="D336" s="60"/>
    </row>
    <row r="337" spans="1:4" ht="22.35" customHeight="1">
      <c r="A337" s="123"/>
      <c r="D337" s="60"/>
    </row>
    <row r="338" spans="1:4" ht="22.35" customHeight="1">
      <c r="A338" s="123"/>
      <c r="D338" s="60"/>
    </row>
    <row r="339" spans="1:4" ht="22.35" customHeight="1">
      <c r="A339" s="123"/>
      <c r="D339" s="60"/>
    </row>
    <row r="340" spans="1:4" ht="22.35" customHeight="1">
      <c r="A340" s="123"/>
      <c r="D340" s="60"/>
    </row>
    <row r="341" spans="1:4" ht="22.35" customHeight="1">
      <c r="A341" s="123"/>
      <c r="D341" s="60"/>
    </row>
    <row r="342" spans="1:4" ht="22.35" customHeight="1">
      <c r="A342" s="123"/>
      <c r="D342" s="60"/>
    </row>
    <row r="343" spans="1:4" ht="22.35" customHeight="1">
      <c r="A343" s="123"/>
      <c r="D343" s="60"/>
    </row>
    <row r="344" spans="1:4" ht="22.35" customHeight="1">
      <c r="A344" s="123"/>
      <c r="D344" s="60"/>
    </row>
    <row r="345" spans="1:4" ht="22.35" customHeight="1">
      <c r="A345" s="123"/>
      <c r="D345" s="60"/>
    </row>
    <row r="346" spans="1:4" ht="22.35" customHeight="1">
      <c r="A346" s="123"/>
      <c r="D346" s="60"/>
    </row>
    <row r="347" spans="1:4" ht="22.35" customHeight="1">
      <c r="A347" s="123"/>
      <c r="D347" s="60"/>
    </row>
    <row r="348" spans="1:4" ht="22.35" customHeight="1">
      <c r="A348" s="123"/>
      <c r="D348" s="60"/>
    </row>
    <row r="349" spans="1:4" ht="22.35" customHeight="1">
      <c r="A349" s="123"/>
      <c r="D349" s="60"/>
    </row>
    <row r="350" spans="1:4" ht="22.35" customHeight="1">
      <c r="A350" s="123"/>
      <c r="D350" s="60"/>
    </row>
    <row r="351" spans="1:4" ht="22.35" customHeight="1">
      <c r="A351" s="123"/>
      <c r="D351" s="60"/>
    </row>
    <row r="352" spans="1:4" ht="22.35" customHeight="1">
      <c r="A352" s="123"/>
      <c r="D352" s="60"/>
    </row>
    <row r="353" spans="1:4" ht="22.35" customHeight="1">
      <c r="A353" s="123"/>
      <c r="D353" s="60"/>
    </row>
    <row r="354" spans="1:4" ht="22.35" customHeight="1">
      <c r="A354" s="123"/>
      <c r="D354" s="60"/>
    </row>
    <row r="355" spans="1:4" ht="22.35" customHeight="1">
      <c r="A355" s="123"/>
      <c r="D355" s="60"/>
    </row>
    <row r="356" spans="1:4" ht="22.35" customHeight="1">
      <c r="A356" s="123"/>
      <c r="D356" s="60"/>
    </row>
    <row r="357" spans="1:4" ht="22.35" customHeight="1">
      <c r="A357" s="123"/>
      <c r="D357" s="60"/>
    </row>
    <row r="358" spans="1:4" ht="22.35" customHeight="1">
      <c r="A358" s="123"/>
      <c r="D358" s="60"/>
    </row>
    <row r="359" spans="1:4" ht="22.35" customHeight="1">
      <c r="A359" s="123"/>
      <c r="D359" s="60"/>
    </row>
    <row r="360" spans="1:4" ht="22.35" customHeight="1">
      <c r="A360" s="123"/>
      <c r="D360" s="60"/>
    </row>
    <row r="361" spans="1:4" ht="22.35" customHeight="1">
      <c r="A361" s="123"/>
      <c r="D361" s="60"/>
    </row>
    <row r="362" spans="1:4" ht="22.35" customHeight="1">
      <c r="A362" s="123"/>
      <c r="D362" s="60"/>
    </row>
    <row r="363" spans="1:4" ht="22.35" customHeight="1">
      <c r="A363" s="123"/>
      <c r="D363" s="60"/>
    </row>
    <row r="364" spans="1:4" ht="22.35" customHeight="1">
      <c r="A364" s="123"/>
      <c r="D364" s="60"/>
    </row>
    <row r="365" spans="1:4" ht="22.35" customHeight="1">
      <c r="A365" s="123"/>
      <c r="D365" s="60"/>
    </row>
    <row r="366" spans="1:4" ht="22.35" customHeight="1">
      <c r="A366" s="123"/>
      <c r="D366" s="60"/>
    </row>
    <row r="367" spans="1:4" ht="22.35" customHeight="1">
      <c r="A367" s="123"/>
      <c r="D367" s="60"/>
    </row>
    <row r="368" spans="1:4" ht="22.35" customHeight="1">
      <c r="A368" s="123"/>
      <c r="D368" s="60"/>
    </row>
    <row r="369" spans="1:4" ht="22.35" customHeight="1">
      <c r="A369" s="123"/>
      <c r="D369" s="60"/>
    </row>
    <row r="370" spans="1:4" ht="22.35" customHeight="1">
      <c r="A370" s="123"/>
      <c r="D370" s="60"/>
    </row>
    <row r="371" spans="1:4" ht="22.35" customHeight="1">
      <c r="A371" s="123"/>
      <c r="D371" s="60"/>
    </row>
    <row r="372" spans="1:4" ht="22.35" customHeight="1">
      <c r="A372" s="123"/>
      <c r="D372" s="60"/>
    </row>
    <row r="373" spans="1:4" ht="22.35" customHeight="1">
      <c r="A373" s="123"/>
      <c r="D373" s="60"/>
    </row>
    <row r="374" spans="1:4" ht="22.35" customHeight="1">
      <c r="A374" s="123"/>
      <c r="D374" s="60"/>
    </row>
    <row r="375" spans="1:4" ht="22.35" customHeight="1">
      <c r="A375" s="123"/>
      <c r="D375" s="60"/>
    </row>
    <row r="376" spans="1:4" ht="22.35" customHeight="1">
      <c r="A376" s="123"/>
      <c r="D376" s="60"/>
    </row>
    <row r="377" spans="1:4" ht="22.35" customHeight="1">
      <c r="A377" s="123"/>
      <c r="D377" s="60"/>
    </row>
    <row r="378" spans="1:4" ht="22.35" customHeight="1">
      <c r="A378" s="123"/>
      <c r="D378" s="60"/>
    </row>
    <row r="379" spans="1:4" ht="22.35" customHeight="1">
      <c r="A379" s="123"/>
      <c r="D379" s="60"/>
    </row>
    <row r="380" spans="1:4" ht="22.35" customHeight="1">
      <c r="A380" s="123"/>
      <c r="D380" s="60"/>
    </row>
    <row r="381" spans="1:4" ht="22.35" customHeight="1">
      <c r="A381" s="123"/>
      <c r="D381" s="60"/>
    </row>
    <row r="382" spans="1:4" ht="22.35" customHeight="1">
      <c r="A382" s="123"/>
      <c r="D382" s="60"/>
    </row>
    <row r="383" spans="1:4" ht="22.35" customHeight="1">
      <c r="A383" s="123"/>
      <c r="D383" s="60"/>
    </row>
    <row r="384" spans="1:4" ht="22.35" customHeight="1">
      <c r="A384" s="123"/>
      <c r="D384" s="60"/>
    </row>
    <row r="385" spans="1:4" ht="22.35" customHeight="1">
      <c r="A385" s="123"/>
      <c r="D385" s="60"/>
    </row>
    <row r="386" spans="1:4" ht="22.35" customHeight="1">
      <c r="A386" s="123"/>
      <c r="D386" s="60"/>
    </row>
    <row r="387" spans="1:4" ht="22.35" customHeight="1">
      <c r="A387" s="123"/>
      <c r="D387" s="60"/>
    </row>
    <row r="388" spans="1:4" ht="22.35" customHeight="1">
      <c r="A388" s="123"/>
      <c r="D388" s="60"/>
    </row>
    <row r="389" spans="1:4" ht="22.35" customHeight="1">
      <c r="A389" s="123"/>
      <c r="D389" s="60"/>
    </row>
    <row r="390" spans="1:4" ht="22.35" customHeight="1">
      <c r="A390" s="123"/>
      <c r="D390" s="60"/>
    </row>
    <row r="391" spans="1:4" ht="22.35" customHeight="1">
      <c r="A391" s="123"/>
      <c r="D391" s="60"/>
    </row>
    <row r="392" spans="1:4" ht="22.35" customHeight="1">
      <c r="A392" s="123"/>
      <c r="D392" s="60"/>
    </row>
    <row r="393" spans="1:4" ht="22.35" customHeight="1">
      <c r="A393" s="123"/>
      <c r="D393" s="60"/>
    </row>
    <row r="394" spans="1:4" ht="22.35" customHeight="1">
      <c r="A394" s="123"/>
      <c r="D394" s="60"/>
    </row>
    <row r="395" spans="1:4" ht="22.35" customHeight="1">
      <c r="A395" s="123"/>
      <c r="D395" s="60"/>
    </row>
    <row r="396" spans="1:4" ht="22.35" customHeight="1">
      <c r="A396" s="123"/>
      <c r="D396" s="60"/>
    </row>
    <row r="397" spans="1:4" ht="22.35" customHeight="1">
      <c r="A397" s="123"/>
      <c r="D397" s="60"/>
    </row>
    <row r="398" spans="1:4" ht="22.35" customHeight="1">
      <c r="A398" s="123"/>
      <c r="D398" s="60"/>
    </row>
    <row r="399" spans="1:4" ht="22.35" customHeight="1">
      <c r="A399" s="123"/>
      <c r="D399" s="60"/>
    </row>
    <row r="400" spans="1:4" ht="22.35" customHeight="1">
      <c r="A400" s="123"/>
      <c r="D400" s="60"/>
    </row>
    <row r="401" spans="1:4" ht="22.35" customHeight="1">
      <c r="A401" s="123"/>
      <c r="D401" s="60"/>
    </row>
    <row r="402" spans="1:4" ht="22.35" customHeight="1">
      <c r="A402" s="123"/>
      <c r="D402" s="60"/>
    </row>
    <row r="403" spans="1:4" ht="22.35" customHeight="1">
      <c r="A403" s="123"/>
      <c r="D403" s="60"/>
    </row>
    <row r="404" spans="1:4" ht="22.35" customHeight="1">
      <c r="A404" s="123"/>
      <c r="D404" s="60"/>
    </row>
    <row r="405" spans="1:4" ht="22.35" customHeight="1">
      <c r="A405" s="123"/>
      <c r="D405" s="60"/>
    </row>
    <row r="406" spans="1:4" ht="22.35" customHeight="1">
      <c r="A406" s="123"/>
      <c r="D406" s="60"/>
    </row>
    <row r="407" spans="1:4" ht="22.35" customHeight="1">
      <c r="A407" s="123"/>
      <c r="D407" s="60"/>
    </row>
    <row r="408" spans="1:4" ht="22.35" customHeight="1">
      <c r="A408" s="123"/>
      <c r="D408" s="60"/>
    </row>
    <row r="409" spans="1:4" ht="22.35" customHeight="1">
      <c r="A409" s="123"/>
      <c r="D409" s="60"/>
    </row>
    <row r="410" spans="1:4" ht="22.35" customHeight="1">
      <c r="A410" s="123"/>
      <c r="D410" s="60"/>
    </row>
    <row r="411" spans="1:4" ht="22.35" customHeight="1">
      <c r="A411" s="123"/>
      <c r="D411" s="60"/>
    </row>
    <row r="412" spans="1:4" ht="22.35" customHeight="1">
      <c r="A412" s="123"/>
      <c r="D412" s="60"/>
    </row>
    <row r="413" spans="1:4" ht="22.35" customHeight="1">
      <c r="A413" s="123"/>
      <c r="D413" s="60"/>
    </row>
    <row r="414" spans="1:4" ht="22.35" customHeight="1">
      <c r="A414" s="123"/>
      <c r="D414" s="60"/>
    </row>
    <row r="415" spans="1:4" ht="22.35" customHeight="1">
      <c r="A415" s="123"/>
      <c r="D415" s="60"/>
    </row>
    <row r="416" spans="1:4" ht="22.35" customHeight="1">
      <c r="A416" s="123"/>
      <c r="D416" s="60"/>
    </row>
    <row r="417" spans="1:4" ht="22.35" customHeight="1">
      <c r="A417" s="123"/>
      <c r="D417" s="60"/>
    </row>
    <row r="418" spans="1:4" ht="22.35" customHeight="1">
      <c r="A418" s="123"/>
      <c r="D418" s="60"/>
    </row>
    <row r="419" spans="1:4" ht="22.35" customHeight="1">
      <c r="A419" s="123"/>
      <c r="D419" s="60"/>
    </row>
    <row r="420" spans="1:4" ht="22.35" customHeight="1">
      <c r="A420" s="123"/>
      <c r="D420" s="60"/>
    </row>
    <row r="421" spans="1:4" ht="22.35" customHeight="1">
      <c r="A421" s="123"/>
      <c r="D421" s="60"/>
    </row>
    <row r="422" spans="1:4" ht="22.35" customHeight="1">
      <c r="A422" s="123"/>
      <c r="D422" s="60"/>
    </row>
    <row r="423" spans="1:4" ht="22.35" customHeight="1">
      <c r="A423" s="123"/>
      <c r="D423" s="60"/>
    </row>
    <row r="424" spans="1:4" ht="22.35" customHeight="1">
      <c r="A424" s="123"/>
      <c r="D424" s="60"/>
    </row>
    <row r="425" spans="1:4" ht="22.35" customHeight="1">
      <c r="A425" s="123"/>
      <c r="D425" s="60"/>
    </row>
    <row r="426" spans="1:4" ht="22.35" customHeight="1">
      <c r="A426" s="123"/>
      <c r="D426" s="60"/>
    </row>
    <row r="427" spans="1:4" ht="22.35" customHeight="1">
      <c r="A427" s="123"/>
      <c r="D427" s="60"/>
    </row>
    <row r="428" spans="1:4" ht="22.35" customHeight="1">
      <c r="A428" s="123"/>
      <c r="D428" s="60"/>
    </row>
    <row r="429" spans="1:4" ht="22.35" customHeight="1">
      <c r="A429" s="123"/>
      <c r="D429" s="60"/>
    </row>
    <row r="430" spans="1:4" ht="22.35" customHeight="1">
      <c r="A430" s="123"/>
      <c r="D430" s="60"/>
    </row>
    <row r="431" spans="1:4" ht="22.35" customHeight="1">
      <c r="A431" s="123"/>
      <c r="D431" s="60"/>
    </row>
    <row r="432" spans="1:4" ht="22.35" customHeight="1">
      <c r="A432" s="123"/>
      <c r="D432" s="60"/>
    </row>
    <row r="433" spans="1:4" ht="22.35" customHeight="1">
      <c r="A433" s="123"/>
      <c r="D433" s="60"/>
    </row>
    <row r="434" spans="1:4" ht="22.35" customHeight="1">
      <c r="A434" s="123"/>
      <c r="D434" s="60"/>
    </row>
    <row r="435" spans="1:4" ht="22.35" customHeight="1">
      <c r="A435" s="123"/>
      <c r="D435" s="60"/>
    </row>
    <row r="436" spans="1:4" ht="22.35" customHeight="1">
      <c r="A436" s="123"/>
      <c r="D436" s="60"/>
    </row>
    <row r="437" spans="1:4" ht="22.35" customHeight="1">
      <c r="A437" s="123"/>
      <c r="D437" s="60"/>
    </row>
    <row r="438" spans="1:4" ht="22.35" customHeight="1">
      <c r="A438" s="123"/>
      <c r="D438" s="60"/>
    </row>
    <row r="439" spans="1:4" ht="22.35" customHeight="1">
      <c r="A439" s="123"/>
      <c r="D439" s="60"/>
    </row>
    <row r="440" spans="1:4" ht="22.35" customHeight="1">
      <c r="A440" s="123"/>
      <c r="D440" s="60"/>
    </row>
    <row r="441" spans="1:4" ht="22.35" customHeight="1">
      <c r="A441" s="123"/>
      <c r="D441" s="60"/>
    </row>
    <row r="442" spans="1:4" ht="22.35" customHeight="1">
      <c r="A442" s="123"/>
      <c r="D442" s="60"/>
    </row>
    <row r="443" spans="1:4" ht="22.35" customHeight="1">
      <c r="A443" s="123"/>
      <c r="D443" s="60"/>
    </row>
    <row r="444" spans="1:4" ht="22.35" customHeight="1">
      <c r="A444" s="123"/>
      <c r="D444" s="60"/>
    </row>
    <row r="445" spans="1:4" ht="22.35" customHeight="1">
      <c r="A445" s="123"/>
      <c r="D445" s="60"/>
    </row>
    <row r="446" spans="1:4" ht="22.35" customHeight="1">
      <c r="A446" s="123"/>
      <c r="D446" s="60"/>
    </row>
    <row r="447" spans="1:4" ht="22.35" customHeight="1">
      <c r="A447" s="123"/>
      <c r="D447" s="60"/>
    </row>
    <row r="448" spans="1:4" ht="22.35" customHeight="1">
      <c r="A448" s="123"/>
      <c r="D448" s="60"/>
    </row>
    <row r="449" spans="1:4" ht="22.35" customHeight="1">
      <c r="A449" s="123"/>
      <c r="D449" s="60"/>
    </row>
    <row r="450" spans="1:4" ht="22.35" customHeight="1">
      <c r="A450" s="123"/>
      <c r="D450" s="60"/>
    </row>
    <row r="451" spans="1:4" ht="22.35" customHeight="1">
      <c r="A451" s="123"/>
      <c r="D451" s="60"/>
    </row>
    <row r="452" spans="1:4" ht="22.35" customHeight="1">
      <c r="A452" s="123"/>
      <c r="D452" s="60"/>
    </row>
    <row r="453" spans="1:4" ht="22.35" customHeight="1">
      <c r="A453" s="123"/>
      <c r="D453" s="60"/>
    </row>
    <row r="454" spans="1:4" ht="22.35" customHeight="1">
      <c r="A454" s="123"/>
      <c r="D454" s="60"/>
    </row>
    <row r="455" spans="1:4" ht="22.35" customHeight="1">
      <c r="A455" s="123"/>
      <c r="D455" s="60"/>
    </row>
    <row r="456" spans="1:4" ht="22.35" customHeight="1">
      <c r="A456" s="123"/>
      <c r="D456" s="60"/>
    </row>
    <row r="457" spans="1:4" ht="22.35" customHeight="1">
      <c r="A457" s="123"/>
      <c r="D457" s="60"/>
    </row>
    <row r="458" spans="1:4" ht="22.35" customHeight="1">
      <c r="A458" s="123"/>
      <c r="D458" s="60"/>
    </row>
    <row r="459" spans="1:4" ht="22.35" customHeight="1">
      <c r="A459" s="123"/>
      <c r="D459" s="60"/>
    </row>
    <row r="460" spans="1:4" ht="22.35" customHeight="1">
      <c r="A460" s="123"/>
      <c r="D460" s="60"/>
    </row>
    <row r="461" spans="1:4" ht="22.35" customHeight="1">
      <c r="A461" s="123"/>
      <c r="D461" s="60"/>
    </row>
    <row r="462" spans="1:4" ht="22.35" customHeight="1">
      <c r="A462" s="123"/>
      <c r="D462" s="60"/>
    </row>
    <row r="463" spans="1:4" ht="22.35" customHeight="1">
      <c r="A463" s="123"/>
      <c r="D463" s="60"/>
    </row>
    <row r="464" spans="1:4" ht="22.35" customHeight="1">
      <c r="A464" s="123"/>
      <c r="D464" s="60"/>
    </row>
    <row r="465" spans="1:4" ht="22.35" customHeight="1">
      <c r="A465" s="123"/>
      <c r="D465" s="60"/>
    </row>
    <row r="466" spans="1:4" ht="22.35" customHeight="1">
      <c r="A466" s="123"/>
      <c r="D466" s="60"/>
    </row>
    <row r="467" spans="1:4" ht="22.35" customHeight="1">
      <c r="A467" s="123"/>
      <c r="D467" s="60"/>
    </row>
    <row r="468" spans="1:4" ht="22.35" customHeight="1">
      <c r="A468" s="123"/>
      <c r="D468" s="60"/>
    </row>
    <row r="469" spans="1:4" ht="22.35" customHeight="1">
      <c r="A469" s="123"/>
      <c r="D469" s="60"/>
    </row>
    <row r="470" spans="1:4" ht="22.35" customHeight="1">
      <c r="A470" s="123"/>
      <c r="D470" s="60"/>
    </row>
    <row r="471" spans="1:4" ht="22.35" customHeight="1">
      <c r="A471" s="123"/>
      <c r="D471" s="60"/>
    </row>
    <row r="472" spans="1:4" ht="22.35" customHeight="1">
      <c r="A472" s="123"/>
      <c r="D472" s="60"/>
    </row>
    <row r="473" spans="1:4" ht="22.35" customHeight="1">
      <c r="A473" s="123"/>
      <c r="D473" s="60"/>
    </row>
    <row r="474" spans="1:4" ht="22.35" customHeight="1">
      <c r="A474" s="123"/>
      <c r="D474" s="60"/>
    </row>
    <row r="475" spans="1:4" ht="22.35" customHeight="1">
      <c r="A475" s="123"/>
      <c r="D475" s="60"/>
    </row>
    <row r="476" spans="1:4" ht="22.35" customHeight="1">
      <c r="A476" s="123"/>
      <c r="D476" s="60"/>
    </row>
    <row r="477" spans="1:4" ht="22.35" customHeight="1">
      <c r="A477" s="123"/>
      <c r="D477" s="60"/>
    </row>
    <row r="478" spans="1:4" ht="22.35" customHeight="1">
      <c r="A478" s="123"/>
      <c r="D478" s="60"/>
    </row>
    <row r="479" spans="1:4" ht="22.35" customHeight="1">
      <c r="A479" s="123"/>
      <c r="D479" s="60"/>
    </row>
    <row r="480" spans="1:4" ht="22.35" customHeight="1">
      <c r="A480" s="123"/>
      <c r="D480" s="60"/>
    </row>
    <row r="481" spans="1:4" ht="22.35" customHeight="1">
      <c r="A481" s="123"/>
      <c r="D481" s="60"/>
    </row>
    <row r="482" spans="1:4" ht="22.35" customHeight="1">
      <c r="A482" s="123"/>
      <c r="D482" s="60"/>
    </row>
    <row r="483" spans="1:4" ht="22.35" customHeight="1">
      <c r="A483" s="123"/>
      <c r="D483" s="60"/>
    </row>
    <row r="484" spans="1:4" ht="22.35" customHeight="1">
      <c r="A484" s="123"/>
      <c r="D484" s="60"/>
    </row>
    <row r="485" spans="1:4" ht="22.35" customHeight="1">
      <c r="A485" s="123"/>
      <c r="D485" s="60"/>
    </row>
    <row r="486" spans="1:4" ht="22.35" customHeight="1">
      <c r="A486" s="123"/>
      <c r="D486" s="60"/>
    </row>
    <row r="487" spans="1:4" ht="22.35" customHeight="1">
      <c r="A487" s="123"/>
      <c r="D487" s="60"/>
    </row>
    <row r="488" spans="1:4" ht="22.35" customHeight="1">
      <c r="A488" s="123"/>
      <c r="D488" s="60"/>
    </row>
    <row r="489" spans="1:4" ht="22.35" customHeight="1">
      <c r="A489" s="123"/>
      <c r="D489" s="60"/>
    </row>
    <row r="490" spans="1:4" ht="22.35" customHeight="1">
      <c r="A490" s="123"/>
      <c r="D490" s="60"/>
    </row>
    <row r="491" spans="1:4" ht="22.35" customHeight="1">
      <c r="A491" s="123"/>
      <c r="D491" s="60"/>
    </row>
    <row r="492" spans="1:4" ht="22.35" customHeight="1">
      <c r="A492" s="123"/>
      <c r="D492" s="60"/>
    </row>
    <row r="493" spans="1:4" ht="22.35" customHeight="1">
      <c r="A493" s="123"/>
      <c r="D493" s="60"/>
    </row>
    <row r="494" spans="1:4" ht="22.35" customHeight="1">
      <c r="A494" s="123"/>
      <c r="D494" s="60"/>
    </row>
    <row r="495" spans="1:4" ht="22.35" customHeight="1">
      <c r="A495" s="123"/>
      <c r="D495" s="60"/>
    </row>
    <row r="496" spans="1:4" ht="22.35" customHeight="1">
      <c r="A496" s="123"/>
      <c r="D496" s="60"/>
    </row>
    <row r="497" spans="1:4" ht="22.35" customHeight="1">
      <c r="A497" s="123"/>
      <c r="D497" s="60"/>
    </row>
    <row r="498" spans="1:4" ht="22.35" customHeight="1">
      <c r="A498" s="123"/>
      <c r="D498" s="60"/>
    </row>
    <row r="499" spans="1:4" ht="22.35" customHeight="1">
      <c r="A499" s="123"/>
      <c r="D499" s="60"/>
    </row>
    <row r="500" spans="1:4" ht="22.35" customHeight="1">
      <c r="A500" s="123"/>
      <c r="D500" s="60"/>
    </row>
    <row r="501" spans="1:4" ht="22.35" customHeight="1">
      <c r="A501" s="123"/>
      <c r="D501" s="60"/>
    </row>
    <row r="502" spans="1:4" ht="22.35" customHeight="1">
      <c r="A502" s="123"/>
      <c r="D502" s="60"/>
    </row>
    <row r="503" spans="1:4" ht="22.35" customHeight="1">
      <c r="A503" s="123"/>
      <c r="D503" s="60"/>
    </row>
    <row r="504" spans="1:4" ht="22.35" customHeight="1">
      <c r="A504" s="123"/>
      <c r="D504" s="60"/>
    </row>
    <row r="505" spans="1:4" ht="22.35" customHeight="1">
      <c r="A505" s="123"/>
      <c r="D505" s="60"/>
    </row>
    <row r="506" spans="1:4" ht="22.35" customHeight="1">
      <c r="A506" s="123"/>
      <c r="D506" s="60"/>
    </row>
    <row r="507" spans="1:4" ht="22.35" customHeight="1">
      <c r="A507" s="123"/>
      <c r="D507" s="60"/>
    </row>
    <row r="508" spans="1:4" ht="22.35" customHeight="1">
      <c r="A508" s="123"/>
      <c r="D508" s="60"/>
    </row>
    <row r="509" spans="1:4" ht="22.35" customHeight="1">
      <c r="A509" s="123"/>
      <c r="D509" s="60"/>
    </row>
    <row r="510" spans="1:4" ht="22.35" customHeight="1">
      <c r="A510" s="123"/>
      <c r="D510" s="60"/>
    </row>
    <row r="511" spans="1:4" ht="22.35" customHeight="1">
      <c r="A511" s="123"/>
      <c r="D511" s="60"/>
    </row>
    <row r="512" spans="1:4" ht="22.35" customHeight="1">
      <c r="A512" s="123"/>
      <c r="D512" s="60"/>
    </row>
    <row r="513" spans="1:4" ht="22.35" customHeight="1">
      <c r="A513" s="123"/>
      <c r="D513" s="60"/>
    </row>
    <row r="514" spans="1:4" ht="22.35" customHeight="1">
      <c r="A514" s="123"/>
      <c r="D514" s="60"/>
    </row>
    <row r="515" spans="1:4" ht="22.35" customHeight="1">
      <c r="A515" s="123"/>
      <c r="D515" s="60"/>
    </row>
    <row r="516" spans="1:4" ht="22.35" customHeight="1">
      <c r="A516" s="123"/>
      <c r="D516" s="60"/>
    </row>
    <row r="517" spans="1:4" ht="22.35" customHeight="1">
      <c r="A517" s="123"/>
      <c r="D517" s="60"/>
    </row>
    <row r="518" spans="1:4" ht="22.35" customHeight="1">
      <c r="A518" s="123"/>
      <c r="D518" s="60"/>
    </row>
    <row r="519" spans="1:4" ht="22.35" customHeight="1">
      <c r="A519" s="123"/>
      <c r="D519" s="60"/>
    </row>
    <row r="520" spans="1:4" ht="22.35" customHeight="1">
      <c r="A520" s="123"/>
      <c r="D520" s="60"/>
    </row>
    <row r="521" spans="1:4" ht="22.35" customHeight="1">
      <c r="A521" s="123"/>
      <c r="D521" s="60"/>
    </row>
    <row r="522" spans="1:4" ht="22.35" customHeight="1">
      <c r="A522" s="123"/>
      <c r="D522" s="60"/>
    </row>
    <row r="523" spans="1:4" ht="22.35" customHeight="1">
      <c r="A523" s="123"/>
      <c r="D523" s="60"/>
    </row>
    <row r="524" spans="1:4" ht="22.35" customHeight="1">
      <c r="A524" s="123"/>
      <c r="D524" s="60"/>
    </row>
    <row r="525" spans="1:4" ht="22.35" customHeight="1">
      <c r="A525" s="123"/>
      <c r="D525" s="60"/>
    </row>
    <row r="526" spans="1:4" ht="22.35" customHeight="1">
      <c r="A526" s="123"/>
      <c r="D526" s="60"/>
    </row>
    <row r="527" spans="1:4" ht="22.35" customHeight="1">
      <c r="A527" s="123"/>
      <c r="D527" s="60"/>
    </row>
    <row r="528" spans="1:4" ht="22.35" customHeight="1">
      <c r="A528" s="123"/>
      <c r="D528" s="60"/>
    </row>
    <row r="529" spans="1:4" ht="22.35" customHeight="1">
      <c r="A529" s="123"/>
      <c r="D529" s="60"/>
    </row>
    <row r="530" spans="1:4" ht="22.35" customHeight="1">
      <c r="A530" s="123"/>
      <c r="D530" s="60"/>
    </row>
    <row r="531" spans="1:4" ht="22.35" customHeight="1">
      <c r="A531" s="123"/>
      <c r="D531" s="60"/>
    </row>
    <row r="532" spans="1:4" ht="22.35" customHeight="1">
      <c r="A532" s="123"/>
      <c r="D532" s="60"/>
    </row>
    <row r="533" spans="1:4" ht="22.35" customHeight="1">
      <c r="A533" s="123"/>
      <c r="D533" s="60"/>
    </row>
    <row r="534" spans="1:4" ht="22.35" customHeight="1">
      <c r="A534" s="123"/>
      <c r="D534" s="60"/>
    </row>
    <row r="535" spans="1:4" ht="22.35" customHeight="1">
      <c r="A535" s="123"/>
      <c r="D535" s="60"/>
    </row>
    <row r="536" spans="1:4" ht="22.35" customHeight="1">
      <c r="A536" s="123"/>
      <c r="D536" s="60"/>
    </row>
    <row r="537" spans="1:4" ht="22.35" customHeight="1">
      <c r="A537" s="123"/>
      <c r="D537" s="60"/>
    </row>
    <row r="538" spans="1:4" ht="22.35" customHeight="1">
      <c r="A538" s="123"/>
      <c r="D538" s="60"/>
    </row>
    <row r="539" spans="1:4" ht="22.35" customHeight="1">
      <c r="A539" s="123"/>
      <c r="D539" s="60"/>
    </row>
    <row r="540" spans="1:4" ht="22.35" customHeight="1">
      <c r="A540" s="123"/>
      <c r="D540" s="60"/>
    </row>
    <row r="541" spans="1:4" ht="22.35" customHeight="1">
      <c r="A541" s="123"/>
      <c r="D541" s="60"/>
    </row>
    <row r="542" spans="1:4" ht="22.35" customHeight="1">
      <c r="A542" s="123"/>
      <c r="D542" s="60"/>
    </row>
    <row r="543" spans="1:4" ht="22.35" customHeight="1">
      <c r="A543" s="123"/>
      <c r="D543" s="60"/>
    </row>
    <row r="544" spans="1:4" ht="22.35" customHeight="1">
      <c r="A544" s="123"/>
      <c r="D544" s="60"/>
    </row>
    <row r="545" spans="1:4" ht="22.35" customHeight="1">
      <c r="A545" s="123"/>
      <c r="D545" s="60"/>
    </row>
    <row r="546" spans="1:4" ht="22.35" customHeight="1">
      <c r="A546" s="123"/>
      <c r="D546" s="60"/>
    </row>
    <row r="547" spans="1:4" ht="22.35" customHeight="1">
      <c r="A547" s="123"/>
      <c r="D547" s="60"/>
    </row>
    <row r="548" spans="1:4" ht="22.35" customHeight="1">
      <c r="A548" s="123"/>
      <c r="D548" s="60"/>
    </row>
    <row r="549" spans="1:4" ht="22.35" customHeight="1">
      <c r="A549" s="123"/>
      <c r="D549" s="60"/>
    </row>
    <row r="550" spans="1:4" ht="22.35" customHeight="1">
      <c r="A550" s="123"/>
      <c r="D550" s="60"/>
    </row>
    <row r="551" spans="1:4" ht="22.35" customHeight="1">
      <c r="A551" s="123"/>
      <c r="D551" s="60"/>
    </row>
    <row r="552" spans="1:4" ht="22.35" customHeight="1">
      <c r="A552" s="123"/>
      <c r="D552" s="60"/>
    </row>
    <row r="553" spans="1:4" ht="22.35" customHeight="1">
      <c r="A553" s="123"/>
      <c r="D553" s="60"/>
    </row>
    <row r="554" spans="1:4" ht="22.35" customHeight="1">
      <c r="A554" s="123"/>
      <c r="D554" s="60"/>
    </row>
    <row r="555" spans="1:4" ht="22.35" customHeight="1">
      <c r="A555" s="123"/>
      <c r="D555" s="60"/>
    </row>
    <row r="556" spans="1:4" ht="22.35" customHeight="1">
      <c r="A556" s="123"/>
      <c r="D556" s="60"/>
    </row>
    <row r="557" spans="1:4" ht="22.35" customHeight="1">
      <c r="A557" s="123"/>
      <c r="D557" s="60"/>
    </row>
    <row r="558" spans="1:4" ht="22.35" customHeight="1">
      <c r="A558" s="123"/>
      <c r="D558" s="60"/>
    </row>
    <row r="559" spans="1:4" ht="22.35" customHeight="1">
      <c r="A559" s="123"/>
      <c r="D559" s="60"/>
    </row>
    <row r="560" spans="1:4" ht="22.35" customHeight="1">
      <c r="A560" s="123"/>
      <c r="D560" s="60"/>
    </row>
    <row r="561" spans="1:4" ht="22.35" customHeight="1">
      <c r="A561" s="123"/>
      <c r="D561" s="60"/>
    </row>
    <row r="562" spans="1:4" ht="22.35" customHeight="1">
      <c r="A562" s="123"/>
      <c r="D562" s="60"/>
    </row>
    <row r="563" spans="1:4" ht="22.35" customHeight="1">
      <c r="A563" s="123"/>
      <c r="D563" s="60"/>
    </row>
    <row r="564" spans="1:4" ht="22.35" customHeight="1">
      <c r="A564" s="123"/>
      <c r="D564" s="60"/>
    </row>
    <row r="565" spans="1:4" ht="22.35" customHeight="1">
      <c r="A565" s="123"/>
      <c r="D565" s="60"/>
    </row>
    <row r="566" spans="1:4" ht="22.35" customHeight="1">
      <c r="A566" s="123"/>
      <c r="D566" s="60"/>
    </row>
    <row r="567" spans="1:4" ht="22.35" customHeight="1">
      <c r="A567" s="123"/>
      <c r="D567" s="60"/>
    </row>
    <row r="568" spans="1:4" ht="22.35" customHeight="1">
      <c r="A568" s="123"/>
      <c r="D568" s="60"/>
    </row>
    <row r="569" spans="1:4" ht="22.35" customHeight="1">
      <c r="A569" s="123"/>
      <c r="D569" s="60"/>
    </row>
    <row r="570" spans="1:4" ht="22.35" customHeight="1">
      <c r="A570" s="123"/>
      <c r="D570" s="60"/>
    </row>
    <row r="571" spans="1:4" ht="22.35" customHeight="1">
      <c r="A571" s="123"/>
      <c r="D571" s="60"/>
    </row>
    <row r="572" spans="1:4" ht="22.35" customHeight="1">
      <c r="A572" s="123"/>
      <c r="D572" s="60"/>
    </row>
    <row r="573" spans="1:4" ht="22.35" customHeight="1">
      <c r="A573" s="123"/>
      <c r="D573" s="60"/>
    </row>
    <row r="574" spans="1:4" ht="22.35" customHeight="1">
      <c r="A574" s="123"/>
      <c r="D574" s="60"/>
    </row>
    <row r="575" spans="1:4" ht="22.35" customHeight="1">
      <c r="A575" s="123"/>
      <c r="D575" s="60"/>
    </row>
    <row r="576" spans="1:4" ht="22.35" customHeight="1">
      <c r="A576" s="123"/>
      <c r="D576" s="60"/>
    </row>
    <row r="577" spans="1:9" ht="22.35" customHeight="1">
      <c r="A577" s="123"/>
      <c r="D577" s="60"/>
    </row>
    <row r="578" spans="1:9" ht="22.35" customHeight="1">
      <c r="A578" s="123"/>
      <c r="D578" s="60"/>
    </row>
    <row r="579" spans="1:9" ht="22.35" customHeight="1">
      <c r="A579" s="123"/>
      <c r="D579" s="60"/>
    </row>
    <row r="580" spans="1:9" ht="22.35" customHeight="1">
      <c r="A580" s="123"/>
      <c r="D580" s="60"/>
    </row>
    <row r="581" spans="1:9" ht="22.35" customHeight="1">
      <c r="A581" s="123"/>
      <c r="D581" s="60"/>
    </row>
    <row r="582" spans="1:9" ht="22.35" customHeight="1">
      <c r="A582" s="123"/>
      <c r="D582" s="60"/>
    </row>
    <row r="583" spans="1:9" ht="22.35" customHeight="1">
      <c r="A583" s="123"/>
      <c r="D583" s="60"/>
    </row>
    <row r="584" spans="1:9" ht="22.35" customHeight="1">
      <c r="A584" s="123"/>
      <c r="D584" s="60"/>
    </row>
    <row r="585" spans="1:9" ht="22.35" customHeight="1">
      <c r="A585" s="123"/>
      <c r="D585" s="60"/>
    </row>
    <row r="586" spans="1:9" ht="22.35" customHeight="1">
      <c r="A586" s="123"/>
      <c r="D586" s="60"/>
    </row>
    <row r="587" spans="1:9" ht="22.35" customHeight="1">
      <c r="A587" s="123"/>
      <c r="D587" s="60"/>
    </row>
    <row r="588" spans="1:9" ht="22.35" customHeight="1">
      <c r="A588" s="123"/>
      <c r="D588" s="60"/>
    </row>
    <row r="589" spans="1:9" ht="22.35" customHeight="1">
      <c r="A589" s="123"/>
      <c r="D589" s="60"/>
    </row>
    <row r="590" spans="1:9" ht="22.35" customHeight="1">
      <c r="A590" s="53" t="s">
        <v>28</v>
      </c>
      <c r="D590" s="73"/>
      <c r="E590" s="73"/>
      <c r="F590" s="73"/>
      <c r="G590" s="73"/>
      <c r="H590" s="73"/>
      <c r="I590" s="73"/>
    </row>
    <row r="591" spans="1:9" ht="22.35" customHeight="1">
      <c r="A591" s="120" t="s">
        <v>29</v>
      </c>
      <c r="B591" s="120"/>
      <c r="C591" s="120"/>
      <c r="D591" s="73"/>
      <c r="E591" s="73"/>
      <c r="F591" s="73"/>
      <c r="G591" s="73"/>
      <c r="H591" s="73"/>
      <c r="I591" s="73"/>
    </row>
    <row r="592" spans="1:9" ht="22.35" customHeight="1">
      <c r="A592" s="120" t="s">
        <v>30</v>
      </c>
      <c r="B592" s="120"/>
      <c r="C592" s="120"/>
      <c r="D592" s="73"/>
      <c r="E592" s="73"/>
      <c r="F592" s="73"/>
      <c r="G592" s="73"/>
      <c r="H592" s="73"/>
      <c r="I592" s="73"/>
    </row>
    <row r="593" spans="1:9" ht="22.35" customHeight="1">
      <c r="A593" s="120" t="s">
        <v>31</v>
      </c>
      <c r="B593" s="120"/>
      <c r="C593" s="120"/>
      <c r="D593" s="73"/>
      <c r="E593" s="73"/>
      <c r="F593" s="73"/>
      <c r="G593" s="73"/>
      <c r="H593" s="73"/>
      <c r="I593" s="73"/>
    </row>
    <row r="594" spans="1:9" ht="22.35" customHeight="1">
      <c r="A594" s="120"/>
      <c r="B594" s="120"/>
      <c r="C594" s="120"/>
      <c r="D594" s="73"/>
      <c r="E594" s="73"/>
      <c r="F594" s="73"/>
      <c r="G594" s="73"/>
      <c r="H594" s="73"/>
      <c r="I594" s="73"/>
    </row>
    <row r="595" spans="1:9" ht="22.35" customHeight="1">
      <c r="D595" s="74">
        <v>2544</v>
      </c>
      <c r="E595" s="61"/>
      <c r="F595" s="61"/>
      <c r="G595" s="61"/>
      <c r="H595" s="61"/>
      <c r="I595" s="61"/>
    </row>
    <row r="596" spans="1:9" ht="22.35" customHeight="1">
      <c r="A596" s="124" t="s">
        <v>32</v>
      </c>
      <c r="D596" s="75"/>
      <c r="E596" s="76"/>
      <c r="F596" s="76"/>
      <c r="G596" s="76"/>
      <c r="H596" s="76"/>
      <c r="I596" s="76"/>
    </row>
    <row r="597" spans="1:9" ht="22.35" customHeight="1">
      <c r="A597" s="53" t="s">
        <v>33</v>
      </c>
      <c r="D597" s="75"/>
      <c r="E597" s="77"/>
      <c r="F597" s="77"/>
      <c r="G597" s="77"/>
      <c r="H597" s="77"/>
      <c r="I597" s="77"/>
    </row>
    <row r="598" spans="1:9" ht="22.35" customHeight="1">
      <c r="A598" s="53" t="s">
        <v>34</v>
      </c>
      <c r="D598" s="75"/>
      <c r="E598" s="77"/>
      <c r="F598" s="77"/>
      <c r="G598" s="77"/>
      <c r="H598" s="77"/>
      <c r="I598" s="77"/>
    </row>
    <row r="599" spans="1:9" ht="22.35" customHeight="1">
      <c r="A599" s="53" t="s">
        <v>35</v>
      </c>
      <c r="D599" s="75"/>
      <c r="E599" s="77"/>
      <c r="F599" s="77"/>
      <c r="G599" s="77"/>
      <c r="H599" s="77"/>
      <c r="I599" s="77"/>
    </row>
    <row r="600" spans="1:9" ht="22.35" customHeight="1">
      <c r="A600" s="53" t="s">
        <v>36</v>
      </c>
      <c r="D600" s="75"/>
      <c r="E600" s="77"/>
      <c r="F600" s="77"/>
      <c r="G600" s="77"/>
      <c r="H600" s="77"/>
      <c r="I600" s="77"/>
    </row>
    <row r="601" spans="1:9" ht="22.35" customHeight="1">
      <c r="A601" s="53" t="s">
        <v>37</v>
      </c>
      <c r="D601" s="75"/>
      <c r="E601" s="77"/>
      <c r="F601" s="77"/>
      <c r="G601" s="77"/>
      <c r="H601" s="77"/>
      <c r="I601" s="77"/>
    </row>
    <row r="602" spans="1:9" ht="22.35" customHeight="1">
      <c r="A602" s="53" t="s">
        <v>38</v>
      </c>
      <c r="D602" s="114"/>
      <c r="E602" s="77"/>
      <c r="F602" s="77"/>
      <c r="G602" s="77"/>
      <c r="H602" s="77"/>
      <c r="I602" s="77"/>
    </row>
    <row r="603" spans="1:9" ht="22.35" customHeight="1">
      <c r="A603" s="53" t="s">
        <v>39</v>
      </c>
      <c r="D603" s="60">
        <f>SUM(D598:D602)</f>
        <v>0</v>
      </c>
      <c r="E603" s="77"/>
      <c r="F603" s="77"/>
      <c r="G603" s="77"/>
      <c r="H603" s="77"/>
      <c r="I603" s="77"/>
    </row>
    <row r="604" spans="1:9" ht="22.35" customHeight="1">
      <c r="A604" s="53" t="s">
        <v>40</v>
      </c>
      <c r="D604" s="56"/>
      <c r="E604" s="77"/>
      <c r="F604" s="77"/>
      <c r="G604" s="77"/>
      <c r="H604" s="77"/>
      <c r="I604" s="77"/>
    </row>
    <row r="605" spans="1:9" ht="22.35" customHeight="1">
      <c r="A605" s="53" t="s">
        <v>41</v>
      </c>
      <c r="D605" s="56">
        <f>SUM(D603:D604)</f>
        <v>0</v>
      </c>
      <c r="E605" s="77"/>
      <c r="F605" s="77"/>
      <c r="G605" s="77"/>
      <c r="H605" s="77"/>
      <c r="I605" s="77"/>
    </row>
    <row r="606" spans="1:9" ht="22.35" customHeight="1">
      <c r="A606" s="124" t="s">
        <v>42</v>
      </c>
      <c r="D606" s="75"/>
      <c r="E606" s="76"/>
      <c r="F606" s="76"/>
      <c r="G606" s="76"/>
      <c r="H606" s="76"/>
      <c r="I606" s="76"/>
    </row>
    <row r="607" spans="1:9" ht="22.35" customHeight="1">
      <c r="A607" s="125" t="s">
        <v>43</v>
      </c>
      <c r="D607" s="75"/>
      <c r="E607" s="76"/>
      <c r="F607" s="76"/>
      <c r="G607" s="76"/>
      <c r="H607" s="76"/>
      <c r="I607" s="76"/>
    </row>
    <row r="608" spans="1:9" ht="22.35" customHeight="1">
      <c r="A608" s="125" t="s">
        <v>44</v>
      </c>
      <c r="D608" s="75"/>
      <c r="E608" s="76"/>
      <c r="F608" s="76"/>
      <c r="G608" s="76"/>
      <c r="H608" s="76"/>
      <c r="I608" s="76"/>
    </row>
    <row r="609" spans="1:9" ht="22.35" customHeight="1">
      <c r="A609" s="125" t="s">
        <v>45</v>
      </c>
      <c r="D609" s="75"/>
      <c r="E609" s="76"/>
      <c r="F609" s="76"/>
      <c r="G609" s="76"/>
      <c r="H609" s="76"/>
      <c r="I609" s="76"/>
    </row>
    <row r="610" spans="1:9" ht="22.35" customHeight="1">
      <c r="A610" s="125" t="s">
        <v>46</v>
      </c>
      <c r="D610" s="75"/>
      <c r="E610" s="76"/>
      <c r="F610" s="76"/>
      <c r="G610" s="76"/>
      <c r="H610" s="76"/>
      <c r="I610" s="76"/>
    </row>
    <row r="611" spans="1:9" ht="22.35" customHeight="1">
      <c r="A611" s="125" t="s">
        <v>47</v>
      </c>
      <c r="D611" s="75"/>
      <c r="E611" s="76"/>
      <c r="F611" s="76"/>
      <c r="G611" s="76"/>
      <c r="H611" s="76"/>
      <c r="I611" s="76"/>
    </row>
    <row r="612" spans="1:9" ht="22.35" customHeight="1">
      <c r="A612" s="125" t="s">
        <v>48</v>
      </c>
      <c r="D612" s="57"/>
      <c r="E612" s="76"/>
      <c r="F612" s="76"/>
      <c r="G612" s="76"/>
      <c r="H612" s="76"/>
      <c r="I612" s="76"/>
    </row>
    <row r="613" spans="1:9" ht="22.35" customHeight="1">
      <c r="A613" s="124" t="s">
        <v>49</v>
      </c>
      <c r="D613" s="56">
        <f>SUM(D609:D612)</f>
        <v>0</v>
      </c>
      <c r="E613" s="77"/>
      <c r="F613" s="77"/>
      <c r="G613" s="77"/>
      <c r="H613" s="77"/>
      <c r="I613" s="77"/>
    </row>
    <row r="614" spans="1:9" ht="22.35" customHeight="1" thickBot="1">
      <c r="A614" s="124" t="s">
        <v>50</v>
      </c>
      <c r="D614" s="78">
        <f>SUM(D605+D613)</f>
        <v>0</v>
      </c>
      <c r="E614" s="77"/>
      <c r="F614" s="77"/>
      <c r="G614" s="77"/>
      <c r="H614" s="77"/>
      <c r="I614" s="77"/>
    </row>
    <row r="615" spans="1:9" ht="22.35" customHeight="1" thickTop="1">
      <c r="D615" s="75" t="e">
        <f>D614-#REF!</f>
        <v>#REF!</v>
      </c>
      <c r="E615" s="77"/>
      <c r="F615" s="77"/>
      <c r="G615" s="77"/>
      <c r="H615" s="77"/>
      <c r="I615" s="77"/>
    </row>
    <row r="616" spans="1:9" ht="22.35" customHeight="1">
      <c r="A616" s="53" t="s">
        <v>28</v>
      </c>
      <c r="D616" s="76"/>
      <c r="E616" s="76"/>
      <c r="F616" s="76"/>
      <c r="G616" s="76"/>
      <c r="H616" s="76"/>
      <c r="I616" s="76"/>
    </row>
    <row r="617" spans="1:9" ht="22.35" customHeight="1">
      <c r="D617" s="76"/>
      <c r="E617" s="76"/>
      <c r="F617" s="76"/>
      <c r="G617" s="76"/>
      <c r="H617" s="76"/>
      <c r="I617" s="76"/>
    </row>
    <row r="618" spans="1:9" ht="22.35" customHeight="1">
      <c r="A618" s="126"/>
      <c r="B618" s="126"/>
      <c r="D618" s="76"/>
      <c r="E618" s="76"/>
      <c r="F618" s="76"/>
      <c r="G618" s="76"/>
      <c r="H618" s="76"/>
      <c r="I618" s="76"/>
    </row>
    <row r="619" spans="1:9" ht="22.35" customHeight="1">
      <c r="E619" s="76"/>
      <c r="F619" s="76"/>
      <c r="G619" s="76"/>
      <c r="H619" s="76"/>
      <c r="I619" s="76"/>
    </row>
    <row r="620" spans="1:9" ht="22.35" customHeight="1">
      <c r="E620" s="76"/>
      <c r="F620" s="76"/>
      <c r="G620" s="76"/>
      <c r="H620" s="76"/>
      <c r="I620" s="76"/>
    </row>
    <row r="621" spans="1:9" ht="22.35" customHeight="1">
      <c r="A621" s="126"/>
      <c r="B621" s="126"/>
      <c r="D621" s="73"/>
      <c r="E621" s="76"/>
      <c r="F621" s="76"/>
      <c r="G621" s="76"/>
      <c r="H621" s="76"/>
      <c r="I621" s="76"/>
    </row>
    <row r="622" spans="1:9" ht="22.35" customHeight="1">
      <c r="A622" s="120" t="s">
        <v>29</v>
      </c>
      <c r="B622" s="120"/>
      <c r="C622" s="120"/>
      <c r="D622" s="73"/>
      <c r="E622" s="73"/>
      <c r="F622" s="73"/>
      <c r="G622" s="73"/>
      <c r="H622" s="73"/>
      <c r="I622" s="73"/>
    </row>
    <row r="623" spans="1:9" ht="22.35" customHeight="1">
      <c r="A623" s="120" t="s">
        <v>51</v>
      </c>
      <c r="B623" s="120"/>
      <c r="C623" s="120"/>
      <c r="D623" s="73"/>
      <c r="E623" s="73"/>
      <c r="F623" s="73"/>
      <c r="G623" s="73"/>
      <c r="H623" s="73"/>
      <c r="I623" s="73"/>
    </row>
    <row r="624" spans="1:9" ht="22.35" customHeight="1">
      <c r="A624" s="120" t="s">
        <v>52</v>
      </c>
      <c r="B624" s="120"/>
      <c r="C624" s="120"/>
      <c r="D624" s="73"/>
      <c r="E624" s="73"/>
      <c r="F624" s="73"/>
      <c r="G624" s="73"/>
      <c r="H624" s="73"/>
      <c r="I624" s="73"/>
    </row>
    <row r="625" spans="1:9" ht="22.35" customHeight="1">
      <c r="A625" s="120"/>
      <c r="B625" s="120"/>
      <c r="C625" s="120"/>
      <c r="D625" s="73"/>
      <c r="E625" s="73"/>
      <c r="F625" s="73"/>
      <c r="G625" s="73"/>
      <c r="H625" s="73"/>
      <c r="I625" s="73"/>
    </row>
    <row r="626" spans="1:9" ht="22.35" customHeight="1">
      <c r="D626" s="74">
        <v>2544</v>
      </c>
      <c r="E626" s="61"/>
      <c r="F626" s="61"/>
      <c r="G626" s="61"/>
      <c r="H626" s="61"/>
      <c r="I626" s="61"/>
    </row>
    <row r="627" spans="1:9" ht="22.35" customHeight="1">
      <c r="A627" s="53" t="s">
        <v>53</v>
      </c>
      <c r="D627" s="61"/>
      <c r="E627" s="61"/>
      <c r="F627" s="61"/>
      <c r="G627" s="61"/>
      <c r="H627" s="61"/>
      <c r="I627" s="61"/>
    </row>
    <row r="628" spans="1:9" ht="22.35" customHeight="1">
      <c r="A628" s="53" t="s">
        <v>54</v>
      </c>
      <c r="D628" s="60"/>
      <c r="E628" s="60"/>
      <c r="F628" s="60"/>
      <c r="G628" s="60"/>
      <c r="H628" s="60"/>
      <c r="I628" s="60"/>
    </row>
    <row r="629" spans="1:9" ht="22.35" customHeight="1">
      <c r="A629" s="53" t="s">
        <v>55</v>
      </c>
      <c r="D629" s="56"/>
      <c r="E629" s="61"/>
      <c r="F629" s="61"/>
      <c r="G629" s="61"/>
      <c r="H629" s="61"/>
      <c r="I629" s="61"/>
    </row>
    <row r="630" spans="1:9" ht="22.35" customHeight="1">
      <c r="A630" s="53" t="s">
        <v>56</v>
      </c>
      <c r="D630" s="56">
        <f>SUM(D628:D629)</f>
        <v>0</v>
      </c>
      <c r="E630" s="61"/>
      <c r="F630" s="61"/>
      <c r="G630" s="61"/>
      <c r="H630" s="61"/>
      <c r="I630" s="61"/>
    </row>
    <row r="631" spans="1:9" ht="22.35" customHeight="1">
      <c r="A631" s="53" t="s">
        <v>57</v>
      </c>
      <c r="D631" s="60"/>
    </row>
    <row r="632" spans="1:9" ht="22.35" customHeight="1">
      <c r="A632" s="53" t="s">
        <v>58</v>
      </c>
      <c r="D632" s="60"/>
    </row>
    <row r="633" spans="1:9" ht="22.35" customHeight="1">
      <c r="A633" s="53" t="s">
        <v>59</v>
      </c>
      <c r="D633" s="60"/>
    </row>
    <row r="634" spans="1:9" ht="22.35" customHeight="1">
      <c r="A634" s="53" t="s">
        <v>60</v>
      </c>
      <c r="D634" s="60"/>
    </row>
    <row r="635" spans="1:9" ht="22.35" customHeight="1">
      <c r="A635" s="53" t="s">
        <v>61</v>
      </c>
      <c r="D635" s="60"/>
    </row>
    <row r="636" spans="1:9" ht="22.35" customHeight="1">
      <c r="A636" s="53" t="s">
        <v>62</v>
      </c>
      <c r="D636" s="79">
        <f>SUM(D632:D635)</f>
        <v>0</v>
      </c>
    </row>
    <row r="637" spans="1:9" ht="22.35" customHeight="1">
      <c r="A637" s="53" t="s">
        <v>63</v>
      </c>
      <c r="D637" s="60">
        <f>D630-D636</f>
        <v>0</v>
      </c>
    </row>
    <row r="638" spans="1:9" ht="22.35" customHeight="1">
      <c r="A638" s="53" t="s">
        <v>64</v>
      </c>
      <c r="D638" s="60"/>
    </row>
    <row r="639" spans="1:9" ht="22.35" customHeight="1">
      <c r="A639" s="53" t="s">
        <v>65</v>
      </c>
      <c r="D639" s="114" t="s">
        <v>66</v>
      </c>
    </row>
    <row r="640" spans="1:9" ht="22.35" customHeight="1" thickBot="1">
      <c r="A640" s="53" t="s">
        <v>67</v>
      </c>
      <c r="D640" s="80">
        <f>SUM(D637:D639)</f>
        <v>0</v>
      </c>
    </row>
    <row r="641" spans="1:9" ht="22.35" customHeight="1" thickTop="1">
      <c r="D641" s="60"/>
    </row>
    <row r="642" spans="1:9" ht="22.35" customHeight="1">
      <c r="A642" s="53" t="s">
        <v>68</v>
      </c>
      <c r="D642" s="60"/>
    </row>
    <row r="643" spans="1:9" ht="22.35" customHeight="1" thickBot="1">
      <c r="A643" s="53" t="s">
        <v>69</v>
      </c>
      <c r="D643" s="78">
        <f>D637/800000</f>
        <v>0</v>
      </c>
    </row>
    <row r="644" spans="1:9" ht="22.35" customHeight="1" thickTop="1">
      <c r="D644" s="60"/>
    </row>
    <row r="645" spans="1:9" ht="22.35" customHeight="1">
      <c r="D645" s="60"/>
    </row>
    <row r="646" spans="1:9" ht="22.35" customHeight="1">
      <c r="A646" s="53" t="s">
        <v>28</v>
      </c>
      <c r="D646" s="60"/>
    </row>
    <row r="647" spans="1:9" ht="22.35" customHeight="1">
      <c r="D647" s="60"/>
      <c r="E647" s="60"/>
      <c r="F647" s="60"/>
      <c r="G647" s="60"/>
      <c r="H647" s="60"/>
      <c r="I647" s="60"/>
    </row>
    <row r="648" spans="1:9" ht="22.35" customHeight="1">
      <c r="D648" s="60"/>
      <c r="E648" s="60"/>
      <c r="F648" s="60"/>
      <c r="G648" s="60"/>
      <c r="H648" s="60"/>
      <c r="I648" s="60"/>
    </row>
    <row r="649" spans="1:9" ht="22.35" customHeight="1">
      <c r="D649" s="60"/>
      <c r="E649" s="60"/>
      <c r="F649" s="60"/>
      <c r="G649" s="60"/>
      <c r="H649" s="60"/>
      <c r="I649" s="60"/>
    </row>
    <row r="650" spans="1:9" ht="22.35" customHeight="1">
      <c r="D650" s="60"/>
      <c r="E650" s="60"/>
      <c r="F650" s="60"/>
      <c r="G650" s="60"/>
      <c r="H650" s="60"/>
      <c r="I650" s="60"/>
    </row>
    <row r="651" spans="1:9" ht="22.35" customHeight="1">
      <c r="D651" s="60"/>
      <c r="E651" s="60"/>
      <c r="F651" s="60"/>
      <c r="G651" s="60"/>
      <c r="H651" s="60"/>
      <c r="I651" s="60"/>
    </row>
    <row r="652" spans="1:9" ht="22.35" customHeight="1">
      <c r="D652" s="60"/>
      <c r="E652" s="60"/>
      <c r="F652" s="60"/>
      <c r="G652" s="60"/>
      <c r="H652" s="60"/>
      <c r="I652" s="60"/>
    </row>
    <row r="653" spans="1:9" ht="22.35" customHeight="1">
      <c r="D653" s="60"/>
      <c r="E653" s="60"/>
      <c r="F653" s="60"/>
      <c r="G653" s="60"/>
      <c r="H653" s="60"/>
      <c r="I653" s="60"/>
    </row>
    <row r="654" spans="1:9" ht="22.35" customHeight="1">
      <c r="D654" s="60"/>
      <c r="E654" s="60"/>
      <c r="F654" s="60"/>
      <c r="G654" s="60"/>
      <c r="H654" s="60"/>
      <c r="I654" s="60"/>
    </row>
    <row r="655" spans="1:9" ht="22.35" customHeight="1">
      <c r="D655" s="60"/>
      <c r="E655" s="60"/>
      <c r="F655" s="60"/>
      <c r="G655" s="60"/>
      <c r="H655" s="60"/>
      <c r="I655" s="60"/>
    </row>
    <row r="656" spans="1:9" ht="22.35" customHeight="1">
      <c r="D656" s="60"/>
      <c r="E656" s="60"/>
      <c r="F656" s="60"/>
      <c r="G656" s="60"/>
      <c r="H656" s="60"/>
      <c r="I656" s="60"/>
    </row>
    <row r="657" spans="4:9" ht="22.35" customHeight="1">
      <c r="D657" s="60"/>
      <c r="E657" s="60"/>
      <c r="F657" s="60"/>
      <c r="G657" s="60"/>
      <c r="H657" s="60"/>
      <c r="I657" s="60"/>
    </row>
    <row r="658" spans="4:9" ht="22.35" customHeight="1">
      <c r="D658" s="60"/>
      <c r="E658" s="60"/>
      <c r="F658" s="60"/>
      <c r="G658" s="60"/>
      <c r="H658" s="60"/>
      <c r="I658" s="60"/>
    </row>
    <row r="659" spans="4:9" ht="22.35" customHeight="1">
      <c r="D659" s="60"/>
      <c r="E659" s="60"/>
      <c r="F659" s="60"/>
      <c r="G659" s="60"/>
      <c r="H659" s="60"/>
      <c r="I659" s="60"/>
    </row>
    <row r="660" spans="4:9" ht="22.35" customHeight="1">
      <c r="D660" s="60"/>
      <c r="E660" s="60"/>
      <c r="F660" s="60"/>
      <c r="G660" s="60"/>
      <c r="H660" s="60"/>
      <c r="I660" s="60"/>
    </row>
    <row r="661" spans="4:9" ht="22.35" customHeight="1">
      <c r="D661" s="60"/>
      <c r="E661" s="60"/>
      <c r="F661" s="60"/>
      <c r="G661" s="60"/>
      <c r="H661" s="60"/>
      <c r="I661" s="60"/>
    </row>
    <row r="662" spans="4:9" ht="22.35" customHeight="1">
      <c r="D662" s="60"/>
      <c r="E662" s="60"/>
      <c r="F662" s="60"/>
      <c r="G662" s="60"/>
      <c r="H662" s="60"/>
      <c r="I662" s="60"/>
    </row>
    <row r="663" spans="4:9" ht="22.35" customHeight="1">
      <c r="D663" s="60"/>
      <c r="E663" s="60"/>
      <c r="F663" s="60"/>
      <c r="G663" s="60"/>
      <c r="H663" s="60"/>
      <c r="I663" s="60"/>
    </row>
    <row r="664" spans="4:9" ht="22.35" customHeight="1">
      <c r="D664" s="60"/>
      <c r="E664" s="60"/>
      <c r="F664" s="60"/>
      <c r="G664" s="60"/>
      <c r="H664" s="60"/>
      <c r="I664" s="60"/>
    </row>
    <row r="665" spans="4:9" ht="22.35" customHeight="1">
      <c r="D665" s="60"/>
      <c r="E665" s="60"/>
      <c r="F665" s="60"/>
      <c r="G665" s="60"/>
      <c r="H665" s="60"/>
      <c r="I665" s="60"/>
    </row>
    <row r="666" spans="4:9" ht="22.35" customHeight="1">
      <c r="D666" s="60"/>
      <c r="E666" s="60"/>
      <c r="F666" s="60"/>
      <c r="G666" s="60"/>
      <c r="H666" s="60"/>
      <c r="I666" s="60"/>
    </row>
    <row r="667" spans="4:9" ht="22.35" customHeight="1">
      <c r="D667" s="60"/>
      <c r="E667" s="60"/>
      <c r="F667" s="60"/>
      <c r="G667" s="60"/>
      <c r="H667" s="60"/>
      <c r="I667" s="60"/>
    </row>
    <row r="668" spans="4:9" ht="22.35" customHeight="1">
      <c r="D668" s="60"/>
      <c r="E668" s="60"/>
      <c r="F668" s="60"/>
      <c r="G668" s="60"/>
      <c r="H668" s="60"/>
      <c r="I668" s="60"/>
    </row>
    <row r="669" spans="4:9" ht="22.35" customHeight="1">
      <c r="D669" s="60"/>
      <c r="E669" s="60"/>
      <c r="F669" s="60"/>
      <c r="G669" s="60"/>
      <c r="H669" s="60"/>
      <c r="I669" s="60"/>
    </row>
    <row r="670" spans="4:9" ht="22.35" customHeight="1">
      <c r="D670" s="60"/>
      <c r="E670" s="60"/>
      <c r="F670" s="60"/>
      <c r="G670" s="60"/>
      <c r="H670" s="60"/>
      <c r="I670" s="60"/>
    </row>
    <row r="671" spans="4:9" ht="22.35" customHeight="1">
      <c r="D671" s="60"/>
      <c r="E671" s="60"/>
      <c r="F671" s="60"/>
      <c r="G671" s="60"/>
      <c r="H671" s="60"/>
      <c r="I671" s="60"/>
    </row>
    <row r="672" spans="4:9" ht="22.35" customHeight="1">
      <c r="D672" s="60"/>
      <c r="E672" s="60"/>
      <c r="F672" s="60"/>
      <c r="G672" s="60"/>
      <c r="H672" s="60"/>
      <c r="I672" s="60"/>
    </row>
    <row r="673" spans="4:9" ht="22.35" customHeight="1">
      <c r="D673" s="60"/>
      <c r="E673" s="60"/>
      <c r="F673" s="60"/>
      <c r="G673" s="60"/>
      <c r="H673" s="60"/>
      <c r="I673" s="60"/>
    </row>
    <row r="674" spans="4:9" ht="22.35" customHeight="1">
      <c r="D674" s="60"/>
      <c r="E674" s="60"/>
      <c r="F674" s="60"/>
      <c r="G674" s="60"/>
      <c r="H674" s="60"/>
      <c r="I674" s="60"/>
    </row>
    <row r="675" spans="4:9" ht="22.35" customHeight="1">
      <c r="D675" s="60"/>
      <c r="E675" s="60"/>
      <c r="F675" s="60"/>
      <c r="G675" s="60"/>
      <c r="H675" s="60"/>
      <c r="I675" s="60"/>
    </row>
    <row r="676" spans="4:9" ht="22.35" customHeight="1">
      <c r="D676" s="60"/>
      <c r="E676" s="60"/>
      <c r="F676" s="60"/>
      <c r="G676" s="60"/>
      <c r="H676" s="60"/>
      <c r="I676" s="60"/>
    </row>
    <row r="679" spans="4:9" ht="22.35" customHeight="1">
      <c r="E679" s="60"/>
      <c r="F679" s="60"/>
      <c r="G679" s="60"/>
      <c r="H679" s="60"/>
      <c r="I679" s="60"/>
    </row>
    <row r="680" spans="4:9" ht="22.35" customHeight="1">
      <c r="E680" s="60"/>
      <c r="F680" s="60"/>
      <c r="G680" s="60"/>
      <c r="H680" s="60"/>
      <c r="I680" s="60"/>
    </row>
    <row r="681" spans="4:9" ht="22.35" customHeight="1">
      <c r="E681" s="60"/>
      <c r="F681" s="60"/>
      <c r="G681" s="60"/>
      <c r="H681" s="60"/>
      <c r="I681" s="60"/>
    </row>
    <row r="748" spans="1:4" ht="22.35" customHeight="1">
      <c r="A748" s="123"/>
      <c r="B748" s="123"/>
      <c r="C748" s="123"/>
      <c r="D748" s="60"/>
    </row>
    <row r="749" spans="1:4" ht="22.35" customHeight="1">
      <c r="A749" s="123"/>
      <c r="B749" s="123"/>
      <c r="C749" s="123"/>
      <c r="D749" s="60"/>
    </row>
    <row r="750" spans="1:4" ht="22.35" customHeight="1">
      <c r="A750" s="123"/>
      <c r="B750" s="123"/>
      <c r="C750" s="123"/>
      <c r="D750" s="60"/>
    </row>
    <row r="751" spans="1:4" ht="22.35" customHeight="1">
      <c r="A751" s="123"/>
      <c r="B751" s="123"/>
      <c r="C751" s="123"/>
      <c r="D751" s="60"/>
    </row>
    <row r="752" spans="1:4" ht="22.35" customHeight="1">
      <c r="A752" s="123"/>
      <c r="B752" s="123"/>
      <c r="C752" s="123"/>
      <c r="D752" s="60"/>
    </row>
    <row r="759" spans="1:15" s="123" customFormat="1" ht="22.35" customHeight="1">
      <c r="A759" s="53"/>
      <c r="B759" s="53"/>
      <c r="C759" s="53"/>
      <c r="D759" s="63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</row>
    <row r="760" spans="1:15" s="123" customFormat="1" ht="22.35" customHeight="1">
      <c r="A760" s="53"/>
      <c r="B760" s="53"/>
      <c r="C760" s="53"/>
      <c r="D760" s="63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</row>
    <row r="761" spans="1:15" s="123" customFormat="1" ht="22.35" customHeight="1">
      <c r="A761" s="53"/>
      <c r="B761" s="53"/>
      <c r="C761" s="53"/>
      <c r="D761" s="63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</row>
    <row r="762" spans="1:15" s="123" customFormat="1" ht="22.35" customHeight="1">
      <c r="A762" s="53"/>
      <c r="B762" s="53"/>
      <c r="C762" s="53"/>
      <c r="D762" s="63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</row>
    <row r="763" spans="1:15" s="123" customFormat="1" ht="22.35" customHeight="1">
      <c r="A763" s="53"/>
      <c r="B763" s="53"/>
      <c r="C763" s="53"/>
      <c r="D763" s="63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</row>
  </sheetData>
  <mergeCells count="2">
    <mergeCell ref="D5:N5"/>
    <mergeCell ref="H6:J6"/>
  </mergeCells>
  <pageMargins left="0.70866141732283472" right="0.51181102362204722" top="0.74803149606299213" bottom="0.74803149606299213" header="0.31496062992125984" footer="0.31496062992125984"/>
  <pageSetup paperSize="9" scale="75" firstPageNumber="8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0.39997558519241921"/>
    <pageSetUpPr fitToPage="1"/>
  </sheetPr>
  <dimension ref="A1:S86"/>
  <sheetViews>
    <sheetView view="pageBreakPreview" topLeftCell="A66" zoomScaleNormal="100" zoomScaleSheetLayoutView="100" workbookViewId="0">
      <selection activeCell="I87" sqref="I87"/>
    </sheetView>
  </sheetViews>
  <sheetFormatPr defaultColWidth="12.77734375" defaultRowHeight="21" customHeight="1"/>
  <cols>
    <col min="1" max="1" width="11.21875" style="2" customWidth="1"/>
    <col min="2" max="2" width="14.44140625" style="2" customWidth="1"/>
    <col min="3" max="3" width="31.88671875" style="2" customWidth="1"/>
    <col min="4" max="4" width="1.44140625" style="2" customWidth="1"/>
    <col min="5" max="5" width="16.21875" style="3" customWidth="1"/>
    <col min="6" max="6" width="1.21875" style="3" customWidth="1"/>
    <col min="7" max="7" width="16.21875" style="3" customWidth="1"/>
    <col min="8" max="8" width="1.21875" style="3" customWidth="1"/>
    <col min="9" max="9" width="16.21875" style="13" customWidth="1"/>
    <col min="10" max="10" width="1.21875" style="3" customWidth="1"/>
    <col min="11" max="11" width="16.21875" style="13" customWidth="1"/>
    <col min="12" max="16384" width="12.77734375" style="2"/>
  </cols>
  <sheetData>
    <row r="1" spans="1:11" s="11" customFormat="1" ht="21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36" t="s">
        <v>162</v>
      </c>
    </row>
    <row r="2" spans="1:11" s="11" customFormat="1" ht="21" customHeight="1">
      <c r="A2" s="1" t="s">
        <v>100</v>
      </c>
      <c r="B2" s="1"/>
      <c r="C2" s="1"/>
      <c r="D2" s="1"/>
      <c r="E2" s="1"/>
      <c r="F2" s="1"/>
      <c r="G2" s="1"/>
      <c r="H2" s="1"/>
      <c r="I2" s="1"/>
      <c r="J2" s="1"/>
      <c r="K2" s="136" t="s">
        <v>163</v>
      </c>
    </row>
    <row r="3" spans="1:11" s="11" customFormat="1" ht="21" customHeight="1">
      <c r="A3" s="1" t="s">
        <v>195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14"/>
      <c r="B4" s="14"/>
      <c r="C4" s="14"/>
      <c r="D4" s="14"/>
      <c r="E4" s="36"/>
      <c r="F4" s="36"/>
      <c r="G4" s="36"/>
      <c r="H4" s="36"/>
      <c r="I4" s="146"/>
      <c r="J4" s="36"/>
      <c r="K4" s="58" t="str">
        <f>BS!M3</f>
        <v>(Unit: Thousand Baht)</v>
      </c>
    </row>
    <row r="5" spans="1:11" ht="21" customHeight="1">
      <c r="A5" s="14"/>
      <c r="B5" s="14"/>
      <c r="C5" s="14"/>
      <c r="D5" s="14"/>
      <c r="E5" s="172" t="s">
        <v>129</v>
      </c>
      <c r="F5" s="172"/>
      <c r="G5" s="172"/>
      <c r="H5" s="2"/>
      <c r="I5" s="173" t="s">
        <v>130</v>
      </c>
      <c r="J5" s="173"/>
      <c r="K5" s="173"/>
    </row>
    <row r="6" spans="1:11" ht="21" customHeight="1">
      <c r="A6" s="14"/>
      <c r="B6" s="14"/>
      <c r="C6" s="14"/>
      <c r="D6" s="14"/>
      <c r="E6" s="37">
        <v>2022</v>
      </c>
      <c r="F6" s="38"/>
      <c r="G6" s="37">
        <v>2021</v>
      </c>
      <c r="H6" s="38"/>
      <c r="I6" s="37">
        <v>2022</v>
      </c>
      <c r="J6" s="38"/>
      <c r="K6" s="37">
        <v>2021</v>
      </c>
    </row>
    <row r="7" spans="1:11" ht="21" customHeight="1">
      <c r="A7" s="24" t="s">
        <v>6</v>
      </c>
      <c r="B7" s="14"/>
      <c r="C7" s="14"/>
      <c r="D7" s="14"/>
      <c r="E7" s="38"/>
      <c r="F7" s="38"/>
      <c r="G7" s="38"/>
      <c r="H7" s="38"/>
      <c r="I7" s="49"/>
      <c r="J7" s="38"/>
      <c r="K7" s="49"/>
    </row>
    <row r="8" spans="1:11" ht="21" customHeight="1">
      <c r="A8" s="13" t="s">
        <v>244</v>
      </c>
      <c r="B8" s="14"/>
      <c r="C8" s="14"/>
      <c r="D8" s="14"/>
      <c r="E8" s="91">
        <v>23156</v>
      </c>
      <c r="F8" s="16"/>
      <c r="G8" s="91">
        <v>110843</v>
      </c>
      <c r="H8" s="9"/>
      <c r="I8" s="91">
        <v>22800</v>
      </c>
      <c r="J8" s="9"/>
      <c r="K8" s="91">
        <v>110941</v>
      </c>
    </row>
    <row r="9" spans="1:11" ht="21" customHeight="1">
      <c r="A9" s="12" t="s">
        <v>110</v>
      </c>
      <c r="B9" s="15"/>
      <c r="C9" s="15"/>
      <c r="D9" s="14"/>
      <c r="E9" s="2"/>
      <c r="F9" s="2"/>
      <c r="G9" s="91"/>
      <c r="H9" s="2"/>
      <c r="I9" s="2"/>
      <c r="J9" s="2"/>
      <c r="K9" s="91"/>
    </row>
    <row r="10" spans="1:11" s="96" customFormat="1" ht="21" customHeight="1">
      <c r="A10" s="13" t="s">
        <v>144</v>
      </c>
      <c r="C10" s="13"/>
      <c r="D10" s="13"/>
      <c r="E10" s="17">
        <v>-632</v>
      </c>
      <c r="F10" s="16"/>
      <c r="G10" s="18">
        <v>-2508</v>
      </c>
      <c r="H10" s="16"/>
      <c r="I10" s="91">
        <v>-5349</v>
      </c>
      <c r="J10" s="17"/>
      <c r="K10" s="91">
        <v>-7549</v>
      </c>
    </row>
    <row r="11" spans="1:11" ht="21" customHeight="1">
      <c r="A11" s="13" t="s">
        <v>143</v>
      </c>
      <c r="B11" s="14"/>
      <c r="C11" s="14"/>
      <c r="D11" s="14"/>
      <c r="E11" s="91">
        <v>3289</v>
      </c>
      <c r="F11" s="89"/>
      <c r="G11" s="91">
        <v>1889</v>
      </c>
      <c r="H11" s="89"/>
      <c r="I11" s="112">
        <v>2635</v>
      </c>
      <c r="J11" s="18"/>
      <c r="K11" s="112">
        <v>1600</v>
      </c>
    </row>
    <row r="12" spans="1:11" ht="21" customHeight="1">
      <c r="A12" s="13" t="s">
        <v>234</v>
      </c>
      <c r="B12" s="14"/>
      <c r="C12" s="14"/>
      <c r="D12" s="14"/>
      <c r="E12" s="91">
        <v>2500</v>
      </c>
      <c r="F12" s="89"/>
      <c r="G12" s="91">
        <v>0</v>
      </c>
      <c r="H12" s="89"/>
      <c r="I12" s="112">
        <v>0</v>
      </c>
      <c r="J12" s="18"/>
      <c r="K12" s="112">
        <v>0</v>
      </c>
    </row>
    <row r="13" spans="1:11" ht="21" customHeight="1">
      <c r="A13" s="13" t="s">
        <v>245</v>
      </c>
      <c r="B13" s="15"/>
      <c r="C13" s="15"/>
      <c r="D13" s="14"/>
      <c r="E13" s="81">
        <v>-66413</v>
      </c>
      <c r="F13" s="16"/>
      <c r="G13" s="91">
        <v>-10907</v>
      </c>
      <c r="H13" s="16"/>
      <c r="I13" s="91">
        <v>-49705</v>
      </c>
      <c r="J13" s="17"/>
      <c r="K13" s="91">
        <v>6872</v>
      </c>
    </row>
    <row r="14" spans="1:11" ht="21" customHeight="1">
      <c r="A14" s="13" t="s">
        <v>135</v>
      </c>
      <c r="B14" s="14"/>
      <c r="C14" s="14"/>
      <c r="D14" s="14"/>
      <c r="E14" s="81">
        <v>11071</v>
      </c>
      <c r="F14" s="16"/>
      <c r="G14" s="91">
        <v>11219</v>
      </c>
      <c r="H14" s="16"/>
      <c r="I14" s="91">
        <v>11071</v>
      </c>
      <c r="J14" s="17"/>
      <c r="K14" s="91">
        <v>16090</v>
      </c>
    </row>
    <row r="15" spans="1:11" ht="21" customHeight="1">
      <c r="A15" s="13" t="s">
        <v>246</v>
      </c>
      <c r="B15" s="15"/>
      <c r="C15" s="15"/>
      <c r="D15" s="14"/>
      <c r="E15" s="81">
        <v>-3728</v>
      </c>
      <c r="F15" s="16"/>
      <c r="G15" s="91">
        <v>-1656</v>
      </c>
      <c r="H15" s="16"/>
      <c r="I15" s="91">
        <v>-3330</v>
      </c>
      <c r="J15" s="17"/>
      <c r="K15" s="91">
        <v>-24</v>
      </c>
    </row>
    <row r="16" spans="1:11" ht="19.8">
      <c r="A16" s="13" t="s">
        <v>240</v>
      </c>
      <c r="B16" s="15"/>
      <c r="C16" s="15"/>
      <c r="D16" s="14"/>
      <c r="E16" s="81">
        <v>6682</v>
      </c>
      <c r="F16" s="16"/>
      <c r="G16" s="91">
        <v>0</v>
      </c>
      <c r="H16" s="16"/>
      <c r="I16" s="91">
        <v>6682</v>
      </c>
      <c r="J16" s="17"/>
      <c r="K16" s="91">
        <v>0</v>
      </c>
    </row>
    <row r="17" spans="1:11" ht="19.8">
      <c r="A17" s="13" t="s">
        <v>221</v>
      </c>
      <c r="B17" s="15"/>
      <c r="C17" s="15"/>
      <c r="D17" s="14"/>
      <c r="E17" s="81">
        <v>-241</v>
      </c>
      <c r="F17" s="16"/>
      <c r="G17" s="91">
        <v>6862</v>
      </c>
      <c r="H17" s="16"/>
      <c r="I17" s="91">
        <v>0</v>
      </c>
      <c r="J17" s="17"/>
      <c r="K17" s="91">
        <v>0</v>
      </c>
    </row>
    <row r="18" spans="1:11" ht="19.8">
      <c r="A18" s="13" t="s">
        <v>247</v>
      </c>
      <c r="B18" s="15"/>
      <c r="C18" s="15"/>
      <c r="D18" s="14"/>
      <c r="E18" s="81">
        <v>-36648</v>
      </c>
      <c r="F18" s="16"/>
      <c r="G18" s="91">
        <f>29661-30000</f>
        <v>-339</v>
      </c>
      <c r="H18" s="16"/>
      <c r="I18" s="91">
        <v>5488</v>
      </c>
      <c r="J18" s="9"/>
      <c r="K18" s="91">
        <v>5742</v>
      </c>
    </row>
    <row r="19" spans="1:11" ht="21" customHeight="1">
      <c r="A19" s="13" t="s">
        <v>136</v>
      </c>
      <c r="B19" s="15"/>
      <c r="C19" s="15"/>
      <c r="D19" s="14"/>
      <c r="E19" s="81">
        <v>49988</v>
      </c>
      <c r="F19" s="16"/>
      <c r="G19" s="91">
        <v>-87</v>
      </c>
      <c r="H19" s="16"/>
      <c r="I19" s="91">
        <v>49921</v>
      </c>
      <c r="J19" s="9"/>
      <c r="K19" s="91">
        <v>-105</v>
      </c>
    </row>
    <row r="20" spans="1:11" ht="21" customHeight="1">
      <c r="A20" s="13" t="s">
        <v>222</v>
      </c>
      <c r="B20" s="15"/>
      <c r="C20" s="15"/>
      <c r="D20" s="14"/>
      <c r="E20" s="81">
        <v>1044</v>
      </c>
      <c r="F20" s="16"/>
      <c r="G20" s="91">
        <v>312</v>
      </c>
      <c r="H20" s="16"/>
      <c r="I20" s="91">
        <v>0</v>
      </c>
      <c r="J20" s="9"/>
      <c r="K20" s="91">
        <v>0</v>
      </c>
    </row>
    <row r="21" spans="1:11" ht="21" customHeight="1">
      <c r="A21" s="13" t="s">
        <v>23</v>
      </c>
      <c r="B21" s="14"/>
      <c r="E21" s="17">
        <v>3221</v>
      </c>
      <c r="F21" s="16"/>
      <c r="G21" s="18">
        <v>2560</v>
      </c>
      <c r="H21" s="16"/>
      <c r="I21" s="91">
        <v>1027</v>
      </c>
      <c r="J21" s="17"/>
      <c r="K21" s="91">
        <v>1094</v>
      </c>
    </row>
    <row r="22" spans="1:11" ht="21" customHeight="1">
      <c r="A22" s="13" t="s">
        <v>70</v>
      </c>
      <c r="B22" s="14"/>
      <c r="C22" s="14"/>
      <c r="D22" s="14"/>
      <c r="E22" s="17">
        <v>1180</v>
      </c>
      <c r="F22" s="16"/>
      <c r="G22" s="18">
        <v>449</v>
      </c>
      <c r="H22" s="46"/>
      <c r="I22" s="91">
        <v>186</v>
      </c>
      <c r="J22" s="17"/>
      <c r="K22" s="91">
        <v>186</v>
      </c>
    </row>
    <row r="23" spans="1:11" ht="21" customHeight="1">
      <c r="A23" s="13" t="s">
        <v>125</v>
      </c>
      <c r="B23" s="15"/>
      <c r="C23" s="15"/>
      <c r="D23" s="14"/>
      <c r="E23" s="17">
        <v>3447</v>
      </c>
      <c r="F23" s="16"/>
      <c r="G23" s="18">
        <v>3426</v>
      </c>
      <c r="H23" s="46"/>
      <c r="I23" s="91">
        <v>0</v>
      </c>
      <c r="J23" s="17"/>
      <c r="K23" s="91">
        <v>0</v>
      </c>
    </row>
    <row r="24" spans="1:11" ht="19.8">
      <c r="A24" s="13" t="s">
        <v>198</v>
      </c>
      <c r="B24" s="14"/>
      <c r="C24" s="14"/>
      <c r="D24" s="14"/>
      <c r="E24" s="17">
        <v>0</v>
      </c>
      <c r="F24" s="16"/>
      <c r="G24" s="18">
        <v>-6233</v>
      </c>
      <c r="H24" s="17"/>
      <c r="I24" s="91">
        <v>0</v>
      </c>
      <c r="J24" s="17"/>
      <c r="K24" s="91">
        <v>-7268</v>
      </c>
    </row>
    <row r="25" spans="1:11" ht="19.8">
      <c r="A25" s="13" t="s">
        <v>199</v>
      </c>
      <c r="B25" s="14"/>
      <c r="C25" s="14"/>
      <c r="D25" s="14"/>
      <c r="E25" s="17">
        <v>0</v>
      </c>
      <c r="F25" s="16"/>
      <c r="G25" s="18">
        <v>-2710</v>
      </c>
      <c r="H25" s="17"/>
      <c r="I25" s="91">
        <v>0</v>
      </c>
      <c r="J25" s="17"/>
      <c r="K25" s="91">
        <v>-2710</v>
      </c>
    </row>
    <row r="26" spans="1:11" ht="19.8">
      <c r="A26" s="13" t="s">
        <v>223</v>
      </c>
      <c r="B26" s="14"/>
      <c r="C26" s="14"/>
      <c r="D26" s="14"/>
      <c r="E26" s="17">
        <v>0</v>
      </c>
      <c r="F26" s="16"/>
      <c r="G26" s="18">
        <v>-2682</v>
      </c>
      <c r="H26" s="17"/>
      <c r="I26" s="18">
        <v>0</v>
      </c>
      <c r="J26" s="17"/>
      <c r="K26" s="91">
        <v>-2682</v>
      </c>
    </row>
    <row r="27" spans="1:11" ht="19.8">
      <c r="A27" s="13" t="s">
        <v>224</v>
      </c>
      <c r="B27" s="14"/>
      <c r="C27" s="14"/>
      <c r="D27" s="14"/>
      <c r="E27" s="17">
        <v>-25663</v>
      </c>
      <c r="F27" s="16"/>
      <c r="G27" s="17">
        <v>0</v>
      </c>
      <c r="H27" s="17"/>
      <c r="I27" s="17">
        <v>-25663</v>
      </c>
      <c r="J27" s="17"/>
      <c r="K27" s="18">
        <v>0</v>
      </c>
    </row>
    <row r="28" spans="1:11" ht="19.8">
      <c r="A28" s="13" t="s">
        <v>200</v>
      </c>
      <c r="B28" s="14"/>
      <c r="C28" s="14"/>
      <c r="D28" s="14"/>
      <c r="E28" s="17">
        <v>0</v>
      </c>
      <c r="F28" s="16"/>
      <c r="G28" s="18">
        <v>-283</v>
      </c>
      <c r="H28" s="17"/>
      <c r="I28" s="91">
        <v>0</v>
      </c>
      <c r="J28" s="17"/>
      <c r="K28" s="91">
        <v>0</v>
      </c>
    </row>
    <row r="29" spans="1:11" ht="19.8">
      <c r="A29" s="13" t="s">
        <v>172</v>
      </c>
      <c r="B29" s="14"/>
      <c r="C29" s="14"/>
      <c r="D29" s="14"/>
      <c r="E29" s="17">
        <v>0</v>
      </c>
      <c r="F29" s="16"/>
      <c r="G29" s="18">
        <v>120</v>
      </c>
      <c r="H29" s="17"/>
      <c r="I29" s="91">
        <v>0</v>
      </c>
      <c r="J29" s="17"/>
      <c r="K29" s="91">
        <v>0</v>
      </c>
    </row>
    <row r="30" spans="1:11" ht="19.8">
      <c r="A30" s="13" t="s">
        <v>201</v>
      </c>
      <c r="B30" s="14"/>
      <c r="C30" s="14"/>
      <c r="D30" s="14"/>
      <c r="E30" s="17">
        <v>0</v>
      </c>
      <c r="F30" s="16"/>
      <c r="G30" s="18">
        <v>-1076</v>
      </c>
      <c r="H30" s="17"/>
      <c r="I30" s="91">
        <v>0</v>
      </c>
      <c r="J30" s="17"/>
      <c r="K30" s="91">
        <v>0</v>
      </c>
    </row>
    <row r="31" spans="1:11" ht="19.8">
      <c r="A31" s="13" t="s">
        <v>202</v>
      </c>
      <c r="B31" s="14"/>
      <c r="C31" s="14"/>
      <c r="D31" s="14"/>
      <c r="E31" s="17">
        <v>0</v>
      </c>
      <c r="F31" s="16"/>
      <c r="G31" s="18">
        <v>-99294</v>
      </c>
      <c r="H31" s="16"/>
      <c r="I31" s="18">
        <v>0</v>
      </c>
      <c r="J31" s="16"/>
      <c r="K31" s="91">
        <v>-99294</v>
      </c>
    </row>
    <row r="32" spans="1:11" ht="21" customHeight="1">
      <c r="A32" s="13" t="s">
        <v>248</v>
      </c>
      <c r="B32" s="13"/>
      <c r="C32" s="14"/>
      <c r="D32" s="14"/>
      <c r="E32" s="132">
        <v>-47</v>
      </c>
      <c r="F32" s="16"/>
      <c r="G32" s="132">
        <v>29</v>
      </c>
      <c r="H32" s="16"/>
      <c r="I32" s="132">
        <v>-47</v>
      </c>
      <c r="J32" s="17"/>
      <c r="K32" s="113">
        <v>53</v>
      </c>
    </row>
    <row r="33" spans="1:11" ht="21" customHeight="1">
      <c r="A33" s="20" t="s">
        <v>127</v>
      </c>
      <c r="E33" s="17">
        <f>SUM(E8:E32)</f>
        <v>-27794</v>
      </c>
      <c r="F33" s="16"/>
      <c r="G33" s="104">
        <f>SUM(G8:G32)</f>
        <v>9934</v>
      </c>
      <c r="H33" s="17"/>
      <c r="I33" s="17">
        <f>SUM(I8:I32)</f>
        <v>15716</v>
      </c>
      <c r="J33" s="17"/>
      <c r="K33" s="104">
        <f>SUM(K8:K32)</f>
        <v>22946</v>
      </c>
    </row>
    <row r="34" spans="1:11" ht="21" customHeight="1">
      <c r="A34" s="20" t="s">
        <v>121</v>
      </c>
      <c r="E34" s="17"/>
      <c r="F34" s="16"/>
      <c r="G34" s="17"/>
      <c r="H34" s="17"/>
      <c r="I34" s="17"/>
      <c r="J34" s="17"/>
      <c r="K34" s="17"/>
    </row>
    <row r="35" spans="1:11" ht="21" customHeight="1">
      <c r="A35" s="13" t="s">
        <v>102</v>
      </c>
      <c r="B35" s="14"/>
      <c r="C35" s="14"/>
      <c r="D35" s="14"/>
      <c r="E35" s="91">
        <v>632</v>
      </c>
      <c r="F35" s="16"/>
      <c r="G35" s="91">
        <v>8048</v>
      </c>
      <c r="H35" s="16"/>
      <c r="I35" s="91">
        <v>585</v>
      </c>
      <c r="J35" s="9"/>
      <c r="K35" s="91">
        <v>2720</v>
      </c>
    </row>
    <row r="36" spans="1:11" ht="21" customHeight="1">
      <c r="A36" s="13" t="s">
        <v>116</v>
      </c>
      <c r="B36" s="14"/>
      <c r="C36" s="14"/>
      <c r="D36" s="14"/>
      <c r="E36" s="91">
        <v>-258</v>
      </c>
      <c r="F36" s="16"/>
      <c r="G36" s="91">
        <v>-1365</v>
      </c>
      <c r="H36" s="16"/>
      <c r="I36" s="91">
        <v>-19</v>
      </c>
      <c r="J36" s="9"/>
      <c r="K36" s="17">
        <v>-713</v>
      </c>
    </row>
    <row r="37" spans="1:11" ht="21" customHeight="1">
      <c r="A37" s="13" t="s">
        <v>117</v>
      </c>
      <c r="B37" s="14"/>
      <c r="C37" s="14"/>
      <c r="D37" s="14"/>
      <c r="E37" s="91">
        <v>-3005</v>
      </c>
      <c r="F37" s="16"/>
      <c r="G37" s="91">
        <v>-35</v>
      </c>
      <c r="H37" s="16"/>
      <c r="I37" s="91">
        <v>-329</v>
      </c>
      <c r="J37" s="9"/>
      <c r="K37" s="91">
        <v>-119</v>
      </c>
    </row>
    <row r="38" spans="1:11" ht="21" customHeight="1">
      <c r="A38" s="21" t="s">
        <v>122</v>
      </c>
      <c r="B38" s="14"/>
      <c r="C38" s="14"/>
      <c r="D38" s="14"/>
      <c r="E38" s="82">
        <f>SUM(E33:E37)</f>
        <v>-30425</v>
      </c>
      <c r="F38" s="26"/>
      <c r="G38" s="82">
        <f>SUM(G33:G37)</f>
        <v>16582</v>
      </c>
      <c r="H38" s="27"/>
      <c r="I38" s="82">
        <f>SUM(I33:I37)</f>
        <v>15953</v>
      </c>
      <c r="J38" s="27"/>
      <c r="K38" s="82">
        <f>SUM(K33:K37)</f>
        <v>24834</v>
      </c>
    </row>
    <row r="39" spans="1:11" ht="21" customHeight="1">
      <c r="A39" s="1" t="s">
        <v>96</v>
      </c>
      <c r="B39" s="14"/>
      <c r="C39" s="14"/>
      <c r="D39" s="14"/>
      <c r="E39" s="17"/>
      <c r="F39" s="16"/>
      <c r="G39" s="17"/>
      <c r="H39" s="16"/>
      <c r="I39" s="81"/>
      <c r="J39" s="17"/>
      <c r="K39" s="136" t="s">
        <v>162</v>
      </c>
    </row>
    <row r="40" spans="1:11" ht="21" customHeight="1">
      <c r="A40" s="179" t="s">
        <v>106</v>
      </c>
      <c r="B40" s="179"/>
      <c r="C40" s="179"/>
      <c r="D40" s="14"/>
      <c r="E40" s="17"/>
      <c r="F40" s="16"/>
      <c r="G40" s="17"/>
      <c r="H40" s="16"/>
      <c r="I40" s="81"/>
      <c r="J40" s="17"/>
      <c r="K40" s="136" t="s">
        <v>163</v>
      </c>
    </row>
    <row r="41" spans="1:11" ht="21" customHeight="1">
      <c r="A41" s="179" t="str">
        <f>A3</f>
        <v>FOR THE NINE - MONTH PERIOD ENDED SEPTEMBER 30, 2022</v>
      </c>
      <c r="B41" s="179"/>
      <c r="C41" s="179"/>
      <c r="D41" s="179"/>
      <c r="E41" s="179"/>
      <c r="F41" s="16"/>
      <c r="G41" s="17"/>
      <c r="H41" s="16"/>
      <c r="I41" s="81"/>
      <c r="J41" s="17"/>
      <c r="K41" s="17"/>
    </row>
    <row r="42" spans="1:11" ht="21" customHeight="1">
      <c r="A42" s="14"/>
      <c r="B42" s="14"/>
      <c r="C42" s="14"/>
      <c r="D42" s="14"/>
      <c r="E42" s="36"/>
      <c r="F42" s="36"/>
      <c r="G42" s="36"/>
      <c r="H42" s="36"/>
      <c r="I42" s="146"/>
      <c r="J42" s="36"/>
      <c r="K42" s="58" t="str">
        <f>K4</f>
        <v>(Unit: Thousand Baht)</v>
      </c>
    </row>
    <row r="43" spans="1:11" ht="21" customHeight="1">
      <c r="A43" s="14"/>
      <c r="B43" s="14"/>
      <c r="C43" s="14"/>
      <c r="D43" s="14"/>
      <c r="E43" s="172" t="str">
        <f>E5</f>
        <v xml:space="preserve">Consolidated financial statements </v>
      </c>
      <c r="F43" s="172"/>
      <c r="G43" s="172"/>
      <c r="H43" s="2"/>
      <c r="I43" s="173" t="str">
        <f>I5</f>
        <v>Separate financial statements</v>
      </c>
      <c r="J43" s="173"/>
      <c r="K43" s="173"/>
    </row>
    <row r="44" spans="1:11" ht="21" customHeight="1">
      <c r="A44" s="14"/>
      <c r="B44" s="14"/>
      <c r="C44" s="14"/>
      <c r="D44" s="14"/>
      <c r="E44" s="37">
        <v>2022</v>
      </c>
      <c r="F44" s="38"/>
      <c r="G44" s="37">
        <v>2021</v>
      </c>
      <c r="H44" s="38"/>
      <c r="I44" s="37">
        <v>2022</v>
      </c>
      <c r="J44" s="38"/>
      <c r="K44" s="37">
        <v>2021</v>
      </c>
    </row>
    <row r="45" spans="1:11" ht="21" customHeight="1">
      <c r="A45" s="24"/>
      <c r="B45" s="14"/>
      <c r="C45" s="14"/>
      <c r="D45" s="14"/>
      <c r="E45" s="25"/>
      <c r="F45" s="26"/>
      <c r="G45" s="25"/>
      <c r="H45" s="27"/>
      <c r="I45" s="25"/>
      <c r="J45" s="27"/>
      <c r="K45" s="25"/>
    </row>
    <row r="46" spans="1:11" ht="21" customHeight="1">
      <c r="A46" s="24" t="s">
        <v>7</v>
      </c>
      <c r="B46" s="14"/>
      <c r="C46" s="14"/>
      <c r="D46" s="14"/>
      <c r="E46" s="38"/>
      <c r="F46" s="38"/>
      <c r="G46" s="38"/>
      <c r="H46" s="38"/>
      <c r="I46" s="49"/>
      <c r="J46" s="38"/>
      <c r="K46" s="49"/>
    </row>
    <row r="47" spans="1:11" ht="21" customHeight="1">
      <c r="A47" s="13" t="s">
        <v>225</v>
      </c>
      <c r="B47" s="14"/>
      <c r="C47" s="14"/>
      <c r="D47" s="14"/>
      <c r="E47" s="17">
        <v>1158</v>
      </c>
      <c r="F47" s="83"/>
      <c r="G47" s="91">
        <v>-9</v>
      </c>
      <c r="H47" s="17"/>
      <c r="I47" s="91">
        <v>0</v>
      </c>
      <c r="J47" s="17"/>
      <c r="K47" s="91">
        <v>0</v>
      </c>
    </row>
    <row r="48" spans="1:11" ht="21" customHeight="1">
      <c r="A48" s="2" t="s">
        <v>108</v>
      </c>
      <c r="B48" s="14"/>
      <c r="C48" s="14"/>
      <c r="D48" s="14"/>
      <c r="E48" s="17">
        <v>-35848</v>
      </c>
      <c r="F48" s="83"/>
      <c r="G48" s="18">
        <v>0</v>
      </c>
      <c r="H48" s="17"/>
      <c r="I48" s="91">
        <v>0</v>
      </c>
      <c r="J48" s="17"/>
      <c r="K48" s="91">
        <v>-600</v>
      </c>
    </row>
    <row r="49" spans="1:12" ht="21" customHeight="1">
      <c r="A49" s="2" t="s">
        <v>232</v>
      </c>
      <c r="B49" s="14"/>
      <c r="C49" s="14"/>
      <c r="D49" s="14"/>
      <c r="E49" s="17">
        <v>-2500</v>
      </c>
      <c r="F49" s="83"/>
      <c r="G49" s="18">
        <v>0</v>
      </c>
      <c r="H49" s="17"/>
      <c r="I49" s="91">
        <v>0</v>
      </c>
      <c r="J49" s="17"/>
      <c r="K49" s="91">
        <v>0</v>
      </c>
    </row>
    <row r="50" spans="1:12" ht="21" customHeight="1">
      <c r="A50" s="180" t="s">
        <v>173</v>
      </c>
      <c r="B50" s="180"/>
      <c r="C50" s="180"/>
      <c r="D50" s="14"/>
      <c r="E50" s="17">
        <v>50000</v>
      </c>
      <c r="F50" s="83"/>
      <c r="G50" s="18">
        <v>0</v>
      </c>
      <c r="H50" s="17"/>
      <c r="I50" s="91">
        <v>50000</v>
      </c>
      <c r="J50" s="17"/>
      <c r="K50" s="91">
        <v>0</v>
      </c>
    </row>
    <row r="51" spans="1:12" ht="21" customHeight="1">
      <c r="A51" s="2" t="s">
        <v>137</v>
      </c>
      <c r="B51" s="14"/>
      <c r="C51" s="14"/>
      <c r="D51" s="14"/>
      <c r="E51" s="17">
        <v>0</v>
      </c>
      <c r="F51" s="83"/>
      <c r="G51" s="18">
        <v>0</v>
      </c>
      <c r="H51" s="17"/>
      <c r="I51" s="91">
        <v>-42950</v>
      </c>
      <c r="J51" s="17"/>
      <c r="K51" s="135">
        <v>-35000</v>
      </c>
    </row>
    <row r="52" spans="1:12" ht="21" customHeight="1">
      <c r="A52" s="13" t="s">
        <v>103</v>
      </c>
      <c r="B52" s="14"/>
      <c r="C52" s="14"/>
      <c r="D52" s="14"/>
      <c r="E52" s="17">
        <v>0</v>
      </c>
      <c r="F52" s="84"/>
      <c r="G52" s="18">
        <v>5033</v>
      </c>
      <c r="H52" s="17"/>
      <c r="I52" s="91">
        <v>0</v>
      </c>
      <c r="J52" s="17"/>
      <c r="K52" s="91">
        <v>5033</v>
      </c>
    </row>
    <row r="53" spans="1:12" ht="21" customHeight="1">
      <c r="A53" s="177" t="s">
        <v>104</v>
      </c>
      <c r="B53" s="177"/>
      <c r="C53" s="177"/>
      <c r="D53" s="14"/>
      <c r="E53" s="17">
        <v>-1815</v>
      </c>
      <c r="F53" s="85"/>
      <c r="G53" s="18">
        <v>-33985</v>
      </c>
      <c r="H53" s="17"/>
      <c r="I53" s="18">
        <v>-118</v>
      </c>
      <c r="J53" s="17"/>
      <c r="K53" s="112">
        <v>-25</v>
      </c>
    </row>
    <row r="54" spans="1:12" ht="21" customHeight="1">
      <c r="A54" s="13" t="s">
        <v>126</v>
      </c>
      <c r="B54" s="14"/>
      <c r="C54" s="14"/>
      <c r="D54" s="14"/>
      <c r="E54" s="17">
        <v>-31</v>
      </c>
      <c r="F54" s="85"/>
      <c r="G54" s="18">
        <v>-11</v>
      </c>
      <c r="H54" s="17"/>
      <c r="I54" s="18">
        <v>-31</v>
      </c>
      <c r="J54" s="17"/>
      <c r="K54" s="18">
        <v>0</v>
      </c>
    </row>
    <row r="55" spans="1:12" ht="21" customHeight="1">
      <c r="A55" s="2" t="s">
        <v>140</v>
      </c>
      <c r="B55" s="14"/>
      <c r="C55" s="14"/>
      <c r="D55" s="14"/>
      <c r="E55" s="17">
        <v>0</v>
      </c>
      <c r="F55" s="85"/>
      <c r="G55" s="18">
        <v>0</v>
      </c>
      <c r="H55" s="17"/>
      <c r="I55" s="18">
        <v>37200</v>
      </c>
      <c r="J55" s="17"/>
      <c r="K55" s="91">
        <v>4500</v>
      </c>
    </row>
    <row r="56" spans="1:12" ht="19.8">
      <c r="A56" s="2" t="s">
        <v>141</v>
      </c>
      <c r="B56" s="14"/>
      <c r="C56" s="14"/>
      <c r="D56" s="14"/>
      <c r="E56" s="17">
        <v>0</v>
      </c>
      <c r="F56" s="85"/>
      <c r="G56" s="18">
        <v>0</v>
      </c>
      <c r="H56" s="17"/>
      <c r="I56" s="18">
        <v>-87298</v>
      </c>
      <c r="J56" s="17"/>
      <c r="K56" s="135">
        <v>-8300</v>
      </c>
    </row>
    <row r="57" spans="1:12" ht="19.8">
      <c r="A57" s="2" t="s">
        <v>142</v>
      </c>
      <c r="B57" s="14"/>
      <c r="C57" s="14"/>
      <c r="D57" s="14"/>
      <c r="E57" s="17">
        <v>0</v>
      </c>
      <c r="F57" s="85"/>
      <c r="G57" s="18">
        <v>4500</v>
      </c>
      <c r="H57" s="17"/>
      <c r="I57" s="18">
        <v>0</v>
      </c>
      <c r="J57" s="17"/>
      <c r="K57" s="18">
        <v>4500</v>
      </c>
    </row>
    <row r="58" spans="1:12" ht="19.8">
      <c r="A58" s="2" t="s">
        <v>128</v>
      </c>
      <c r="B58" s="14"/>
      <c r="C58" s="14"/>
      <c r="D58" s="14"/>
      <c r="E58" s="17">
        <v>0</v>
      </c>
      <c r="F58" s="85"/>
      <c r="G58" s="18">
        <v>10000</v>
      </c>
      <c r="H58" s="17"/>
      <c r="I58" s="18">
        <v>0</v>
      </c>
      <c r="J58" s="17"/>
      <c r="K58" s="18">
        <v>0</v>
      </c>
    </row>
    <row r="59" spans="1:12" ht="19.8" hidden="1">
      <c r="A59" s="2" t="s">
        <v>138</v>
      </c>
      <c r="B59" s="14"/>
      <c r="C59" s="14"/>
      <c r="D59" s="14"/>
      <c r="E59" s="17"/>
      <c r="F59" s="85"/>
      <c r="G59" s="18">
        <v>0</v>
      </c>
      <c r="H59" s="17"/>
      <c r="I59" s="18">
        <v>0</v>
      </c>
      <c r="J59" s="17"/>
      <c r="K59" s="18">
        <v>0</v>
      </c>
    </row>
    <row r="60" spans="1:12" ht="21" customHeight="1">
      <c r="A60" s="13" t="s">
        <v>131</v>
      </c>
      <c r="B60" s="14"/>
      <c r="C60" s="14"/>
      <c r="D60" s="14"/>
      <c r="E60" s="17">
        <v>0</v>
      </c>
      <c r="F60" s="85"/>
      <c r="G60" s="18">
        <v>4200</v>
      </c>
      <c r="H60" s="17"/>
      <c r="I60" s="18">
        <v>0</v>
      </c>
      <c r="J60" s="17"/>
      <c r="K60" s="18">
        <v>4200</v>
      </c>
    </row>
    <row r="61" spans="1:12" ht="21" customHeight="1">
      <c r="A61" s="22" t="s">
        <v>105</v>
      </c>
      <c r="B61" s="14"/>
      <c r="C61" s="14"/>
      <c r="D61" s="14"/>
      <c r="E61" s="82">
        <f>SUM(E47:E60)</f>
        <v>10964</v>
      </c>
      <c r="F61" s="86"/>
      <c r="G61" s="82">
        <f>SUM(G47:G60)</f>
        <v>-10272</v>
      </c>
      <c r="H61" s="27"/>
      <c r="I61" s="82">
        <f>SUM(I47:I60)</f>
        <v>-43197</v>
      </c>
      <c r="J61" s="27"/>
      <c r="K61" s="82">
        <f>SUM(K47:K60)</f>
        <v>-25692</v>
      </c>
      <c r="L61" s="23"/>
    </row>
    <row r="63" spans="1:12" ht="20.399999999999999">
      <c r="A63" s="24" t="s">
        <v>8</v>
      </c>
      <c r="B63" s="14"/>
      <c r="C63" s="14"/>
      <c r="D63" s="14"/>
      <c r="E63" s="17"/>
      <c r="F63" s="16"/>
      <c r="G63" s="17"/>
      <c r="H63" s="9"/>
      <c r="I63" s="17"/>
      <c r="J63" s="9"/>
      <c r="K63" s="17"/>
    </row>
    <row r="64" spans="1:12" ht="19.8" hidden="1">
      <c r="A64" s="2" t="s">
        <v>155</v>
      </c>
      <c r="B64" s="14"/>
      <c r="C64" s="14"/>
      <c r="D64" s="14"/>
      <c r="E64" s="17"/>
      <c r="F64" s="16"/>
      <c r="G64" s="17">
        <v>0</v>
      </c>
      <c r="H64" s="9"/>
      <c r="I64" s="17">
        <v>0</v>
      </c>
      <c r="J64" s="9"/>
      <c r="K64" s="17">
        <v>0</v>
      </c>
    </row>
    <row r="65" spans="1:19" ht="19.8">
      <c r="A65" s="2" t="s">
        <v>249</v>
      </c>
      <c r="B65" s="14"/>
      <c r="D65" s="14"/>
      <c r="E65" s="17">
        <v>33719</v>
      </c>
      <c r="F65" s="16"/>
      <c r="G65" s="18">
        <v>64669</v>
      </c>
      <c r="H65" s="9"/>
      <c r="I65" s="91">
        <v>35998</v>
      </c>
      <c r="J65" s="9"/>
      <c r="K65" s="18">
        <v>60950</v>
      </c>
    </row>
    <row r="66" spans="1:19" ht="19.8">
      <c r="A66" s="2" t="s">
        <v>140</v>
      </c>
      <c r="B66" s="14"/>
      <c r="D66" s="14"/>
      <c r="E66" s="17">
        <v>0</v>
      </c>
      <c r="F66" s="16"/>
      <c r="G66" s="18">
        <v>0</v>
      </c>
      <c r="H66" s="9"/>
      <c r="I66" s="91">
        <v>0</v>
      </c>
      <c r="J66" s="9"/>
      <c r="K66" s="18">
        <v>1700</v>
      </c>
    </row>
    <row r="67" spans="1:19" ht="21" customHeight="1">
      <c r="A67" s="2" t="s">
        <v>204</v>
      </c>
      <c r="B67" s="14"/>
      <c r="C67" s="14"/>
      <c r="D67" s="14"/>
      <c r="E67" s="17">
        <v>-9500</v>
      </c>
      <c r="F67" s="16"/>
      <c r="G67" s="18">
        <v>-40650</v>
      </c>
      <c r="H67" s="9"/>
      <c r="I67" s="18">
        <v>-9500</v>
      </c>
      <c r="J67" s="9"/>
      <c r="K67" s="18">
        <v>-39000</v>
      </c>
    </row>
    <row r="68" spans="1:19" ht="21" customHeight="1">
      <c r="A68" s="2" t="s">
        <v>132</v>
      </c>
      <c r="B68" s="14"/>
      <c r="C68" s="14"/>
      <c r="D68" s="14"/>
      <c r="E68" s="17">
        <v>0</v>
      </c>
      <c r="F68" s="16"/>
      <c r="G68" s="18">
        <v>-20000</v>
      </c>
      <c r="H68" s="9"/>
      <c r="I68" s="18">
        <v>0</v>
      </c>
      <c r="J68" s="9"/>
      <c r="K68" s="91">
        <v>-20000</v>
      </c>
    </row>
    <row r="69" spans="1:19" ht="21" customHeight="1">
      <c r="A69" s="2" t="s">
        <v>118</v>
      </c>
      <c r="B69" s="14"/>
      <c r="C69" s="14"/>
      <c r="D69" s="14"/>
      <c r="E69" s="18">
        <v>-511</v>
      </c>
      <c r="F69" s="16"/>
      <c r="G69" s="19">
        <v>-2564</v>
      </c>
      <c r="H69" s="16"/>
      <c r="I69" s="91">
        <v>-415</v>
      </c>
      <c r="J69" s="9"/>
      <c r="K69" s="91">
        <v>-393</v>
      </c>
    </row>
    <row r="70" spans="1:19" ht="21" customHeight="1">
      <c r="A70" s="2" t="s">
        <v>133</v>
      </c>
      <c r="B70" s="14"/>
      <c r="C70" s="14"/>
      <c r="D70" s="14"/>
      <c r="E70" s="18">
        <v>6050</v>
      </c>
      <c r="F70" s="16"/>
      <c r="G70" s="30">
        <v>3792</v>
      </c>
      <c r="H70" s="16"/>
      <c r="I70" s="91">
        <v>0</v>
      </c>
      <c r="J70" s="9"/>
      <c r="K70" s="113">
        <v>0</v>
      </c>
    </row>
    <row r="71" spans="1:19" ht="21" customHeight="1">
      <c r="A71" s="24" t="s">
        <v>250</v>
      </c>
      <c r="B71" s="14"/>
      <c r="C71" s="14"/>
      <c r="D71" s="14"/>
      <c r="E71" s="82">
        <f>SUM(E64:E70)</f>
        <v>29758</v>
      </c>
      <c r="F71" s="26"/>
      <c r="G71" s="82">
        <f>SUM(G64:G70)</f>
        <v>5247</v>
      </c>
      <c r="H71" s="27"/>
      <c r="I71" s="82">
        <f>SUM(I64:I70)</f>
        <v>26083</v>
      </c>
      <c r="J71" s="27"/>
      <c r="K71" s="82">
        <f>SUM(K64:K70)</f>
        <v>3257</v>
      </c>
    </row>
    <row r="72" spans="1:19" ht="21" customHeight="1">
      <c r="A72" s="13" t="s">
        <v>146</v>
      </c>
      <c r="B72" s="14"/>
      <c r="C72" s="14"/>
      <c r="D72" s="14"/>
      <c r="E72" s="9">
        <f>E38+E61+E71</f>
        <v>10297</v>
      </c>
      <c r="F72" s="9"/>
      <c r="G72" s="9">
        <f>G38+G61+G71</f>
        <v>11557</v>
      </c>
      <c r="H72" s="9"/>
      <c r="I72" s="9">
        <f>I38+I61+I71</f>
        <v>-1161</v>
      </c>
      <c r="J72" s="9"/>
      <c r="K72" s="9">
        <f>K38+K61+K71</f>
        <v>2399</v>
      </c>
    </row>
    <row r="73" spans="1:19" ht="21" customHeight="1">
      <c r="A73" s="177" t="s">
        <v>169</v>
      </c>
      <c r="B73" s="177"/>
      <c r="C73" s="177"/>
      <c r="D73" s="14"/>
      <c r="E73" s="18">
        <v>7816</v>
      </c>
      <c r="F73" s="16"/>
      <c r="G73" s="18">
        <v>4897</v>
      </c>
      <c r="H73" s="16"/>
      <c r="I73" s="18">
        <v>2093</v>
      </c>
      <c r="J73" s="9"/>
      <c r="K73" s="18">
        <v>756</v>
      </c>
    </row>
    <row r="74" spans="1:19" ht="21" customHeight="1">
      <c r="A74" s="13" t="s">
        <v>174</v>
      </c>
      <c r="B74" s="14"/>
      <c r="C74" s="14"/>
      <c r="D74" s="14"/>
      <c r="E74" s="18">
        <v>33</v>
      </c>
      <c r="F74" s="89"/>
      <c r="G74" s="18">
        <v>0</v>
      </c>
      <c r="H74" s="89"/>
      <c r="I74" s="18">
        <v>0</v>
      </c>
      <c r="J74" s="19"/>
      <c r="K74" s="18">
        <v>0</v>
      </c>
    </row>
    <row r="75" spans="1:19" ht="21" customHeight="1" thickBot="1">
      <c r="A75" s="178" t="s">
        <v>168</v>
      </c>
      <c r="B75" s="178"/>
      <c r="C75" s="178"/>
      <c r="D75" s="14"/>
      <c r="E75" s="87">
        <f>SUM(E72:E74)</f>
        <v>18146</v>
      </c>
      <c r="F75" s="26"/>
      <c r="G75" s="87">
        <f>SUM(G72:G74)</f>
        <v>16454</v>
      </c>
      <c r="H75" s="27"/>
      <c r="I75" s="87">
        <f>SUM(I72:I73)</f>
        <v>932</v>
      </c>
      <c r="J75" s="27"/>
      <c r="K75" s="87">
        <f>SUM(K72:K74)</f>
        <v>3155</v>
      </c>
    </row>
    <row r="76" spans="1:19" ht="21" customHeight="1" thickTop="1">
      <c r="A76" s="24"/>
      <c r="B76" s="14"/>
      <c r="C76" s="14"/>
      <c r="D76" s="14"/>
      <c r="E76" s="25"/>
      <c r="F76" s="26"/>
      <c r="G76" s="25"/>
      <c r="H76" s="27"/>
      <c r="I76" s="25"/>
      <c r="J76" s="27"/>
      <c r="K76" s="25"/>
    </row>
    <row r="77" spans="1:19" ht="21" customHeight="1">
      <c r="A77" s="1" t="s">
        <v>185</v>
      </c>
      <c r="D77" s="3"/>
      <c r="E77" s="107"/>
      <c r="F77" s="46"/>
      <c r="G77" s="46"/>
      <c r="H77" s="46"/>
      <c r="I77" s="107"/>
      <c r="J77" s="46"/>
      <c r="K77" s="46"/>
      <c r="M77" s="108"/>
      <c r="N77" s="109"/>
      <c r="O77" s="109"/>
      <c r="P77" s="109"/>
      <c r="Q77" s="109"/>
      <c r="R77" s="109"/>
      <c r="S77" s="109"/>
    </row>
    <row r="78" spans="1:19" ht="21" customHeight="1">
      <c r="A78" s="2" t="s">
        <v>186</v>
      </c>
      <c r="B78" s="13"/>
      <c r="D78" s="3"/>
      <c r="E78" s="18">
        <v>0</v>
      </c>
      <c r="F78" s="34"/>
      <c r="G78" s="9">
        <v>6109</v>
      </c>
      <c r="H78" s="34"/>
      <c r="I78" s="18">
        <v>0</v>
      </c>
      <c r="J78" s="34"/>
      <c r="K78" s="9">
        <v>819</v>
      </c>
      <c r="M78" s="108"/>
      <c r="N78" s="109"/>
      <c r="O78" s="109"/>
      <c r="P78" s="109"/>
      <c r="Q78" s="109"/>
      <c r="R78" s="109"/>
      <c r="S78" s="109"/>
    </row>
    <row r="79" spans="1:19" ht="21" customHeight="1">
      <c r="A79" s="2" t="s">
        <v>226</v>
      </c>
      <c r="B79" s="13"/>
      <c r="D79" s="3"/>
      <c r="E79" s="18">
        <v>0</v>
      </c>
      <c r="F79" s="34"/>
      <c r="G79" s="18">
        <v>30000</v>
      </c>
      <c r="H79" s="9"/>
      <c r="I79" s="18">
        <v>0</v>
      </c>
      <c r="J79" s="9"/>
      <c r="K79" s="91">
        <v>0</v>
      </c>
      <c r="M79" s="108"/>
      <c r="N79" s="109"/>
      <c r="O79" s="109"/>
      <c r="P79" s="109"/>
      <c r="Q79" s="109"/>
      <c r="R79" s="109"/>
      <c r="S79" s="109"/>
    </row>
    <row r="80" spans="1:19" ht="21" customHeight="1">
      <c r="A80" s="13" t="s">
        <v>187</v>
      </c>
      <c r="B80" s="14"/>
      <c r="C80" s="14"/>
      <c r="D80" s="14"/>
      <c r="E80" s="17">
        <v>19364</v>
      </c>
      <c r="F80" s="26"/>
      <c r="G80" s="18">
        <v>0</v>
      </c>
      <c r="H80" s="9"/>
      <c r="I80" s="17">
        <v>0</v>
      </c>
      <c r="J80" s="9"/>
      <c r="K80" s="91">
        <v>0</v>
      </c>
    </row>
    <row r="81" spans="1:12" ht="21" customHeight="1">
      <c r="E81" s="131"/>
      <c r="F81" s="9"/>
      <c r="G81" s="9"/>
      <c r="H81" s="9"/>
      <c r="I81" s="131"/>
      <c r="J81" s="9"/>
      <c r="K81" s="9"/>
    </row>
    <row r="82" spans="1:12" ht="21" customHeight="1">
      <c r="E82" s="9"/>
      <c r="F82" s="9"/>
      <c r="G82" s="9"/>
      <c r="H82" s="9"/>
      <c r="I82" s="9"/>
      <c r="J82" s="9"/>
      <c r="K82" s="9"/>
    </row>
    <row r="83" spans="1:12" ht="21" customHeight="1">
      <c r="E83" s="9"/>
      <c r="F83" s="9"/>
      <c r="G83" s="9"/>
      <c r="H83" s="9"/>
      <c r="I83" s="9"/>
      <c r="J83" s="9"/>
      <c r="K83" s="9"/>
    </row>
    <row r="84" spans="1:12" ht="21" customHeight="1">
      <c r="E84" s="72"/>
      <c r="F84" s="71"/>
      <c r="G84" s="72"/>
      <c r="H84" s="71"/>
      <c r="I84" s="72"/>
      <c r="J84" s="71"/>
      <c r="K84" s="72"/>
    </row>
    <row r="85" spans="1:12" s="3" customFormat="1" ht="21" customHeight="1">
      <c r="A85" s="2"/>
      <c r="B85" s="2"/>
      <c r="C85" s="2"/>
      <c r="D85" s="2"/>
      <c r="E85" s="88"/>
      <c r="F85" s="88"/>
      <c r="G85" s="88"/>
      <c r="H85" s="9"/>
      <c r="I85" s="72"/>
      <c r="J85" s="72"/>
      <c r="K85" s="88"/>
      <c r="L85" s="2"/>
    </row>
    <row r="86" spans="1:12" ht="21" customHeight="1">
      <c r="E86" s="9"/>
      <c r="F86" s="9"/>
      <c r="G86" s="9"/>
      <c r="H86" s="9"/>
      <c r="I86" s="9"/>
      <c r="J86" s="9"/>
      <c r="K86" s="9"/>
    </row>
  </sheetData>
  <mergeCells count="10">
    <mergeCell ref="A73:C73"/>
    <mergeCell ref="A75:C75"/>
    <mergeCell ref="E5:G5"/>
    <mergeCell ref="I5:K5"/>
    <mergeCell ref="E43:G43"/>
    <mergeCell ref="I43:K43"/>
    <mergeCell ref="A41:E41"/>
    <mergeCell ref="A40:C40"/>
    <mergeCell ref="A50:C50"/>
    <mergeCell ref="A53:C53"/>
  </mergeCells>
  <pageMargins left="0.70866141732283472" right="0.51181102362204722" top="0.74803149606299213" bottom="0.74803149606299213" header="0.31496062992125984" footer="0.31496062992125984"/>
  <pageSetup paperSize="9" scale="73" firstPageNumber="9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information.&amp;R&amp;"Angsana New,ธรรมดา"&amp;14&amp;K000000&amp;P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P&amp;L 3M</vt:lpstr>
      <vt:lpstr>P&amp;L 9M</vt:lpstr>
      <vt:lpstr>conso</vt:lpstr>
      <vt:lpstr>Separate</vt:lpstr>
      <vt:lpstr>CF</vt:lpstr>
      <vt:lpstr>BS!Print_Area</vt:lpstr>
      <vt:lpstr>CF!Print_Area</vt:lpstr>
      <vt:lpstr>conso!Print_Area</vt:lpstr>
      <vt:lpstr>'P&amp;L 3M'!Print_Area</vt:lpstr>
      <vt:lpstr>'P&amp;L 9M'!Print_Area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Prussanee</cp:lastModifiedBy>
  <cp:lastPrinted>2022-11-10T02:37:47Z</cp:lastPrinted>
  <dcterms:created xsi:type="dcterms:W3CDTF">1998-05-15T13:01:49Z</dcterms:created>
  <dcterms:modified xsi:type="dcterms:W3CDTF">2022-11-11T05:48:41Z</dcterms:modified>
</cp:coreProperties>
</file>