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Sep2022 Q3\"/>
    </mc:Choice>
  </mc:AlternateContent>
  <xr:revisionPtr revIDLastSave="0" documentId="13_ncr:1_{9A787800-F8EF-4EDC-AA9D-A8AAAEB662C9}" xr6:coauthVersionLast="47" xr6:coauthVersionMax="47" xr10:uidLastSave="{00000000-0000-0000-0000-000000000000}"/>
  <bookViews>
    <workbookView xWindow="-120" yWindow="-120" windowWidth="21840" windowHeight="13140" tabRatio="729" activeTab="5" xr2:uid="{00000000-000D-0000-FFFF-FFFF00000000}"/>
  </bookViews>
  <sheets>
    <sheet name="2-4" sheetId="1" r:id="rId1"/>
    <sheet name="PL5-6 (3m)" sheetId="9" r:id="rId2"/>
    <sheet name="PL7-8 (9m)" sheetId="14" r:id="rId3"/>
    <sheet name="E9" sheetId="16" r:id="rId4"/>
    <sheet name="E10" sheetId="17" r:id="rId5"/>
    <sheet name="CF 11-13" sheetId="18" r:id="rId6"/>
  </sheets>
  <definedNames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2" i="18" l="1"/>
  <c r="J182" i="18"/>
  <c r="H182" i="18"/>
  <c r="A141" i="18"/>
  <c r="L128" i="18"/>
  <c r="J128" i="18"/>
  <c r="H128" i="18"/>
  <c r="F128" i="18"/>
  <c r="L109" i="18"/>
  <c r="J109" i="18"/>
  <c r="H109" i="18"/>
  <c r="F109" i="18"/>
  <c r="A71" i="18"/>
  <c r="A70" i="18"/>
  <c r="A140" i="18"/>
  <c r="A201" i="18" s="1"/>
  <c r="L44" i="18"/>
  <c r="L58" i="18" s="1"/>
  <c r="L63" i="18" s="1"/>
  <c r="J44" i="18"/>
  <c r="J58" i="18" s="1"/>
  <c r="J63" i="18" s="1"/>
  <c r="H44" i="18"/>
  <c r="H58" i="18" s="1"/>
  <c r="H63" i="18" s="1"/>
  <c r="F44" i="18"/>
  <c r="F58" i="18" s="1"/>
  <c r="F63" i="18" s="1"/>
  <c r="A72" i="18"/>
  <c r="H130" i="18" l="1"/>
  <c r="H134" i="18" s="1"/>
  <c r="J130" i="18"/>
  <c r="J134" i="18" s="1"/>
  <c r="L130" i="18"/>
  <c r="L134" i="18" s="1"/>
  <c r="F130" i="18"/>
  <c r="F134" i="18" s="1"/>
  <c r="A143" i="18"/>
  <c r="L101" i="14" l="1"/>
  <c r="J101" i="14"/>
  <c r="H101" i="14"/>
  <c r="F101" i="14"/>
  <c r="M98" i="9"/>
  <c r="K98" i="9"/>
  <c r="I98" i="9"/>
  <c r="G98" i="9"/>
  <c r="X20" i="17"/>
  <c r="V20" i="17"/>
  <c r="AF24" i="16" l="1"/>
  <c r="AF26" i="16" s="1"/>
  <c r="A3" i="16"/>
  <c r="A3" i="17" s="1"/>
  <c r="T33" i="17"/>
  <c r="R33" i="17"/>
  <c r="P33" i="17"/>
  <c r="N33" i="17"/>
  <c r="L33" i="17"/>
  <c r="J33" i="17"/>
  <c r="H33" i="17"/>
  <c r="F33" i="17"/>
  <c r="D33" i="17"/>
  <c r="V31" i="17"/>
  <c r="X31" i="17" s="1"/>
  <c r="V30" i="17"/>
  <c r="X30" i="17" s="1"/>
  <c r="V29" i="17"/>
  <c r="X29" i="17" s="1"/>
  <c r="V28" i="17"/>
  <c r="X28" i="17" s="1"/>
  <c r="V27" i="17"/>
  <c r="X27" i="17" s="1"/>
  <c r="V25" i="17"/>
  <c r="X22" i="17"/>
  <c r="V22" i="17"/>
  <c r="T22" i="17"/>
  <c r="R22" i="17"/>
  <c r="P22" i="17"/>
  <c r="N22" i="17"/>
  <c r="L22" i="17"/>
  <c r="J22" i="17"/>
  <c r="H22" i="17"/>
  <c r="F22" i="17"/>
  <c r="D22" i="17"/>
  <c r="AD40" i="16"/>
  <c r="X40" i="16"/>
  <c r="V40" i="16"/>
  <c r="T40" i="16"/>
  <c r="R40" i="16"/>
  <c r="P40" i="16"/>
  <c r="N40" i="16"/>
  <c r="L40" i="16"/>
  <c r="J40" i="16"/>
  <c r="H40" i="16"/>
  <c r="F40" i="16"/>
  <c r="D40" i="16"/>
  <c r="AB38" i="16"/>
  <c r="AF38" i="16" s="1"/>
  <c r="Z38" i="16"/>
  <c r="AB37" i="16"/>
  <c r="AF37" i="16" s="1"/>
  <c r="Z37" i="16"/>
  <c r="AB36" i="16"/>
  <c r="AF36" i="16" s="1"/>
  <c r="Z36" i="16"/>
  <c r="AB34" i="16"/>
  <c r="AF34" i="16" s="1"/>
  <c r="Z34" i="16"/>
  <c r="AB33" i="16"/>
  <c r="AF33" i="16" s="1"/>
  <c r="Z33" i="16"/>
  <c r="AB32" i="16"/>
  <c r="AF32" i="16" s="1"/>
  <c r="Z32" i="16"/>
  <c r="AB31" i="16"/>
  <c r="Z31" i="16"/>
  <c r="AB29" i="16"/>
  <c r="AF29" i="16" s="1"/>
  <c r="Z29" i="16"/>
  <c r="AD26" i="16"/>
  <c r="AB26" i="16"/>
  <c r="Z26" i="16"/>
  <c r="X26" i="16"/>
  <c r="V26" i="16"/>
  <c r="T26" i="16"/>
  <c r="R26" i="16"/>
  <c r="P26" i="16"/>
  <c r="N26" i="16"/>
  <c r="L26" i="16"/>
  <c r="J26" i="16"/>
  <c r="H26" i="16"/>
  <c r="F26" i="16"/>
  <c r="D26" i="16"/>
  <c r="V33" i="17" l="1"/>
  <c r="AB40" i="16"/>
  <c r="Z40" i="16"/>
  <c r="AF31" i="16"/>
  <c r="AF40" i="16" s="1"/>
  <c r="X25" i="17"/>
  <c r="X33" i="17" s="1"/>
  <c r="A54" i="14" l="1"/>
  <c r="A110" i="14"/>
  <c r="L96" i="14"/>
  <c r="L89" i="14"/>
  <c r="L80" i="14"/>
  <c r="L24" i="14"/>
  <c r="L27" i="14" s="1"/>
  <c r="L39" i="14" s="1"/>
  <c r="L42" i="14" s="1"/>
  <c r="H96" i="14"/>
  <c r="H89" i="14"/>
  <c r="H80" i="14"/>
  <c r="H24" i="14"/>
  <c r="H27" i="14" s="1"/>
  <c r="H39" i="14" s="1"/>
  <c r="H42" i="14" s="1"/>
  <c r="J96" i="14"/>
  <c r="F96" i="14"/>
  <c r="J89" i="14"/>
  <c r="F89" i="14"/>
  <c r="J80" i="14"/>
  <c r="F80" i="14"/>
  <c r="A57" i="14"/>
  <c r="A56" i="14"/>
  <c r="A55" i="14"/>
  <c r="J24" i="14"/>
  <c r="J27" i="14" s="1"/>
  <c r="J39" i="14" s="1"/>
  <c r="J42" i="14" s="1"/>
  <c r="F24" i="14"/>
  <c r="F27" i="14" s="1"/>
  <c r="F39" i="14" s="1"/>
  <c r="F42" i="14" s="1"/>
  <c r="H83" i="14" l="1"/>
  <c r="L83" i="14"/>
  <c r="F83" i="14"/>
  <c r="J83" i="14"/>
  <c r="H29" i="1" l="1"/>
  <c r="M93" i="9"/>
  <c r="M86" i="9"/>
  <c r="M77" i="9"/>
  <c r="M23" i="9"/>
  <c r="M26" i="9" s="1"/>
  <c r="M37" i="9" s="1"/>
  <c r="M40" i="9" s="1"/>
  <c r="I93" i="9"/>
  <c r="I86" i="9"/>
  <c r="I77" i="9"/>
  <c r="I23" i="9"/>
  <c r="I26" i="9" s="1"/>
  <c r="I37" i="9" s="1"/>
  <c r="I40" i="9" s="1"/>
  <c r="M80" i="9" l="1"/>
  <c r="I80" i="9"/>
  <c r="K93" i="9" l="1"/>
  <c r="G93" i="9"/>
  <c r="K86" i="9"/>
  <c r="G86" i="9"/>
  <c r="K77" i="9"/>
  <c r="G77" i="9"/>
  <c r="J48" i="1" l="1"/>
  <c r="J29" i="1" l="1"/>
  <c r="F146" i="1" l="1"/>
  <c r="F29" i="1" l="1"/>
  <c r="F87" i="1" l="1"/>
  <c r="L146" i="1"/>
  <c r="L149" i="1" s="1"/>
  <c r="J146" i="1"/>
  <c r="J149" i="1" s="1"/>
  <c r="H146" i="1"/>
  <c r="H149" i="1" s="1"/>
  <c r="L87" i="1"/>
  <c r="J87" i="1"/>
  <c r="H87" i="1"/>
  <c r="L29" i="1"/>
  <c r="J101" i="1"/>
  <c r="F101" i="1"/>
  <c r="A55" i="9"/>
  <c r="A107" i="9"/>
  <c r="A54" i="9"/>
  <c r="A52" i="9"/>
  <c r="K23" i="9"/>
  <c r="K26" i="9" s="1"/>
  <c r="K37" i="9" s="1"/>
  <c r="G23" i="9"/>
  <c r="G26" i="9" s="1"/>
  <c r="G37" i="9" s="1"/>
  <c r="A1" i="9"/>
  <c r="A53" i="9" s="1"/>
  <c r="F48" i="1"/>
  <c r="A155" i="1"/>
  <c r="A106" i="1"/>
  <c r="L48" i="1"/>
  <c r="L101" i="1"/>
  <c r="H101" i="1"/>
  <c r="H48" i="1"/>
  <c r="A59" i="1"/>
  <c r="A109" i="1" s="1"/>
  <c r="A58" i="1"/>
  <c r="A108" i="1" s="1"/>
  <c r="A57" i="1"/>
  <c r="A107" i="1" s="1"/>
  <c r="K40" i="9" l="1"/>
  <c r="K80" i="9" s="1"/>
  <c r="G40" i="9"/>
  <c r="G80" i="9" s="1"/>
  <c r="F103" i="1"/>
  <c r="F50" i="1"/>
  <c r="J103" i="1"/>
  <c r="J151" i="1" s="1"/>
  <c r="L103" i="1"/>
  <c r="L151" i="1" s="1"/>
  <c r="H103" i="1"/>
  <c r="H151" i="1" s="1"/>
  <c r="L50" i="1"/>
  <c r="H50" i="1"/>
  <c r="J50" i="1"/>
  <c r="F149" i="1" l="1"/>
  <c r="F151" i="1" s="1"/>
</calcChain>
</file>

<file path=xl/sharedStrings.xml><?xml version="1.0" encoding="utf-8"?>
<sst xmlns="http://schemas.openxmlformats.org/spreadsheetml/2006/main" count="709" uniqueCount="350">
  <si>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</si>
  <si>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</si>
  <si>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</si>
  <si>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</si>
  <si>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</si>
  <si>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</si>
  <si>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</si>
  <si>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</si>
  <si>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</si>
  <si>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</si>
  <si>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</si>
  <si>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</si>
  <si>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</si>
  <si>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</si>
  <si>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</si>
  <si>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</si>
  <si>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</si>
  <si>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</si>
  <si>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</si>
  <si>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</si>
  <si>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</si>
  <si>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</si>
  <si>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</si>
  <si>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</si>
  <si>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</si>
  <si>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</si>
  <si>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</si>
  <si>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</si>
  <si>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</si>
  <si>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</si>
  <si>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</si>
  <si>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</si>
  <si>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</si>
  <si>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</si>
  <si>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</si>
  <si>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</si>
  <si>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</si>
  <si>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</si>
  <si>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</si>
  <si>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</si>
  <si>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</si>
  <si>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</si>
  <si>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</si>
  <si>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</si>
  <si>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</si>
  <si>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</si>
  <si>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</si>
  <si>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</si>
  <si>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</si>
  <si>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</si>
  <si>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</si>
  <si>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</si>
  <si>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</si>
  <si>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</si>
  <si>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</si>
  <si>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</si>
  <si>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</si>
  <si>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</si>
  <si>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</si>
  <si>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</si>
  <si>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</si>
  <si>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</si>
  <si>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</si>
  <si>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</si>
  <si>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</si>
  <si>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</si>
  <si>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</si>
  <si>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</si>
  <si>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</si>
  <si>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</si>
  <si>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</si>
  <si>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</si>
  <si>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</si>
  <si>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</si>
  <si>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</si>
  <si>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</si>
  <si>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</si>
  <si>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</si>
  <si>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</si>
  <si>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</si>
  <si>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</si>
  <si>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</si>
  <si>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</si>
  <si>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</si>
  <si>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</si>
  <si>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</si>
  <si>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</si>
  <si>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</si>
  <si>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</si>
  <si>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</si>
  <si>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</si>
  <si>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</si>
  <si>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</si>
  <si>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</si>
  <si>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</si>
  <si>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</si>
  <si>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</si>
  <si>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</si>
  <si>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</si>
  <si>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</si>
  <si>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</si>
  <si>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</si>
  <si>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</si>
  <si>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</si>
  <si>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</si>
  <si>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</si>
  <si>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</si>
  <si>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</si>
  <si>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</si>
  <si>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</si>
  <si>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</si>
  <si>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</si>
  <si>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</si>
  <si>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</si>
  <si>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</si>
  <si>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</si>
  <si>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</si>
  <si>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</si>
  <si>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</si>
  <si>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</si>
  <si>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</si>
  <si>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</si>
  <si>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</si>
  <si>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</si>
  <si>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</si>
  <si>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</si>
  <si>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</si>
  <si>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</si>
  <si>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</si>
  <si>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</si>
  <si>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</si>
  <si>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</si>
  <si>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</si>
  <si>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</si>
  <si>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</si>
  <si>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</si>
  <si>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</si>
  <si>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</si>
  <si>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</si>
  <si>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</si>
  <si>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</si>
  <si>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</si>
  <si>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</si>
  <si>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</si>
  <si>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</si>
  <si>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</si>
  <si>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</si>
  <si>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</si>
  <si>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</si>
  <si>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</si>
  <si>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</si>
  <si>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</si>
  <si>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</si>
  <si>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</si>
  <si>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</si>
  <si>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</si>
  <si>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</si>
  <si>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</si>
  <si>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</si>
  <si>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</si>
  <si>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</si>
  <si>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</si>
  <si>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</si>
  <si>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</si>
  <si>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</si>
  <si>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</si>
  <si>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</si>
  <si>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</si>
  <si>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</si>
  <si>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</si>
  <si>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</si>
  <si>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</si>
  <si>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</si>
  <si>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</si>
  <si>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</si>
  <si>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</si>
  <si>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</si>
  <si>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</si>
  <si>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</si>
  <si>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</si>
  <si>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</si>
  <si>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</si>
  <si>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</si>
  <si>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</si>
  <si>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</si>
  <si>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</si>
  <si>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</si>
  <si>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15 b)</t>
  </si>
  <si>
    <t xml:space="preserve">Item that will not be subsequently </t>
  </si>
  <si>
    <t xml:space="preserve">- Income tax relating to components </t>
  </si>
  <si>
    <t>Total comprehensive expense for the period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</si>
  <si>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</si>
  <si>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</si>
  <si>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</si>
  <si>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</si>
  <si>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</si>
  <si>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</si>
  <si>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</si>
  <si>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</si>
  <si>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</si>
  <si>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</si>
  <si>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</si>
  <si>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</si>
  <si>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</si>
  <si>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</si>
  <si>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</si>
  <si>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</si>
  <si>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</si>
  <si>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</si>
  <si>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</si>
  <si>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</si>
  <si>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</si>
  <si>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</si>
  <si>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</si>
  <si>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</si>
  <si>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>Dividends paid to non-controlling interests</t>
  </si>
  <si>
    <t>2021</t>
  </si>
  <si>
    <t>Opening balance as at 1 January 2021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</si>
  <si>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</si>
  <si>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</si>
  <si>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</si>
  <si>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</si>
  <si>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</si>
  <si>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</si>
  <si>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</si>
  <si>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Total comprehensive income (expense)</t>
  </si>
  <si>
    <t>Profit (loss) attributable to:</t>
  </si>
  <si>
    <t>- lease modifications and reassessments</t>
  </si>
  <si>
    <t>Remeasurement of employee benefit obligation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</si>
  <si>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</si>
  <si>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</si>
  <si>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</si>
  <si>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</si>
  <si>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</si>
  <si>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Loss on write-off of right-of-use assets</t>
  </si>
  <si>
    <t>Proceeds from disposal of investment properties</t>
  </si>
  <si>
    <t>Liabilities from purchase of medical tools and equipment - payments</t>
  </si>
  <si>
    <t>Gain on disposal of investment properties</t>
  </si>
  <si>
    <t xml:space="preserve">Increase in restricted deposits at financial institutions </t>
  </si>
  <si>
    <t>- interest paid</t>
  </si>
  <si>
    <t>2022</t>
  </si>
  <si>
    <t>Opening balance as at 1 January 2022</t>
  </si>
  <si>
    <t>Lease liabilities payments - interest</t>
  </si>
  <si>
    <t>on treasury</t>
  </si>
  <si>
    <t>14 b)</t>
  </si>
  <si>
    <t>9, 13</t>
  </si>
  <si>
    <t>Share premium on treasury shares</t>
  </si>
  <si>
    <t>Dividend payment</t>
  </si>
  <si>
    <t>Reissuance of treasury shares</t>
  </si>
  <si>
    <t>Appropriated - treasury shares reserve</t>
  </si>
  <si>
    <t xml:space="preserve">847,467,400 ordinary shares </t>
  </si>
  <si>
    <t xml:space="preserve">   (2021 : 849,080,000 ordinary shares)</t>
  </si>
  <si>
    <t>Income tax expense</t>
  </si>
  <si>
    <t xml:space="preserve">Unrealised </t>
  </si>
  <si>
    <t>gain (loss) on</t>
  </si>
  <si>
    <t>measurement</t>
  </si>
  <si>
    <t>assets</t>
  </si>
  <si>
    <t>of financial</t>
  </si>
  <si>
    <t>Capital reduction</t>
  </si>
  <si>
    <t>Decrease in non-controlling interest</t>
  </si>
  <si>
    <t>Separate financial information (Unaudited) (Baht)</t>
  </si>
  <si>
    <t>Total comprehensive income for the period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</si>
  <si>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</si>
  <si>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</si>
  <si>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</si>
  <si>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Increase(decrease) in bank overdrafts and </t>
  </si>
  <si>
    <t>Cash proceeds from reissuance of treasury shares</t>
  </si>
  <si>
    <t>Net cash generated from (used in) financing activities</t>
  </si>
  <si>
    <t>Net increase (decrease) in cash and cash equivalents</t>
  </si>
  <si>
    <t xml:space="preserve">Reclassification from investment in a subsidiary to </t>
  </si>
  <si>
    <t xml:space="preserve">Changes in operating assets and liabilities </t>
  </si>
  <si>
    <t>(excluding the effects of acquisition and disposal of subsidiaries)</t>
  </si>
  <si>
    <t xml:space="preserve">Gain on disposal of financial assets measured </t>
  </si>
  <si>
    <t>at fair value through profit or loss</t>
  </si>
  <si>
    <t>Gain on disposal of non-current assets classified as held-for-sale</t>
  </si>
  <si>
    <t>through profit or loss - proceeds</t>
  </si>
  <si>
    <t xml:space="preserve">Increase in short-term investments at financial institutions </t>
  </si>
  <si>
    <t>Proceeds from disposal of land under non-current assets</t>
  </si>
  <si>
    <t>classified as held-for-sale</t>
  </si>
  <si>
    <t>equipment (net) and intangible assets (net)</t>
  </si>
  <si>
    <t>- intangible assets</t>
  </si>
  <si>
    <t xml:space="preserve">Liabilities from purchase of medical tools </t>
  </si>
  <si>
    <t>and equipment during the period</t>
  </si>
  <si>
    <t>financial assets measured at fair value</t>
  </si>
  <si>
    <t>- termination rental agreements during the period</t>
  </si>
  <si>
    <t>in joint venture</t>
  </si>
  <si>
    <t>- Change in fair value of equity investments</t>
  </si>
  <si>
    <t xml:space="preserve">   income of joint venture accounted </t>
  </si>
  <si>
    <t xml:space="preserve">   for using the equity method</t>
  </si>
  <si>
    <t xml:space="preserve">   of other comprehensive income</t>
  </si>
  <si>
    <t xml:space="preserve">   from dividend payment of subsidiary</t>
  </si>
  <si>
    <t xml:space="preserve">Dividend payment </t>
  </si>
  <si>
    <t>Decrease in non-controlling interest from</t>
  </si>
  <si>
    <t>Cash received from disposal of investment in a subsidiary</t>
  </si>
  <si>
    <t>Profit before income tax expense</t>
  </si>
  <si>
    <t>Profit for the period</t>
  </si>
  <si>
    <t>Share of profit (loss) from investment in joint venture</t>
  </si>
  <si>
    <t xml:space="preserve">Total comprehensive income </t>
  </si>
  <si>
    <t>Gain on disposal of investment in a subsidiary</t>
  </si>
  <si>
    <t xml:space="preserve">Gain on reclassification of investment </t>
  </si>
  <si>
    <t>Share of (profit) loss from investment in joint venture</t>
  </si>
  <si>
    <t>Other long-term investment - payments</t>
  </si>
  <si>
    <t>Cash payment for acquisition of right of use</t>
  </si>
  <si>
    <t>Short-term loan to other company - payments</t>
  </si>
  <si>
    <t>Unrealised gain on exchange rate from cash and cash equivalents</t>
  </si>
  <si>
    <t>Payables for down payment for land leasehold rights</t>
  </si>
  <si>
    <t>Payables for land leasehold rights</t>
  </si>
  <si>
    <t xml:space="preserve">Transfer of advance payment for fixed assets to </t>
  </si>
  <si>
    <t>- Net gains on exchange rate</t>
  </si>
  <si>
    <t xml:space="preserve">Basic earnings per share </t>
  </si>
  <si>
    <t xml:space="preserve">Basic earnings per share attributable </t>
  </si>
  <si>
    <t>Share of profit (loss) from investment</t>
  </si>
  <si>
    <t xml:space="preserve">   at fair value through other comprehensive</t>
  </si>
  <si>
    <t xml:space="preserve">   income</t>
  </si>
  <si>
    <t xml:space="preserve">   - Dividend payment of subsidiary</t>
  </si>
  <si>
    <t>Short-term loans to related parties (net)</t>
  </si>
  <si>
    <t xml:space="preserve">Unrealised gain on exchange rate from </t>
  </si>
  <si>
    <t xml:space="preserve">Transfer right of use assets to property, plant and equipment 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</si>
  <si>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</si>
  <si>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</si>
  <si>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</si>
  <si>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</si>
  <si>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</si>
  <si>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</si>
  <si>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- expected credit loss in short-term loans to related parties</t>
  </si>
  <si>
    <t>Loss on write-off of other current asset</t>
  </si>
  <si>
    <t>Financial assets measured at fair value through</t>
  </si>
  <si>
    <t>other comprehensive income</t>
  </si>
  <si>
    <t>Transfer from non-current assets classified as held-for-sale to</t>
  </si>
  <si>
    <t>investment properties</t>
  </si>
  <si>
    <t>23 c)</t>
  </si>
  <si>
    <t>23 d)</t>
  </si>
  <si>
    <t xml:space="preserve">   - Disposal of investment in subsidiary</t>
  </si>
  <si>
    <t xml:space="preserve">       -</t>
  </si>
  <si>
    <t xml:space="preserve">        -</t>
  </si>
  <si>
    <t xml:space="preserve">              -</t>
  </si>
  <si>
    <t>9, 13, 14 b), 15 a)</t>
  </si>
  <si>
    <t>The accompanying notes on pages 14 to 40 form part of this interim financial information.</t>
  </si>
  <si>
    <t>- advance payment for vaccine</t>
  </si>
  <si>
    <t>Gain on lease modifications and cancellation</t>
  </si>
  <si>
    <t>Investment in associates - payments</t>
  </si>
  <si>
    <t xml:space="preserve">- gain on lease modifications </t>
  </si>
  <si>
    <t>- as at 30 September</t>
  </si>
  <si>
    <t>Short-term loans from related parties</t>
  </si>
  <si>
    <t>Other comprehensive income (expense)</t>
  </si>
  <si>
    <t>Profit attributable to:</t>
  </si>
  <si>
    <t>Total comprehensive income</t>
  </si>
  <si>
    <t>Profit before income tax</t>
  </si>
  <si>
    <t xml:space="preserve">Net (gain) loss on disposal/write-off of property, plant and equipment 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</si>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</sst>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_)\ ;_(@_)"/>
    <numFmt numFmtId="171" formatCode="_(* #,##0_);_(* \(#,##0\);_(* &quot;-&quot;???\ _)\ ;_(@_)"/>
    <numFmt numFmtId="172" formatCode="_(* #,##0.000_);_(* \(#,##0.000\);_(* &quot;-&quot;_);_(@_)"/>
    <numFmt numFmtId="173" formatCode="_(* #,##0_);_(* \(#,##0\);_(* &quot;-&quot;???\ _);_(@_)"/>
    <numFmt numFmtId="174" formatCode="_(* #,##0.000_);_(* \(#,##0.000\);_(* &quot;-&quot;???\ _);_(@_)"/>
    <numFmt numFmtId="175" formatCode="_(* #,##0.00_);_(* \(#,##0.00\);_(* &quot;-&quot;???\ _);_(@_)"/>
    <numFmt numFmtId="176" formatCode="_(* #,##0.00_);_(* \(#,##0.00\);_(* &quot;-&quot;_);_(@_)"/>
    <numFmt numFmtId="177" formatCode="_(* #,##0.00_);_(* \(#,##0.00\);_(* &quot;-&quot;??_)\ \ \ ;_(@_)"/>
    <numFmt numFmtId="178" formatCode="_(* #,##0_);_(* \(#,##0\);_(* &quot;-&quot;????_);_(@_)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.5"/>
      <color theme="1" tint="4.9989318521683403E-2"/>
      <name val="Arial"/>
      <family val="2"/>
    </font>
    <font>
      <u/>
      <sz val="8.5"/>
      <name val="Arial"/>
      <family val="2"/>
    </font>
    <font>
      <u/>
      <sz val="8.5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7">
    <xf numFmtId="0" fontId="0" fillId="0" borderId="0"/>
    <xf numFmtId="166" fontId="4" fillId="0" borderId="0" applyFont="0" applyFill="0" applyBorder="0" applyAlignment="0" applyProtection="0"/>
    <xf numFmtId="0" fontId="6" fillId="0" borderId="0"/>
    <xf numFmtId="0" fontId="17" fillId="0" borderId="0"/>
    <xf numFmtId="0" fontId="9" fillId="0" borderId="0"/>
    <xf numFmtId="0" fontId="5" fillId="0" borderId="0"/>
    <xf numFmtId="0" fontId="11" fillId="0" borderId="0"/>
    <xf numFmtId="37" fontId="14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1" fillId="0" borderId="0"/>
  </cellStyleXfs>
  <cellXfs count="597">
    <xf numFmtId="0" fontId="0" fillId="0" borderId="0" xfId="0"/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7" fontId="6" fillId="0" borderId="0" xfId="5" applyNumberFormat="1" applyFont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7" fontId="7" fillId="0" borderId="0" xfId="5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0" xfId="0" quotePrefix="1" applyNumberFormat="1" applyFont="1" applyFill="1" applyAlignment="1">
      <alignment horizontal="center" vertical="center"/>
    </xf>
    <xf numFmtId="173" fontId="6" fillId="0" borderId="0" xfId="1" applyNumberFormat="1" applyFont="1" applyFill="1" applyBorder="1" applyAlignment="1">
      <alignment horizontal="right"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3" fontId="6" fillId="0" borderId="0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Border="1" applyAlignment="1">
      <alignment horizontal="center" vertical="center"/>
    </xf>
    <xf numFmtId="169" fontId="6" fillId="2" borderId="3" xfId="1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13" fillId="2" borderId="0" xfId="0" applyNumberFormat="1" applyFont="1" applyFill="1" applyBorder="1" applyAlignment="1">
      <alignment horizontal="center" vertical="center"/>
    </xf>
    <xf numFmtId="169" fontId="6" fillId="2" borderId="0" xfId="1" applyNumberFormat="1" applyFont="1" applyFill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9" fontId="6" fillId="2" borderId="0" xfId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165" fontId="6" fillId="0" borderId="1" xfId="0" quotePrefix="1" applyNumberFormat="1" applyFont="1" applyFill="1" applyBorder="1" applyAlignment="1">
      <alignment horizontal="centerContinuous" vertical="center"/>
    </xf>
    <xf numFmtId="169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73" fontId="6" fillId="2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73" fontId="6" fillId="0" borderId="0" xfId="1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quotePrefix="1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horizontal="lef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6" fontId="7" fillId="0" borderId="0" xfId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9" fontId="6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169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3" fontId="6" fillId="0" borderId="0" xfId="1" applyNumberFormat="1" applyFont="1" applyFill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169" fontId="6" fillId="0" borderId="0" xfId="10" applyNumberFormat="1" applyFont="1" applyFill="1" applyAlignment="1">
      <alignment horizontal="right" vertical="center"/>
    </xf>
    <xf numFmtId="173" fontId="6" fillId="0" borderId="2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horizontal="right" vertical="center"/>
    </xf>
    <xf numFmtId="174" fontId="6" fillId="0" borderId="0" xfId="1" applyNumberFormat="1" applyFont="1" applyFill="1" applyBorder="1" applyAlignment="1">
      <alignment horizontal="right" vertical="center"/>
    </xf>
    <xf numFmtId="169" fontId="6" fillId="2" borderId="0" xfId="11" applyNumberFormat="1" applyFont="1" applyFill="1" applyAlignment="1">
      <alignment horizontal="center" vertical="center"/>
    </xf>
    <xf numFmtId="173" fontId="6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9" fontId="6" fillId="2" borderId="0" xfId="11" applyNumberFormat="1" applyFont="1" applyFill="1" applyAlignment="1">
      <alignment horizontal="right" vertical="center"/>
    </xf>
    <xf numFmtId="173" fontId="6" fillId="2" borderId="0" xfId="1" applyNumberFormat="1" applyFont="1" applyFill="1" applyBorder="1" applyAlignment="1">
      <alignment horizontal="right" vertical="center"/>
    </xf>
    <xf numFmtId="169" fontId="6" fillId="2" borderId="3" xfId="11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4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73" fontId="6" fillId="2" borderId="2" xfId="1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71" fontId="19" fillId="2" borderId="0" xfId="0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 applyProtection="1">
      <alignment horizontal="center" vertical="center"/>
      <protection locked="0"/>
    </xf>
    <xf numFmtId="164" fontId="19" fillId="2" borderId="0" xfId="1" applyNumberFormat="1" applyFont="1" applyFill="1" applyBorder="1" applyAlignment="1">
      <alignment horizontal="right" vertical="center"/>
    </xf>
    <xf numFmtId="171" fontId="19" fillId="2" borderId="1" xfId="0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2" borderId="0" xfId="2" applyNumberFormat="1" applyFont="1" applyFill="1" applyAlignment="1" applyProtection="1">
      <alignment horizontal="right" vertical="center"/>
      <protection locked="0"/>
    </xf>
    <xf numFmtId="164" fontId="19" fillId="2" borderId="0" xfId="1" applyNumberFormat="1" applyFont="1" applyFill="1" applyAlignment="1" applyProtection="1">
      <alignment horizontal="right" vertical="center"/>
      <protection locked="0"/>
    </xf>
    <xf numFmtId="171" fontId="19" fillId="2" borderId="2" xfId="1" applyNumberFormat="1" applyFont="1" applyFill="1" applyBorder="1" applyAlignment="1">
      <alignment horizontal="right" vertical="center"/>
    </xf>
    <xf numFmtId="164" fontId="19" fillId="2" borderId="2" xfId="1" applyNumberFormat="1" applyFont="1" applyFill="1" applyBorder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173" fontId="6" fillId="0" borderId="0" xfId="11" applyNumberFormat="1" applyFont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2" borderId="0" xfId="11" applyNumberFormat="1" applyFont="1" applyFill="1" applyAlignment="1">
      <alignment horizontal="right" vertical="center"/>
    </xf>
    <xf numFmtId="173" fontId="6" fillId="2" borderId="0" xfId="11" applyNumberFormat="1" applyFont="1" applyFill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5" fontId="6" fillId="2" borderId="0" xfId="11" applyNumberFormat="1" applyFont="1" applyFill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73" fontId="6" fillId="2" borderId="1" xfId="11" applyNumberFormat="1" applyFont="1" applyFill="1" applyBorder="1" applyAlignment="1">
      <alignment horizontal="center" vertical="center"/>
    </xf>
    <xf numFmtId="169" fontId="13" fillId="0" borderId="0" xfId="10" applyNumberFormat="1" applyFont="1" applyAlignment="1">
      <alignment horizontal="center" vertical="center"/>
    </xf>
    <xf numFmtId="173" fontId="6" fillId="0" borderId="0" xfId="10" applyNumberFormat="1" applyFont="1" applyAlignment="1">
      <alignment horizontal="center" vertical="center"/>
    </xf>
    <xf numFmtId="169" fontId="6" fillId="2" borderId="0" xfId="11" applyNumberFormat="1" applyFont="1" applyFill="1" applyAlignment="1">
      <alignment vertical="center"/>
    </xf>
    <xf numFmtId="173" fontId="13" fillId="0" borderId="0" xfId="10" applyNumberFormat="1" applyFont="1" applyAlignment="1">
      <alignment horizontal="center" vertical="center"/>
    </xf>
    <xf numFmtId="173" fontId="6" fillId="0" borderId="0" xfId="11" applyNumberFormat="1" applyFont="1" applyAlignment="1">
      <alignment vertical="center"/>
    </xf>
    <xf numFmtId="173" fontId="6" fillId="2" borderId="0" xfId="11" applyNumberFormat="1" applyFont="1" applyFill="1" applyAlignment="1">
      <alignment vertical="center"/>
    </xf>
    <xf numFmtId="169" fontId="6" fillId="2" borderId="3" xfId="11" applyNumberFormat="1" applyFont="1" applyFill="1" applyBorder="1" applyAlignment="1">
      <alignment vertical="center"/>
    </xf>
    <xf numFmtId="173" fontId="6" fillId="0" borderId="1" xfId="11" applyNumberFormat="1" applyFont="1" applyBorder="1" applyAlignment="1">
      <alignment vertical="center"/>
    </xf>
    <xf numFmtId="173" fontId="6" fillId="2" borderId="1" xfId="11" applyNumberFormat="1" applyFont="1" applyFill="1" applyBorder="1" applyAlignment="1">
      <alignment vertical="center"/>
    </xf>
    <xf numFmtId="169" fontId="6" fillId="0" borderId="0" xfId="10" applyNumberFormat="1" applyFont="1" applyAlignment="1">
      <alignment horizontal="center" vertical="center"/>
    </xf>
    <xf numFmtId="173" fontId="6" fillId="2" borderId="0" xfId="10" applyNumberFormat="1" applyFont="1" applyFill="1" applyAlignment="1">
      <alignment vertical="center"/>
    </xf>
    <xf numFmtId="173" fontId="6" fillId="0" borderId="0" xfId="10" applyNumberFormat="1" applyFont="1" applyAlignment="1">
      <alignment vertical="center"/>
    </xf>
    <xf numFmtId="173" fontId="6" fillId="2" borderId="1" xfId="10" applyNumberFormat="1" applyFont="1" applyFill="1" applyBorder="1" applyAlignment="1">
      <alignment vertical="center"/>
    </xf>
    <xf numFmtId="173" fontId="6" fillId="0" borderId="1" xfId="10" applyNumberFormat="1" applyFont="1" applyBorder="1" applyAlignment="1">
      <alignment vertical="center"/>
    </xf>
    <xf numFmtId="0" fontId="6" fillId="0" borderId="0" xfId="10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5" fontId="6" fillId="2" borderId="0" xfId="11" applyNumberFormat="1" applyFont="1" applyFill="1" applyAlignment="1">
      <alignment horizontal="right" vertical="center"/>
    </xf>
    <xf numFmtId="164" fontId="6" fillId="2" borderId="3" xfId="11" applyNumberFormat="1" applyFont="1" applyFill="1" applyBorder="1" applyAlignment="1">
      <alignment horizontal="center" vertical="center"/>
    </xf>
    <xf numFmtId="164" fontId="6" fillId="2" borderId="3" xfId="11" applyNumberFormat="1" applyFont="1" applyFill="1" applyBorder="1" applyAlignment="1">
      <alignment horizontal="right" vertical="center"/>
    </xf>
    <xf numFmtId="173" fontId="6" fillId="0" borderId="1" xfId="11" applyNumberFormat="1" applyFont="1" applyBorder="1" applyAlignment="1">
      <alignment horizontal="right" vertical="center"/>
    </xf>
    <xf numFmtId="173" fontId="6" fillId="2" borderId="1" xfId="1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75" fontId="6" fillId="2" borderId="2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 applyProtection="1">
      <alignment horizontal="center" vertical="center"/>
      <protection locked="0"/>
    </xf>
    <xf numFmtId="164" fontId="19" fillId="0" borderId="0" xfId="1" applyNumberFormat="1" applyFont="1" applyFill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64" fontId="19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70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6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70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70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center" vertical="center"/>
    </xf>
    <xf numFmtId="170" fontId="22" fillId="0" borderId="0" xfId="0" applyNumberFormat="1" applyFont="1" applyAlignment="1">
      <alignment vertical="center"/>
    </xf>
    <xf numFmtId="165" fontId="22" fillId="0" borderId="0" xfId="0" quotePrefix="1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0" fontId="22" fillId="0" borderId="1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4" fontId="22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0" fontId="7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3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/>
    </xf>
    <xf numFmtId="176" fontId="6" fillId="2" borderId="2" xfId="1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quotePrefix="1" applyNumberFormat="1" applyFont="1" applyFill="1" applyAlignment="1">
      <alignment horizontal="right" vertical="center"/>
    </xf>
    <xf numFmtId="0" fontId="18" fillId="0" borderId="0" xfId="2" applyFont="1" applyAlignment="1">
      <alignment vertical="center"/>
    </xf>
    <xf numFmtId="165" fontId="3" fillId="0" borderId="0" xfId="0" applyNumberFormat="1" applyFont="1" applyAlignment="1">
      <alignment vertical="center"/>
    </xf>
    <xf numFmtId="173" fontId="26" fillId="0" borderId="3" xfId="11" applyNumberFormat="1" applyFont="1" applyFill="1" applyBorder="1" applyAlignment="1">
      <alignment horizontal="right" vertical="center"/>
    </xf>
    <xf numFmtId="173" fontId="26" fillId="0" borderId="0" xfId="10" applyNumberFormat="1" applyFont="1" applyAlignment="1">
      <alignment horizontal="right" vertical="center"/>
    </xf>
    <xf numFmtId="173" fontId="26" fillId="2" borderId="3" xfId="11" applyNumberFormat="1" applyFont="1" applyFill="1" applyBorder="1" applyAlignment="1">
      <alignment horizontal="right" vertical="center"/>
    </xf>
    <xf numFmtId="173" fontId="26" fillId="0" borderId="0" xfId="11" applyNumberFormat="1" applyFont="1" applyFill="1" applyAlignment="1">
      <alignment horizontal="right" vertical="center"/>
    </xf>
    <xf numFmtId="173" fontId="26" fillId="2" borderId="0" xfId="11" applyNumberFormat="1" applyFont="1" applyFill="1" applyAlignment="1">
      <alignment horizontal="right" vertical="center"/>
    </xf>
    <xf numFmtId="169" fontId="26" fillId="2" borderId="0" xfId="11" applyNumberFormat="1" applyFont="1" applyFill="1" applyAlignment="1">
      <alignment horizontal="right" vertical="center"/>
    </xf>
    <xf numFmtId="169" fontId="26" fillId="0" borderId="0" xfId="11" applyNumberFormat="1" applyFont="1" applyFill="1" applyAlignment="1">
      <alignment horizontal="right" vertical="center"/>
    </xf>
    <xf numFmtId="169" fontId="26" fillId="0" borderId="0" xfId="10" applyNumberFormat="1" applyFont="1" applyAlignment="1">
      <alignment horizontal="right" vertical="center"/>
    </xf>
    <xf numFmtId="169" fontId="26" fillId="2" borderId="0" xfId="10" applyNumberFormat="1" applyFont="1" applyFill="1" applyAlignment="1">
      <alignment horizontal="right" vertical="center"/>
    </xf>
    <xf numFmtId="173" fontId="26" fillId="2" borderId="0" xfId="10" applyNumberFormat="1" applyFont="1" applyFill="1" applyAlignment="1">
      <alignment horizontal="right" vertical="center"/>
    </xf>
    <xf numFmtId="169" fontId="26" fillId="0" borderId="6" xfId="11" applyNumberFormat="1" applyFont="1" applyFill="1" applyBorder="1" applyAlignment="1">
      <alignment horizontal="right" vertical="center"/>
    </xf>
    <xf numFmtId="177" fontId="26" fillId="0" borderId="0" xfId="10" applyNumberFormat="1" applyFont="1" applyAlignment="1">
      <alignment horizontal="right" vertical="center"/>
    </xf>
    <xf numFmtId="169" fontId="26" fillId="2" borderId="6" xfId="11" applyNumberFormat="1" applyFont="1" applyFill="1" applyBorder="1" applyAlignment="1">
      <alignment horizontal="right" vertical="center"/>
    </xf>
    <xf numFmtId="173" fontId="26" fillId="0" borderId="1" xfId="11" applyNumberFormat="1" applyFont="1" applyFill="1" applyBorder="1" applyAlignment="1">
      <alignment horizontal="right" vertical="center"/>
    </xf>
    <xf numFmtId="173" fontId="26" fillId="2" borderId="3" xfId="11" applyNumberFormat="1" applyFont="1" applyFill="1" applyBorder="1" applyAlignment="1">
      <alignment horizontal="center" vertical="center"/>
    </xf>
    <xf numFmtId="173" fontId="26" fillId="2" borderId="3" xfId="10" applyNumberFormat="1" applyFont="1" applyFill="1" applyBorder="1" applyAlignment="1">
      <alignment horizontal="right" vertical="center"/>
    </xf>
    <xf numFmtId="173" fontId="26" fillId="2" borderId="0" xfId="11" applyNumberFormat="1" applyFont="1" applyFill="1" applyAlignment="1">
      <alignment horizontal="center" vertical="center"/>
    </xf>
    <xf numFmtId="173" fontId="27" fillId="0" borderId="0" xfId="11" applyNumberFormat="1" applyFont="1" applyFill="1" applyAlignment="1">
      <alignment horizontal="right" vertical="center"/>
    </xf>
    <xf numFmtId="173" fontId="27" fillId="0" borderId="0" xfId="10" applyNumberFormat="1" applyFont="1" applyAlignment="1">
      <alignment horizontal="right" vertical="center"/>
    </xf>
    <xf numFmtId="173" fontId="27" fillId="2" borderId="0" xfId="11" applyNumberFormat="1" applyFont="1" applyFill="1" applyAlignment="1">
      <alignment horizontal="right" vertical="center"/>
    </xf>
    <xf numFmtId="173" fontId="27" fillId="0" borderId="1" xfId="11" applyNumberFormat="1" applyFont="1" applyFill="1" applyBorder="1" applyAlignment="1">
      <alignment horizontal="right" vertical="center"/>
    </xf>
    <xf numFmtId="173" fontId="27" fillId="0" borderId="3" xfId="11" applyNumberFormat="1" applyFont="1" applyFill="1" applyBorder="1" applyAlignment="1">
      <alignment horizontal="right" vertical="center"/>
    </xf>
    <xf numFmtId="169" fontId="27" fillId="0" borderId="0" xfId="11" applyNumberFormat="1" applyFont="1" applyFill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69" fontId="27" fillId="2" borderId="0" xfId="11" applyNumberFormat="1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173" fontId="27" fillId="2" borderId="1" xfId="11" applyNumberFormat="1" applyFont="1" applyFill="1" applyBorder="1" applyAlignment="1">
      <alignment horizontal="right" vertical="center"/>
    </xf>
    <xf numFmtId="169" fontId="27" fillId="0" borderId="6" xfId="11" applyNumberFormat="1" applyFont="1" applyFill="1" applyBorder="1" applyAlignment="1">
      <alignment horizontal="right" vertical="center"/>
    </xf>
    <xf numFmtId="177" fontId="27" fillId="0" borderId="0" xfId="10" applyNumberFormat="1" applyFont="1" applyAlignment="1">
      <alignment horizontal="right" vertical="center"/>
    </xf>
    <xf numFmtId="173" fontId="27" fillId="0" borderId="1" xfId="11" applyNumberFormat="1" applyFont="1" applyFill="1" applyBorder="1" applyAlignment="1">
      <alignment horizontal="center" vertical="center"/>
    </xf>
    <xf numFmtId="173" fontId="27" fillId="2" borderId="3" xfId="1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27" fillId="2" borderId="3" xfId="10" applyNumberFormat="1" applyFont="1" applyFill="1" applyBorder="1" applyAlignment="1">
      <alignment horizontal="right" vertical="center"/>
    </xf>
    <xf numFmtId="171" fontId="3" fillId="0" borderId="0" xfId="0" applyNumberFormat="1" applyFont="1" applyAlignment="1" applyProtection="1">
      <alignment horizontal="right" vertical="center"/>
      <protection locked="0"/>
    </xf>
    <xf numFmtId="171" fontId="3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171" fontId="3" fillId="0" borderId="1" xfId="0" applyNumberFormat="1" applyFont="1" applyBorder="1" applyAlignment="1" applyProtection="1">
      <alignment horizontal="right" vertical="center"/>
      <protection locked="0"/>
    </xf>
    <xf numFmtId="171" fontId="3" fillId="0" borderId="1" xfId="0" applyNumberFormat="1" applyFont="1" applyBorder="1" applyAlignment="1">
      <alignment vertical="center"/>
    </xf>
    <xf numFmtId="0" fontId="18" fillId="0" borderId="0" xfId="0" applyFont="1" applyAlignment="1" applyProtection="1">
      <alignment horizontal="left" vertical="center"/>
      <protection locked="0"/>
    </xf>
    <xf numFmtId="171" fontId="16" fillId="0" borderId="0" xfId="0" applyNumberFormat="1" applyFont="1" applyAlignment="1" applyProtection="1">
      <alignment horizontal="right" vertical="center"/>
      <protection locked="0"/>
    </xf>
    <xf numFmtId="171" fontId="1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1" fontId="18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71" fontId="18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right" vertical="center"/>
    </xf>
    <xf numFmtId="171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171" fontId="18" fillId="0" borderId="1" xfId="0" applyNumberFormat="1" applyFont="1" applyBorder="1" applyAlignment="1" applyProtection="1">
      <alignment horizontal="right" vertical="center"/>
      <protection locked="0"/>
    </xf>
    <xf numFmtId="171" fontId="20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1" fontId="19" fillId="0" borderId="0" xfId="2" applyNumberFormat="1" applyFont="1" applyAlignment="1" applyProtection="1">
      <alignment horizontal="center" vertical="center"/>
      <protection locked="0"/>
    </xf>
    <xf numFmtId="171" fontId="19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71" fontId="19" fillId="0" borderId="1" xfId="2" applyNumberFormat="1" applyFont="1" applyBorder="1" applyAlignment="1">
      <alignment horizontal="right" vertical="center"/>
    </xf>
    <xf numFmtId="171" fontId="19" fillId="0" borderId="1" xfId="1" applyNumberFormat="1" applyFont="1" applyFill="1" applyBorder="1" applyAlignment="1">
      <alignment horizontal="right" vertical="center"/>
    </xf>
    <xf numFmtId="171" fontId="19" fillId="0" borderId="1" xfId="0" applyNumberFormat="1" applyFont="1" applyBorder="1" applyAlignment="1">
      <alignment horizontal="right" vertical="center"/>
    </xf>
    <xf numFmtId="171" fontId="19" fillId="0" borderId="0" xfId="2" applyNumberFormat="1" applyFont="1" applyAlignment="1" applyProtection="1">
      <alignment horizontal="right" vertical="center"/>
      <protection locked="0"/>
    </xf>
    <xf numFmtId="0" fontId="15" fillId="0" borderId="0" xfId="2" applyFont="1" applyAlignment="1">
      <alignment vertical="center"/>
    </xf>
    <xf numFmtId="171" fontId="10" fillId="0" borderId="0" xfId="2" applyNumberFormat="1" applyFont="1" applyAlignment="1" applyProtection="1">
      <alignment horizontal="right" vertical="center"/>
      <protection locked="0"/>
    </xf>
    <xf numFmtId="171" fontId="10" fillId="0" borderId="0" xfId="2" applyNumberFormat="1" applyFont="1" applyAlignment="1">
      <alignment horizontal="right" vertical="center"/>
    </xf>
    <xf numFmtId="171" fontId="10" fillId="0" borderId="0" xfId="2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71" fontId="19" fillId="2" borderId="0" xfId="2" applyNumberFormat="1" applyFont="1" applyFill="1" applyAlignment="1">
      <alignment horizontal="right" vertical="center"/>
    </xf>
    <xf numFmtId="171" fontId="19" fillId="2" borderId="0" xfId="2" applyNumberFormat="1" applyFont="1" applyFill="1" applyAlignment="1" applyProtection="1">
      <alignment horizontal="center" vertical="center"/>
      <protection locked="0"/>
    </xf>
    <xf numFmtId="0" fontId="16" fillId="0" borderId="0" xfId="2" applyFont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71" fontId="6" fillId="0" borderId="1" xfId="0" applyNumberFormat="1" applyFont="1" applyBorder="1" applyAlignment="1" applyProtection="1">
      <alignment vertical="center"/>
      <protection locked="0"/>
    </xf>
    <xf numFmtId="171" fontId="6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164" fontId="6" fillId="0" borderId="1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0" xfId="10" applyNumberFormat="1" applyFont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173" fontId="26" fillId="0" borderId="0" xfId="11" applyNumberFormat="1" applyFont="1" applyFill="1" applyAlignment="1">
      <alignment horizontal="center" vertical="center"/>
    </xf>
    <xf numFmtId="173" fontId="26" fillId="2" borderId="1" xfId="11" applyNumberFormat="1" applyFont="1" applyFill="1" applyBorder="1" applyAlignment="1">
      <alignment horizontal="right" vertical="center"/>
    </xf>
    <xf numFmtId="173" fontId="26" fillId="2" borderId="1" xfId="11" applyNumberFormat="1" applyFont="1" applyFill="1" applyBorder="1" applyAlignment="1">
      <alignment horizontal="center" vertical="center"/>
    </xf>
    <xf numFmtId="173" fontId="26" fillId="0" borderId="1" xfId="11" applyNumberFormat="1" applyFont="1" applyFill="1" applyBorder="1" applyAlignment="1">
      <alignment horizontal="center" vertical="center"/>
    </xf>
    <xf numFmtId="0" fontId="26" fillId="0" borderId="0" xfId="10" applyFont="1" applyAlignment="1">
      <alignment vertical="center"/>
    </xf>
    <xf numFmtId="173" fontId="26" fillId="0" borderId="3" xfId="10" applyNumberFormat="1" applyFont="1" applyBorder="1" applyAlignment="1">
      <alignment horizontal="right" vertical="center"/>
    </xf>
    <xf numFmtId="173" fontId="26" fillId="2" borderId="1" xfId="10" applyNumberFormat="1" applyFont="1" applyFill="1" applyBorder="1" applyAlignment="1">
      <alignment horizontal="right" vertical="center"/>
    </xf>
    <xf numFmtId="173" fontId="26" fillId="0" borderId="1" xfId="1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left" vertical="center"/>
    </xf>
    <xf numFmtId="173" fontId="26" fillId="0" borderId="3" xfId="11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73" fontId="27" fillId="2" borderId="1" xfId="11" applyNumberFormat="1" applyFont="1" applyFill="1" applyBorder="1" applyAlignment="1">
      <alignment horizontal="center" vertical="center"/>
    </xf>
    <xf numFmtId="173" fontId="27" fillId="0" borderId="0" xfId="11" applyNumberFormat="1" applyFont="1" applyFill="1" applyBorder="1" applyAlignment="1">
      <alignment horizontal="right" vertical="center"/>
    </xf>
    <xf numFmtId="169" fontId="27" fillId="0" borderId="0" xfId="10" applyNumberFormat="1" applyFont="1" applyAlignment="1">
      <alignment horizontal="right" vertical="center"/>
    </xf>
    <xf numFmtId="169" fontId="27" fillId="2" borderId="3" xfId="11" applyNumberFormat="1" applyFont="1" applyFill="1" applyBorder="1" applyAlignment="1">
      <alignment horizontal="right" vertical="center"/>
    </xf>
    <xf numFmtId="169" fontId="27" fillId="0" borderId="3" xfId="11" applyNumberFormat="1" applyFont="1" applyFill="1" applyBorder="1" applyAlignment="1">
      <alignment horizontal="right" vertical="center"/>
    </xf>
    <xf numFmtId="173" fontId="27" fillId="0" borderId="3" xfId="1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0" quotePrefix="1" applyNumberFormat="1" applyFont="1" applyBorder="1" applyAlignment="1">
      <alignment horizontal="centerContinuous" vertical="center"/>
    </xf>
    <xf numFmtId="173" fontId="27" fillId="2" borderId="0" xfId="11" applyNumberFormat="1" applyFont="1" applyFill="1" applyAlignment="1">
      <alignment horizontal="center" vertical="center"/>
    </xf>
    <xf numFmtId="173" fontId="27" fillId="0" borderId="0" xfId="11" applyNumberFormat="1" applyFont="1" applyFill="1" applyAlignment="1">
      <alignment horizontal="center" vertical="center"/>
    </xf>
    <xf numFmtId="173" fontId="27" fillId="2" borderId="0" xfId="10" applyNumberFormat="1" applyFont="1" applyFill="1" applyAlignment="1">
      <alignment horizontal="right" vertical="center"/>
    </xf>
    <xf numFmtId="173" fontId="27" fillId="2" borderId="3" xfId="11" applyNumberFormat="1" applyFont="1" applyFill="1" applyBorder="1" applyAlignment="1">
      <alignment horizontal="center" vertical="center"/>
    </xf>
    <xf numFmtId="173" fontId="27" fillId="0" borderId="3" xfId="11" applyNumberFormat="1" applyFont="1" applyFill="1" applyBorder="1" applyAlignment="1">
      <alignment horizontal="center" vertical="center"/>
    </xf>
    <xf numFmtId="169" fontId="27" fillId="2" borderId="6" xfId="11" applyNumberFormat="1" applyFont="1" applyFill="1" applyBorder="1" applyAlignment="1">
      <alignment horizontal="right" vertical="center"/>
    </xf>
    <xf numFmtId="169" fontId="26" fillId="2" borderId="1" xfId="11" applyNumberFormat="1" applyFont="1" applyFill="1" applyBorder="1" applyAlignment="1">
      <alignment horizontal="right" vertical="center"/>
    </xf>
    <xf numFmtId="169" fontId="26" fillId="0" borderId="1" xfId="11" applyNumberFormat="1" applyFont="1" applyFill="1" applyBorder="1" applyAlignment="1">
      <alignment horizontal="right" vertical="center"/>
    </xf>
    <xf numFmtId="175" fontId="6" fillId="0" borderId="2" xfId="1" applyNumberFormat="1" applyFont="1" applyFill="1" applyBorder="1" applyAlignment="1">
      <alignment horizontal="right" vertical="center"/>
    </xf>
    <xf numFmtId="176" fontId="6" fillId="0" borderId="2" xfId="1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3" fontId="6" fillId="0" borderId="0" xfId="8" applyNumberFormat="1" applyFont="1" applyFill="1" applyBorder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70" fontId="6" fillId="0" borderId="0" xfId="9" applyNumberFormat="1" applyFont="1" applyAlignment="1">
      <alignment horizontal="right" vertical="center"/>
    </xf>
    <xf numFmtId="170" fontId="6" fillId="0" borderId="0" xfId="6" applyNumberFormat="1" applyFont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6" fillId="0" borderId="0" xfId="0" applyNumberFormat="1" applyFont="1" applyAlignment="1">
      <alignment horizontal="centerContinuous" vertical="center"/>
    </xf>
    <xf numFmtId="170" fontId="6" fillId="0" borderId="1" xfId="0" applyNumberFormat="1" applyFont="1" applyBorder="1" applyAlignment="1">
      <alignment horizontal="centerContinuous" vertical="center"/>
    </xf>
    <xf numFmtId="170" fontId="6" fillId="0" borderId="1" xfId="8" applyNumberFormat="1" applyFont="1" applyFill="1" applyBorder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71" fontId="18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71" fontId="18" fillId="0" borderId="1" xfId="0" applyNumberFormat="1" applyFont="1" applyBorder="1" applyAlignment="1" applyProtection="1">
      <alignment horizontal="center" vertical="center"/>
      <protection locked="0"/>
    </xf>
    <xf numFmtId="171" fontId="18" fillId="0" borderId="5" xfId="0" applyNumberFormat="1" applyFont="1" applyBorder="1" applyAlignment="1" applyProtection="1">
      <alignment horizontal="center" vertical="center"/>
      <protection locked="0"/>
    </xf>
    <xf numFmtId="165" fontId="22" fillId="0" borderId="0" xfId="0" applyNumberFormat="1" applyFont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2" applyFont="1" applyAlignment="1">
      <alignment vertical="center"/>
    </xf>
    <xf numFmtId="171" fontId="19" fillId="0" borderId="0" xfId="2" applyNumberFormat="1" applyFont="1" applyAlignment="1">
      <alignment horizontal="center" vertical="center"/>
    </xf>
    <xf numFmtId="173" fontId="19" fillId="2" borderId="0" xfId="11" applyNumberFormat="1" applyFont="1" applyFill="1" applyBorder="1" applyAlignment="1">
      <alignment horizontal="right" vertical="center"/>
    </xf>
    <xf numFmtId="173" fontId="19" fillId="0" borderId="0" xfId="11" applyNumberFormat="1" applyFont="1" applyFill="1" applyBorder="1" applyAlignment="1">
      <alignment horizontal="right" vertical="center"/>
    </xf>
    <xf numFmtId="173" fontId="19" fillId="2" borderId="0" xfId="11" applyNumberFormat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173" fontId="19" fillId="2" borderId="0" xfId="2" applyNumberFormat="1" applyFont="1" applyFill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169" fontId="19" fillId="0" borderId="0" xfId="10" applyNumberFormat="1" applyFont="1" applyAlignment="1">
      <alignment vertical="center"/>
    </xf>
    <xf numFmtId="169" fontId="19" fillId="0" borderId="0" xfId="11" applyNumberFormat="1" applyFont="1" applyFill="1" applyAlignment="1">
      <alignment horizontal="right" vertical="center"/>
    </xf>
    <xf numFmtId="173" fontId="19" fillId="2" borderId="3" xfId="2" applyNumberFormat="1" applyFont="1" applyFill="1" applyBorder="1" applyAlignment="1">
      <alignment horizontal="center" vertical="center"/>
    </xf>
    <xf numFmtId="169" fontId="19" fillId="0" borderId="0" xfId="11" applyNumberFormat="1" applyFont="1" applyFill="1" applyAlignment="1">
      <alignment horizontal="center" vertical="center"/>
    </xf>
    <xf numFmtId="169" fontId="19" fillId="2" borderId="3" xfId="10" applyNumberFormat="1" applyFont="1" applyFill="1" applyBorder="1" applyAlignment="1">
      <alignment vertical="center"/>
    </xf>
    <xf numFmtId="0" fontId="20" fillId="0" borderId="0" xfId="0" applyFont="1" applyAlignment="1" applyProtection="1">
      <alignment horizontal="left" vertical="center"/>
      <protection locked="0"/>
    </xf>
    <xf numFmtId="171" fontId="20" fillId="0" borderId="1" xfId="0" applyNumberFormat="1" applyFont="1" applyBorder="1" applyAlignment="1" applyProtection="1">
      <alignment horizontal="center" vertical="center"/>
      <protection locked="0"/>
    </xf>
    <xf numFmtId="171" fontId="20" fillId="0" borderId="5" xfId="0" applyNumberFormat="1" applyFont="1" applyBorder="1" applyAlignment="1" applyProtection="1">
      <alignment horizontal="center" vertical="center"/>
      <protection locked="0"/>
    </xf>
    <xf numFmtId="171" fontId="20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171" fontId="20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right" vertical="center"/>
    </xf>
    <xf numFmtId="171" fontId="20" fillId="0" borderId="0" xfId="0" applyNumberFormat="1" applyFont="1" applyAlignment="1">
      <alignment horizontal="right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171" fontId="20" fillId="0" borderId="1" xfId="0" applyNumberFormat="1" applyFont="1" applyBorder="1" applyAlignment="1" applyProtection="1">
      <alignment horizontal="right" vertical="center"/>
      <protection locked="0"/>
    </xf>
    <xf numFmtId="171" fontId="20" fillId="0" borderId="1" xfId="0" applyNumberFormat="1" applyFont="1" applyBorder="1" applyAlignment="1" applyProtection="1">
      <alignment horizontal="center" vertical="center"/>
      <protection locked="0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171" fontId="18" fillId="0" borderId="0" xfId="2" applyNumberFormat="1" applyFont="1" applyAlignment="1" applyProtection="1">
      <alignment horizontal="right" vertical="center"/>
      <protection locked="0"/>
    </xf>
    <xf numFmtId="171" fontId="16" fillId="0" borderId="0" xfId="2" applyNumberFormat="1" applyFont="1" applyAlignment="1">
      <alignment horizontal="right" vertical="center"/>
    </xf>
    <xf numFmtId="171" fontId="16" fillId="0" borderId="0" xfId="2" applyNumberFormat="1" applyFont="1" applyAlignment="1" applyProtection="1">
      <alignment horizontal="center" vertical="center"/>
      <protection locked="0"/>
    </xf>
    <xf numFmtId="171" fontId="16" fillId="0" borderId="0" xfId="0" applyNumberFormat="1" applyFont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171" fontId="16" fillId="0" borderId="1" xfId="2" applyNumberFormat="1" applyFont="1" applyBorder="1" applyAlignment="1">
      <alignment horizontal="right" vertical="center"/>
    </xf>
    <xf numFmtId="170" fontId="16" fillId="0" borderId="1" xfId="11" applyNumberFormat="1" applyFont="1" applyFill="1" applyBorder="1" applyAlignment="1">
      <alignment vertical="center"/>
    </xf>
    <xf numFmtId="170" fontId="16" fillId="0" borderId="0" xfId="11" applyNumberFormat="1" applyFont="1" applyFill="1" applyAlignment="1">
      <alignment vertical="center"/>
    </xf>
    <xf numFmtId="170" fontId="16" fillId="0" borderId="3" xfId="11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right" vertical="center"/>
    </xf>
    <xf numFmtId="164" fontId="16" fillId="0" borderId="0" xfId="1" applyNumberFormat="1" applyFont="1" applyFill="1" applyBorder="1" applyAlignment="1" applyProtection="1">
      <alignment horizontal="right" vertical="center"/>
      <protection locked="0"/>
    </xf>
    <xf numFmtId="171" fontId="16" fillId="0" borderId="0" xfId="2" applyNumberFormat="1" applyFont="1" applyAlignment="1" applyProtection="1">
      <alignment horizontal="right" vertical="center"/>
      <protection locked="0"/>
    </xf>
    <xf numFmtId="171" fontId="16" fillId="0" borderId="2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64" fontId="16" fillId="0" borderId="2" xfId="1" applyNumberFormat="1" applyFont="1" applyFill="1" applyBorder="1" applyAlignment="1">
      <alignment horizontal="right" vertical="center"/>
    </xf>
    <xf numFmtId="178" fontId="16" fillId="2" borderId="0" xfId="0" applyNumberFormat="1" applyFont="1" applyFill="1" applyAlignment="1">
      <alignment horizontal="right" vertical="center"/>
    </xf>
    <xf numFmtId="178" fontId="16" fillId="0" borderId="0" xfId="0" applyNumberFormat="1" applyFont="1" applyAlignment="1" applyProtection="1">
      <alignment horizontal="right" vertical="center"/>
      <protection locked="0"/>
    </xf>
    <xf numFmtId="178" fontId="16" fillId="0" borderId="0" xfId="0" applyNumberFormat="1" applyFont="1" applyAlignment="1">
      <alignment horizontal="right" vertical="center"/>
    </xf>
    <xf numFmtId="173" fontId="16" fillId="2" borderId="0" xfId="2" applyNumberFormat="1" applyFont="1" applyFill="1" applyAlignment="1">
      <alignment horizontal="center" vertical="center"/>
    </xf>
    <xf numFmtId="170" fontId="16" fillId="2" borderId="0" xfId="11" applyNumberFormat="1" applyFont="1" applyFill="1" applyAlignment="1">
      <alignment vertical="center"/>
    </xf>
    <xf numFmtId="171" fontId="16" fillId="2" borderId="0" xfId="0" applyNumberFormat="1" applyFont="1" applyFill="1" applyAlignment="1">
      <alignment horizontal="right" vertical="center"/>
    </xf>
    <xf numFmtId="164" fontId="16" fillId="2" borderId="0" xfId="1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>
      <alignment horizontal="right" vertical="center"/>
    </xf>
    <xf numFmtId="171" fontId="16" fillId="2" borderId="0" xfId="2" applyNumberFormat="1" applyFont="1" applyFill="1" applyAlignment="1" applyProtection="1">
      <alignment horizontal="center" vertical="center"/>
      <protection locked="0"/>
    </xf>
    <xf numFmtId="170" fontId="16" fillId="2" borderId="1" xfId="11" applyNumberFormat="1" applyFont="1" applyFill="1" applyBorder="1" applyAlignment="1">
      <alignment vertical="center"/>
    </xf>
    <xf numFmtId="170" fontId="16" fillId="2" borderId="3" xfId="11" applyNumberFormat="1" applyFont="1" applyFill="1" applyBorder="1" applyAlignment="1">
      <alignment horizontal="center"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 applyProtection="1">
      <alignment horizontal="right" vertical="center"/>
      <protection locked="0"/>
    </xf>
    <xf numFmtId="171" fontId="16" fillId="2" borderId="2" xfId="1" applyNumberFormat="1" applyFont="1" applyFill="1" applyBorder="1" applyAlignment="1">
      <alignment horizontal="right" vertical="center"/>
    </xf>
    <xf numFmtId="164" fontId="16" fillId="2" borderId="2" xfId="1" applyNumberFormat="1" applyFont="1" applyFill="1" applyBorder="1" applyAlignment="1">
      <alignment horizontal="right" vertical="center"/>
    </xf>
    <xf numFmtId="0" fontId="22" fillId="0" borderId="0" xfId="6" applyFont="1" applyAlignment="1">
      <alignment vertical="center"/>
    </xf>
    <xf numFmtId="164" fontId="22" fillId="0" borderId="0" xfId="0" applyNumberFormat="1" applyFont="1" applyAlignment="1">
      <alignment vertical="center"/>
    </xf>
    <xf numFmtId="170" fontId="21" fillId="2" borderId="0" xfId="0" applyNumberFormat="1" applyFont="1" applyFill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vertical="center"/>
    </xf>
    <xf numFmtId="0" fontId="21" fillId="0" borderId="0" xfId="6" applyFont="1" applyAlignment="1">
      <alignment vertical="center"/>
    </xf>
    <xf numFmtId="173" fontId="21" fillId="2" borderId="0" xfId="8" applyNumberFormat="1" applyFont="1" applyFill="1" applyAlignment="1">
      <alignment horizontal="right" vertical="center"/>
    </xf>
    <xf numFmtId="173" fontId="21" fillId="0" borderId="0" xfId="0" applyNumberFormat="1" applyFont="1" applyAlignment="1">
      <alignment horizontal="right" vertical="center"/>
    </xf>
    <xf numFmtId="173" fontId="28" fillId="0" borderId="0" xfId="8" applyNumberFormat="1" applyFont="1" applyFill="1" applyAlignment="1">
      <alignment horizontal="right" vertical="center"/>
    </xf>
    <xf numFmtId="173" fontId="28" fillId="0" borderId="0" xfId="0" applyNumberFormat="1" applyFont="1" applyAlignment="1">
      <alignment horizontal="right" vertical="center"/>
    </xf>
    <xf numFmtId="173" fontId="28" fillId="2" borderId="0" xfId="8" applyNumberFormat="1" applyFont="1" applyFill="1" applyAlignment="1">
      <alignment horizontal="right" vertical="center"/>
    </xf>
    <xf numFmtId="170" fontId="21" fillId="2" borderId="0" xfId="8" applyNumberFormat="1" applyFont="1" applyFill="1" applyAlignment="1">
      <alignment horizontal="right" vertical="center"/>
    </xf>
    <xf numFmtId="170" fontId="21" fillId="0" borderId="0" xfId="8" applyNumberFormat="1" applyFont="1" applyFill="1" applyAlignment="1">
      <alignment horizontal="right" vertical="center"/>
    </xf>
    <xf numFmtId="0" fontId="21" fillId="0" borderId="0" xfId="6" quotePrefix="1" applyFont="1" applyAlignment="1">
      <alignment vertical="center"/>
    </xf>
    <xf numFmtId="0" fontId="21" fillId="0" borderId="0" xfId="6" applyFont="1" applyAlignment="1">
      <alignment horizontal="center" vertical="center"/>
    </xf>
    <xf numFmtId="173" fontId="21" fillId="2" borderId="0" xfId="1" applyNumberFormat="1" applyFont="1" applyFill="1" applyAlignment="1">
      <alignment horizontal="right" vertical="center"/>
    </xf>
    <xf numFmtId="173" fontId="28" fillId="0" borderId="0" xfId="1" applyNumberFormat="1" applyFont="1" applyFill="1" applyAlignment="1">
      <alignment horizontal="right" vertical="center"/>
    </xf>
    <xf numFmtId="173" fontId="28" fillId="2" borderId="0" xfId="1" applyNumberFormat="1" applyFont="1" applyFill="1" applyAlignment="1">
      <alignment horizontal="right" vertical="center"/>
    </xf>
    <xf numFmtId="173" fontId="21" fillId="0" borderId="0" xfId="1" applyNumberFormat="1" applyFont="1" applyFill="1" applyAlignment="1">
      <alignment horizontal="right" vertical="center"/>
    </xf>
    <xf numFmtId="169" fontId="28" fillId="0" borderId="0" xfId="1" applyNumberFormat="1" applyFont="1" applyFill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9" fontId="21" fillId="2" borderId="0" xfId="1" applyNumberFormat="1" applyFont="1" applyFill="1" applyAlignment="1">
      <alignment horizontal="center" vertical="center"/>
    </xf>
    <xf numFmtId="173" fontId="21" fillId="0" borderId="0" xfId="1" applyNumberFormat="1" applyFont="1" applyFill="1" applyAlignment="1">
      <alignment horizontal="center" vertical="center"/>
    </xf>
    <xf numFmtId="173" fontId="21" fillId="0" borderId="0" xfId="0" applyNumberFormat="1" applyFont="1" applyAlignment="1">
      <alignment horizontal="center" vertical="center"/>
    </xf>
    <xf numFmtId="173" fontId="21" fillId="2" borderId="0" xfId="8" applyNumberFormat="1" applyFont="1" applyFill="1" applyBorder="1" applyAlignment="1">
      <alignment horizontal="right" vertical="center"/>
    </xf>
    <xf numFmtId="173" fontId="28" fillId="0" borderId="0" xfId="8" applyNumberFormat="1" applyFont="1" applyFill="1" applyBorder="1" applyAlignment="1">
      <alignment horizontal="right" vertical="center"/>
    </xf>
    <xf numFmtId="173" fontId="28" fillId="2" borderId="0" xfId="8" applyNumberFormat="1" applyFont="1" applyFill="1" applyBorder="1" applyAlignment="1">
      <alignment horizontal="right" vertical="center"/>
    </xf>
    <xf numFmtId="173" fontId="21" fillId="2" borderId="0" xfId="1" applyNumberFormat="1" applyFont="1" applyFill="1" applyBorder="1" applyAlignment="1">
      <alignment horizontal="center" vertical="center"/>
    </xf>
    <xf numFmtId="173" fontId="21" fillId="2" borderId="1" xfId="8" applyNumberFormat="1" applyFont="1" applyFill="1" applyBorder="1" applyAlignment="1">
      <alignment horizontal="right" vertical="center"/>
    </xf>
    <xf numFmtId="173" fontId="28" fillId="0" borderId="1" xfId="8" applyNumberFormat="1" applyFont="1" applyFill="1" applyBorder="1" applyAlignment="1">
      <alignment horizontal="right" vertical="center"/>
    </xf>
    <xf numFmtId="173" fontId="28" fillId="2" borderId="1" xfId="8" applyNumberFormat="1" applyFont="1" applyFill="1" applyBorder="1" applyAlignment="1">
      <alignment horizontal="right" vertical="center"/>
    </xf>
    <xf numFmtId="173" fontId="28" fillId="0" borderId="1" xfId="1" applyNumberFormat="1" applyFont="1" applyFill="1" applyBorder="1" applyAlignment="1">
      <alignment horizontal="right" vertical="center"/>
    </xf>
    <xf numFmtId="173" fontId="21" fillId="0" borderId="0" xfId="8" applyNumberFormat="1" applyFont="1" applyFill="1" applyBorder="1" applyAlignment="1">
      <alignment horizontal="right" vertical="center"/>
    </xf>
    <xf numFmtId="173" fontId="21" fillId="2" borderId="0" xfId="1" applyNumberFormat="1" applyFont="1" applyFill="1" applyBorder="1" applyAlignment="1">
      <alignment horizontal="right" vertical="center"/>
    </xf>
    <xf numFmtId="173" fontId="21" fillId="0" borderId="0" xfId="1" applyNumberFormat="1" applyFont="1" applyFill="1" applyBorder="1" applyAlignment="1">
      <alignment horizontal="right" vertical="center"/>
    </xf>
    <xf numFmtId="164" fontId="21" fillId="0" borderId="0" xfId="0" quotePrefix="1" applyNumberFormat="1" applyFont="1" applyAlignment="1">
      <alignment horizontal="left" vertical="center"/>
    </xf>
    <xf numFmtId="173" fontId="21" fillId="0" borderId="1" xfId="8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37" fontId="21" fillId="0" borderId="0" xfId="7" applyFont="1" applyAlignment="1">
      <alignment vertical="center"/>
    </xf>
    <xf numFmtId="165" fontId="21" fillId="2" borderId="0" xfId="9" applyNumberFormat="1" applyFont="1" applyFill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5" fontId="28" fillId="0" borderId="0" xfId="9" applyNumberFormat="1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28" fillId="2" borderId="0" xfId="0" applyNumberFormat="1" applyFont="1" applyFill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73" fontId="28" fillId="0" borderId="0" xfId="9" applyNumberFormat="1" applyFont="1" applyAlignment="1">
      <alignment horizontal="right" vertical="center"/>
    </xf>
    <xf numFmtId="165" fontId="28" fillId="2" borderId="0" xfId="9" applyNumberFormat="1" applyFont="1" applyFill="1" applyAlignment="1">
      <alignment horizontal="right" vertical="center"/>
    </xf>
    <xf numFmtId="165" fontId="21" fillId="2" borderId="3" xfId="9" applyNumberFormat="1" applyFont="1" applyFill="1" applyBorder="1" applyAlignment="1">
      <alignment horizontal="right" vertical="center"/>
    </xf>
    <xf numFmtId="165" fontId="28" fillId="0" borderId="1" xfId="9" applyNumberFormat="1" applyFont="1" applyBorder="1" applyAlignment="1">
      <alignment horizontal="right" vertical="center"/>
    </xf>
    <xf numFmtId="165" fontId="28" fillId="2" borderId="1" xfId="9" applyNumberFormat="1" applyFont="1" applyFill="1" applyBorder="1" applyAlignment="1">
      <alignment horizontal="right" vertical="center"/>
    </xf>
    <xf numFmtId="173" fontId="28" fillId="0" borderId="1" xfId="9" applyNumberFormat="1" applyFont="1" applyBorder="1" applyAlignment="1">
      <alignment horizontal="right" vertical="center"/>
    </xf>
    <xf numFmtId="170" fontId="21" fillId="2" borderId="0" xfId="9" applyNumberFormat="1" applyFont="1" applyFill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70" fontId="21" fillId="0" borderId="0" xfId="9" applyNumberFormat="1" applyFont="1" applyAlignment="1">
      <alignment horizontal="right" vertical="center"/>
    </xf>
    <xf numFmtId="164" fontId="21" fillId="2" borderId="0" xfId="0" applyNumberFormat="1" applyFont="1" applyFill="1" applyAlignment="1">
      <alignment vertical="center"/>
    </xf>
    <xf numFmtId="167" fontId="21" fillId="0" borderId="0" xfId="5" applyNumberFormat="1" applyFont="1" applyAlignment="1">
      <alignment vertical="center"/>
    </xf>
    <xf numFmtId="167" fontId="21" fillId="0" borderId="0" xfId="5" quotePrefix="1" applyNumberFormat="1" applyFont="1" applyAlignment="1">
      <alignment vertical="center"/>
    </xf>
    <xf numFmtId="167" fontId="21" fillId="0" borderId="0" xfId="5" quotePrefix="1" applyNumberFormat="1" applyFont="1" applyAlignment="1">
      <alignment horizontal="center" vertical="center"/>
    </xf>
    <xf numFmtId="170" fontId="21" fillId="0" borderId="0" xfId="7" applyNumberFormat="1" applyFont="1" applyAlignment="1">
      <alignment vertical="center"/>
    </xf>
    <xf numFmtId="170" fontId="28" fillId="0" borderId="0" xfId="9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165" fontId="28" fillId="0" borderId="3" xfId="9" applyNumberFormat="1" applyFont="1" applyBorder="1" applyAlignment="1">
      <alignment horizontal="right" vertical="center"/>
    </xf>
    <xf numFmtId="165" fontId="28" fillId="2" borderId="3" xfId="9" applyNumberFormat="1" applyFont="1" applyFill="1" applyBorder="1" applyAlignment="1">
      <alignment horizontal="right" vertical="center"/>
    </xf>
    <xf numFmtId="173" fontId="28" fillId="0" borderId="3" xfId="9" applyNumberFormat="1" applyFont="1" applyBorder="1" applyAlignment="1">
      <alignment horizontal="right" vertical="center"/>
    </xf>
    <xf numFmtId="170" fontId="21" fillId="2" borderId="0" xfId="6" applyNumberFormat="1" applyFont="1" applyFill="1" applyAlignment="1">
      <alignment vertical="center"/>
    </xf>
    <xf numFmtId="170" fontId="21" fillId="0" borderId="0" xfId="6" applyNumberFormat="1" applyFont="1" applyAlignment="1">
      <alignment vertical="center"/>
    </xf>
    <xf numFmtId="167" fontId="22" fillId="0" borderId="0" xfId="5" applyNumberFormat="1" applyFont="1" applyAlignment="1">
      <alignment vertical="center"/>
    </xf>
    <xf numFmtId="170" fontId="21" fillId="2" borderId="1" xfId="9" applyNumberFormat="1" applyFont="1" applyFill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37" fontId="22" fillId="0" borderId="0" xfId="7" applyFont="1" applyAlignment="1">
      <alignment vertical="center"/>
    </xf>
    <xf numFmtId="170" fontId="21" fillId="2" borderId="0" xfId="0" applyNumberFormat="1" applyFont="1" applyFill="1" applyAlignment="1">
      <alignment horizontal="right" vertical="center"/>
    </xf>
    <xf numFmtId="170" fontId="21" fillId="0" borderId="0" xfId="0" applyNumberFormat="1" applyFont="1" applyAlignment="1">
      <alignment horizontal="right" vertical="center"/>
    </xf>
    <xf numFmtId="170" fontId="28" fillId="0" borderId="0" xfId="0" applyNumberFormat="1" applyFont="1" applyAlignment="1">
      <alignment horizontal="right" vertical="center"/>
    </xf>
    <xf numFmtId="170" fontId="28" fillId="2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0" fontId="28" fillId="0" borderId="0" xfId="6" quotePrefix="1" applyFont="1" applyAlignment="1">
      <alignment vertical="center"/>
    </xf>
    <xf numFmtId="169" fontId="28" fillId="2" borderId="0" xfId="1" applyNumberFormat="1" applyFont="1" applyFill="1" applyAlignment="1">
      <alignment horizontal="center" vertical="center"/>
    </xf>
    <xf numFmtId="169" fontId="21" fillId="0" borderId="0" xfId="1" applyNumberFormat="1" applyFont="1" applyFill="1" applyAlignment="1">
      <alignment horizontal="center" vertical="center"/>
    </xf>
    <xf numFmtId="170" fontId="21" fillId="2" borderId="0" xfId="0" applyNumberFormat="1" applyFont="1" applyFill="1" applyAlignment="1">
      <alignment vertical="center"/>
    </xf>
    <xf numFmtId="165" fontId="21" fillId="0" borderId="0" xfId="0" applyNumberFormat="1" applyFont="1" applyAlignment="1">
      <alignment horizontal="center" vertical="center"/>
    </xf>
    <xf numFmtId="169" fontId="21" fillId="2" borderId="1" xfId="1" applyNumberFormat="1" applyFont="1" applyFill="1" applyBorder="1" applyAlignment="1">
      <alignment horizontal="center" vertical="center"/>
    </xf>
    <xf numFmtId="169" fontId="28" fillId="0" borderId="3" xfId="1" applyNumberFormat="1" applyFont="1" applyFill="1" applyBorder="1" applyAlignment="1">
      <alignment horizontal="center" vertical="center"/>
    </xf>
    <xf numFmtId="169" fontId="28" fillId="2" borderId="3" xfId="1" applyNumberFormat="1" applyFont="1" applyFill="1" applyBorder="1" applyAlignment="1">
      <alignment horizontal="center" vertical="center"/>
    </xf>
    <xf numFmtId="170" fontId="21" fillId="2" borderId="1" xfId="8" applyNumberFormat="1" applyFont="1" applyFill="1" applyBorder="1" applyAlignment="1">
      <alignment horizontal="right" vertical="center"/>
    </xf>
    <xf numFmtId="170" fontId="21" fillId="0" borderId="1" xfId="8" applyNumberFormat="1" applyFont="1" applyFill="1" applyBorder="1" applyAlignment="1">
      <alignment horizontal="right" vertical="center"/>
    </xf>
    <xf numFmtId="170" fontId="21" fillId="0" borderId="0" xfId="6" applyNumberFormat="1" applyFont="1" applyAlignment="1">
      <alignment horizontal="right" vertical="center"/>
    </xf>
    <xf numFmtId="165" fontId="21" fillId="2" borderId="0" xfId="8" applyNumberFormat="1" applyFont="1" applyFill="1" applyAlignment="1">
      <alignment horizontal="right" vertical="center"/>
    </xf>
    <xf numFmtId="165" fontId="28" fillId="0" borderId="0" xfId="8" applyNumberFormat="1" applyFont="1" applyFill="1" applyAlignment="1">
      <alignment horizontal="right" vertical="center"/>
    </xf>
    <xf numFmtId="165" fontId="28" fillId="2" borderId="0" xfId="8" applyNumberFormat="1" applyFont="1" applyFill="1" applyAlignment="1">
      <alignment horizontal="right" vertical="center"/>
    </xf>
    <xf numFmtId="165" fontId="21" fillId="0" borderId="0" xfId="8" applyNumberFormat="1" applyFont="1" applyFill="1" applyAlignment="1">
      <alignment horizontal="right" vertical="center"/>
    </xf>
    <xf numFmtId="165" fontId="28" fillId="0" borderId="0" xfId="8" applyNumberFormat="1" applyFont="1" applyFill="1" applyAlignment="1">
      <alignment horizontal="center" vertical="center"/>
    </xf>
    <xf numFmtId="169" fontId="28" fillId="0" borderId="1" xfId="1" applyNumberFormat="1" applyFont="1" applyFill="1" applyBorder="1" applyAlignment="1">
      <alignment horizontal="center" vertical="center"/>
    </xf>
    <xf numFmtId="169" fontId="28" fillId="2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1" fillId="2" borderId="0" xfId="0" applyNumberFormat="1" applyFont="1" applyFill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5" fontId="28" fillId="2" borderId="0" xfId="0" applyNumberFormat="1" applyFont="1" applyFill="1" applyAlignment="1">
      <alignment horizontal="right" vertical="center"/>
    </xf>
    <xf numFmtId="165" fontId="21" fillId="2" borderId="3" xfId="0" applyNumberFormat="1" applyFont="1" applyFill="1" applyBorder="1" applyAlignment="1">
      <alignment horizontal="right" vertical="center"/>
    </xf>
    <xf numFmtId="165" fontId="28" fillId="0" borderId="3" xfId="0" applyNumberFormat="1" applyFont="1" applyBorder="1" applyAlignment="1">
      <alignment horizontal="right" vertical="center"/>
    </xf>
    <xf numFmtId="165" fontId="28" fillId="2" borderId="3" xfId="0" applyNumberFormat="1" applyFont="1" applyFill="1" applyBorder="1" applyAlignment="1">
      <alignment horizontal="right" vertical="center"/>
    </xf>
    <xf numFmtId="165" fontId="28" fillId="0" borderId="1" xfId="0" applyNumberFormat="1" applyFont="1" applyBorder="1" applyAlignment="1">
      <alignment horizontal="right" vertical="center"/>
    </xf>
    <xf numFmtId="170" fontId="21" fillId="2" borderId="2" xfId="0" applyNumberFormat="1" applyFont="1" applyFill="1" applyBorder="1" applyAlignment="1">
      <alignment horizontal="center" vertical="center"/>
    </xf>
    <xf numFmtId="170" fontId="21" fillId="0" borderId="2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4" fontId="28" fillId="2" borderId="0" xfId="0" applyNumberFormat="1" applyFont="1" applyFill="1" applyAlignment="1">
      <alignment vertical="center"/>
    </xf>
    <xf numFmtId="173" fontId="21" fillId="2" borderId="0" xfId="1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170" fontId="28" fillId="0" borderId="0" xfId="0" applyNumberFormat="1" applyFont="1" applyAlignment="1">
      <alignment horizontal="center" vertical="center"/>
    </xf>
    <xf numFmtId="170" fontId="28" fillId="0" borderId="0" xfId="0" applyNumberFormat="1" applyFont="1" applyAlignment="1">
      <alignment vertical="center"/>
    </xf>
    <xf numFmtId="170" fontId="28" fillId="2" borderId="0" xfId="0" applyNumberFormat="1" applyFont="1" applyFill="1" applyAlignment="1">
      <alignment vertical="center"/>
    </xf>
  </cellXfs>
  <cellStyles count="17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4" xfId="12" xr:uid="{69400E90-E972-497C-8BEB-6D906E274C81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Ruler="0" topLeftCell="A105" zoomScale="130" zoomScaleNormal="130" zoomScaleSheetLayoutView="115" workbookViewId="0">
      <selection activeCell="F120" sqref="F120"/>
    </sheetView>
  </sheetViews>
  <sheetFormatPr defaultColWidth="9.140625" defaultRowHeight="15.95" customHeight="1"/>
  <cols>
    <col min="1" max="2" width="1.140625" style="1" customWidth="1"/>
    <col min="3" max="3" width="29.7109375" style="4" customWidth="1"/>
    <col min="4" max="4" width="4.5703125" style="3" customWidth="1"/>
    <col min="5" max="5" width="0.5703125" style="4" customWidth="1"/>
    <col min="6" max="6" width="12.7109375" style="8" customWidth="1"/>
    <col min="7" max="7" width="0.5703125" style="8" customWidth="1"/>
    <col min="8" max="8" width="12.7109375" style="8" customWidth="1"/>
    <col min="9" max="9" width="0.5703125" style="8" customWidth="1"/>
    <col min="10" max="10" width="12.7109375" style="8" customWidth="1"/>
    <col min="11" max="11" width="0.5703125" style="8" customWidth="1"/>
    <col min="12" max="12" width="12.7109375" style="8" customWidth="1"/>
    <col min="13" max="13" width="9.140625" style="4"/>
    <col min="14" max="15" width="10.85546875" style="4" bestFit="1" customWidth="1"/>
    <col min="16" max="16384" width="9.140625" style="4"/>
  </cols>
  <sheetData>
    <row r="1" spans="1:12" s="101" customFormat="1" ht="15.95" customHeight="1">
      <c r="A1" s="352" t="s">
        <v>133</v>
      </c>
      <c r="B1" s="353"/>
      <c r="C1" s="354"/>
      <c r="D1" s="3"/>
      <c r="E1" s="2"/>
      <c r="F1" s="28"/>
      <c r="G1" s="28"/>
      <c r="H1" s="28"/>
      <c r="I1" s="28"/>
      <c r="J1" s="28"/>
      <c r="K1" s="28"/>
      <c r="L1" s="28"/>
    </row>
    <row r="2" spans="1:12" s="101" customFormat="1" ht="15.95" customHeight="1">
      <c r="A2" s="352" t="s">
        <v>0</v>
      </c>
      <c r="B2" s="353"/>
      <c r="C2" s="354"/>
      <c r="D2" s="3"/>
      <c r="E2" s="2"/>
      <c r="F2" s="28"/>
      <c r="G2" s="28"/>
      <c r="H2" s="28"/>
      <c r="I2" s="28"/>
      <c r="J2" s="79"/>
      <c r="K2" s="28"/>
      <c r="L2" s="79"/>
    </row>
    <row r="3" spans="1:12" s="101" customFormat="1" ht="15.95" customHeight="1">
      <c r="A3" s="355" t="s">
        <v>318</v>
      </c>
      <c r="B3" s="356"/>
      <c r="C3" s="357"/>
      <c r="D3" s="29"/>
      <c r="E3" s="30"/>
      <c r="F3" s="31"/>
      <c r="G3" s="31"/>
      <c r="H3" s="31"/>
      <c r="I3" s="31"/>
      <c r="J3" s="80"/>
      <c r="K3" s="31"/>
      <c r="L3" s="80"/>
    </row>
    <row r="4" spans="1:12" ht="14.1" customHeight="1">
      <c r="C4" s="2"/>
      <c r="E4" s="2"/>
      <c r="F4" s="28"/>
      <c r="G4" s="28"/>
      <c r="H4" s="28"/>
      <c r="I4" s="28"/>
      <c r="J4" s="22"/>
      <c r="K4" s="28"/>
      <c r="L4" s="28"/>
    </row>
    <row r="5" spans="1:12" ht="14.1" customHeight="1">
      <c r="C5" s="2"/>
      <c r="E5" s="2"/>
      <c r="F5" s="28"/>
      <c r="G5" s="28"/>
      <c r="H5" s="28"/>
      <c r="I5" s="28"/>
      <c r="J5" s="22"/>
      <c r="K5" s="28"/>
      <c r="L5" s="28"/>
    </row>
    <row r="6" spans="1:12" ht="15" customHeight="1">
      <c r="F6" s="418" t="s">
        <v>1</v>
      </c>
      <c r="G6" s="418"/>
      <c r="H6" s="418"/>
      <c r="I6" s="18"/>
      <c r="J6" s="418" t="s">
        <v>149</v>
      </c>
      <c r="K6" s="418"/>
      <c r="L6" s="418"/>
    </row>
    <row r="7" spans="1:12" ht="15" customHeight="1">
      <c r="F7" s="417" t="s">
        <v>148</v>
      </c>
      <c r="G7" s="417"/>
      <c r="H7" s="417"/>
      <c r="I7" s="18"/>
      <c r="J7" s="417" t="s">
        <v>148</v>
      </c>
      <c r="K7" s="417"/>
      <c r="L7" s="417"/>
    </row>
    <row r="8" spans="1:12" ht="15" customHeight="1">
      <c r="F8" s="25" t="s">
        <v>2</v>
      </c>
      <c r="G8" s="415"/>
      <c r="H8" s="25" t="s">
        <v>3</v>
      </c>
      <c r="I8" s="415"/>
      <c r="J8" s="25" t="s">
        <v>2</v>
      </c>
      <c r="K8" s="415"/>
      <c r="L8" s="25" t="s">
        <v>3</v>
      </c>
    </row>
    <row r="9" spans="1:12" ht="15" customHeight="1">
      <c r="D9" s="15"/>
      <c r="E9" s="6"/>
      <c r="F9" s="246" t="s">
        <v>319</v>
      </c>
      <c r="G9" s="247"/>
      <c r="H9" s="246" t="s">
        <v>4</v>
      </c>
      <c r="I9" s="247"/>
      <c r="J9" s="246" t="s">
        <v>319</v>
      </c>
      <c r="K9" s="247"/>
      <c r="L9" s="246" t="s">
        <v>4</v>
      </c>
    </row>
    <row r="10" spans="1:12" ht="15" customHeight="1">
      <c r="D10" s="15"/>
      <c r="E10" s="6"/>
      <c r="F10" s="25" t="s">
        <v>240</v>
      </c>
      <c r="G10" s="26"/>
      <c r="H10" s="25" t="s">
        <v>216</v>
      </c>
      <c r="I10" s="26"/>
      <c r="J10" s="25" t="s">
        <v>240</v>
      </c>
      <c r="K10" s="26"/>
      <c r="L10" s="25" t="s">
        <v>216</v>
      </c>
    </row>
    <row r="11" spans="1:12" ht="15" customHeight="1">
      <c r="D11" s="16" t="s">
        <v>5</v>
      </c>
      <c r="E11" s="6"/>
      <c r="F11" s="41" t="s">
        <v>6</v>
      </c>
      <c r="G11" s="26"/>
      <c r="H11" s="41" t="s">
        <v>6</v>
      </c>
      <c r="I11" s="26"/>
      <c r="J11" s="41" t="s">
        <v>6</v>
      </c>
      <c r="K11" s="26"/>
      <c r="L11" s="41" t="s">
        <v>6</v>
      </c>
    </row>
    <row r="12" spans="1:12" ht="15" customHeight="1">
      <c r="A12" s="42" t="s">
        <v>7</v>
      </c>
      <c r="B12" s="42"/>
      <c r="C12" s="42"/>
      <c r="F12" s="59"/>
      <c r="H12" s="38"/>
      <c r="J12" s="60"/>
    </row>
    <row r="13" spans="1:12" ht="6" customHeight="1">
      <c r="A13" s="42"/>
      <c r="B13" s="42"/>
      <c r="C13" s="42"/>
      <c r="F13" s="59"/>
      <c r="H13" s="38"/>
      <c r="J13" s="60"/>
    </row>
    <row r="14" spans="1:12" ht="15" customHeight="1">
      <c r="A14" s="42" t="s">
        <v>8</v>
      </c>
      <c r="B14" s="42"/>
      <c r="C14" s="43"/>
      <c r="F14" s="60"/>
      <c r="J14" s="60"/>
    </row>
    <row r="15" spans="1:12" ht="6" customHeight="1">
      <c r="A15" s="42"/>
      <c r="B15" s="42"/>
      <c r="C15" s="43"/>
      <c r="F15" s="60"/>
      <c r="J15" s="60"/>
    </row>
    <row r="16" spans="1:12" ht="15" customHeight="1">
      <c r="A16" s="43" t="s">
        <v>9</v>
      </c>
      <c r="B16" s="43"/>
      <c r="C16" s="43"/>
      <c r="F16" s="131">
        <v>1415832555</v>
      </c>
      <c r="G16" s="156"/>
      <c r="H16" s="157">
        <v>1482290959</v>
      </c>
      <c r="I16" s="158"/>
      <c r="J16" s="159">
        <v>1108320017</v>
      </c>
      <c r="K16" s="158"/>
      <c r="L16" s="157">
        <v>1171196167</v>
      </c>
    </row>
    <row r="17" spans="1:12" ht="15" customHeight="1">
      <c r="A17" s="43" t="s">
        <v>224</v>
      </c>
      <c r="B17" s="43"/>
      <c r="C17" s="43"/>
      <c r="F17" s="131">
        <v>37230</v>
      </c>
      <c r="G17" s="156"/>
      <c r="H17" s="157">
        <v>185360</v>
      </c>
      <c r="I17" s="158"/>
      <c r="J17" s="159">
        <v>0</v>
      </c>
      <c r="K17" s="158"/>
      <c r="L17" s="161" t="s">
        <v>333</v>
      </c>
    </row>
    <row r="18" spans="1:12" ht="15" customHeight="1">
      <c r="A18" s="1" t="s">
        <v>180</v>
      </c>
      <c r="B18" s="43"/>
      <c r="C18" s="43"/>
      <c r="F18" s="63"/>
      <c r="G18" s="81"/>
      <c r="I18" s="82"/>
      <c r="J18" s="83"/>
      <c r="K18" s="56"/>
      <c r="L18" s="58"/>
    </row>
    <row r="19" spans="1:12" ht="15" customHeight="1">
      <c r="B19" s="43" t="s">
        <v>185</v>
      </c>
      <c r="C19" s="43"/>
      <c r="D19" s="3">
        <v>9</v>
      </c>
      <c r="F19" s="131">
        <v>48631938</v>
      </c>
      <c r="G19" s="156"/>
      <c r="H19" s="157">
        <v>48491568</v>
      </c>
      <c r="I19" s="158"/>
      <c r="J19" s="160">
        <v>15317328</v>
      </c>
      <c r="K19" s="158"/>
      <c r="L19" s="161">
        <v>15287929</v>
      </c>
    </row>
    <row r="20" spans="1:12" ht="15" customHeight="1">
      <c r="A20" s="1" t="s">
        <v>180</v>
      </c>
      <c r="B20" s="43"/>
      <c r="C20" s="43"/>
      <c r="F20" s="63"/>
      <c r="G20" s="81"/>
      <c r="I20" s="158"/>
      <c r="J20" s="160"/>
      <c r="K20" s="82"/>
      <c r="L20" s="86"/>
    </row>
    <row r="21" spans="1:12" ht="15" customHeight="1">
      <c r="B21" s="43" t="s">
        <v>186</v>
      </c>
      <c r="C21" s="43"/>
      <c r="D21" s="84">
        <v>9</v>
      </c>
      <c r="E21" s="85"/>
      <c r="F21" s="131">
        <v>5341500</v>
      </c>
      <c r="G21" s="156"/>
      <c r="H21" s="157">
        <v>5180100</v>
      </c>
      <c r="I21" s="158"/>
      <c r="J21" s="160">
        <v>5341500</v>
      </c>
      <c r="K21" s="158"/>
      <c r="L21" s="161">
        <v>5180100</v>
      </c>
    </row>
    <row r="22" spans="1:12" ht="15" customHeight="1">
      <c r="A22" s="43" t="s">
        <v>161</v>
      </c>
      <c r="B22" s="43"/>
      <c r="C22" s="43"/>
      <c r="D22" s="84">
        <v>10</v>
      </c>
      <c r="E22" s="85"/>
      <c r="F22" s="131">
        <v>2461061217</v>
      </c>
      <c r="G22" s="156"/>
      <c r="H22" s="157">
        <v>3183060935</v>
      </c>
      <c r="I22" s="158"/>
      <c r="J22" s="159">
        <v>837403642</v>
      </c>
      <c r="K22" s="158"/>
      <c r="L22" s="157">
        <v>1726993088</v>
      </c>
    </row>
    <row r="23" spans="1:12" ht="15" customHeight="1">
      <c r="A23" s="43" t="s">
        <v>315</v>
      </c>
      <c r="B23" s="43"/>
      <c r="C23" s="43"/>
      <c r="D23" s="84" t="s">
        <v>330</v>
      </c>
      <c r="E23" s="85"/>
      <c r="F23" s="159">
        <v>0</v>
      </c>
      <c r="G23" s="156"/>
      <c r="H23" s="161" t="s">
        <v>334</v>
      </c>
      <c r="I23" s="158"/>
      <c r="J23" s="160">
        <v>4931159242</v>
      </c>
      <c r="K23" s="158"/>
      <c r="L23" s="161">
        <v>5213959242</v>
      </c>
    </row>
    <row r="24" spans="1:12" ht="15" customHeight="1">
      <c r="A24" s="43" t="s">
        <v>10</v>
      </c>
      <c r="B24" s="43"/>
      <c r="C24" s="43"/>
      <c r="D24" s="84">
        <v>11</v>
      </c>
      <c r="E24" s="85"/>
      <c r="F24" s="131">
        <v>1147368009</v>
      </c>
      <c r="G24" s="156"/>
      <c r="H24" s="161">
        <v>1416232970</v>
      </c>
      <c r="I24" s="158"/>
      <c r="J24" s="159">
        <v>124105371</v>
      </c>
      <c r="K24" s="158"/>
      <c r="L24" s="176">
        <v>183459259</v>
      </c>
    </row>
    <row r="25" spans="1:12" ht="15" customHeight="1">
      <c r="A25" s="43" t="s">
        <v>159</v>
      </c>
      <c r="B25" s="43"/>
      <c r="C25" s="43"/>
      <c r="D25" s="84">
        <v>12</v>
      </c>
      <c r="E25" s="85"/>
      <c r="F25" s="131">
        <v>842442780</v>
      </c>
      <c r="G25" s="156"/>
      <c r="H25" s="157">
        <v>840764572</v>
      </c>
      <c r="I25" s="158"/>
      <c r="J25" s="159">
        <v>0</v>
      </c>
      <c r="K25" s="158"/>
      <c r="L25" s="161" t="s">
        <v>333</v>
      </c>
    </row>
    <row r="26" spans="1:12" ht="15" customHeight="1">
      <c r="A26" s="43" t="s">
        <v>11</v>
      </c>
      <c r="B26" s="43"/>
      <c r="C26" s="43"/>
      <c r="D26" s="121"/>
      <c r="F26" s="131">
        <v>32631229</v>
      </c>
      <c r="G26" s="156"/>
      <c r="H26" s="157">
        <v>24578329</v>
      </c>
      <c r="I26" s="158"/>
      <c r="J26" s="159">
        <v>0</v>
      </c>
      <c r="K26" s="158"/>
      <c r="L26" s="161" t="s">
        <v>333</v>
      </c>
    </row>
    <row r="27" spans="1:12" ht="15" customHeight="1">
      <c r="A27" s="43" t="s">
        <v>12</v>
      </c>
      <c r="B27" s="43"/>
      <c r="C27" s="43"/>
      <c r="D27" s="84"/>
      <c r="E27" s="85"/>
      <c r="F27" s="133">
        <v>12735354</v>
      </c>
      <c r="G27" s="156"/>
      <c r="H27" s="163">
        <v>17605902</v>
      </c>
      <c r="I27" s="158"/>
      <c r="J27" s="164">
        <v>8358491</v>
      </c>
      <c r="K27" s="158"/>
      <c r="L27" s="163">
        <v>5127567</v>
      </c>
    </row>
    <row r="28" spans="1:12" ht="6" customHeight="1">
      <c r="A28" s="43"/>
      <c r="B28" s="43"/>
      <c r="C28" s="43"/>
      <c r="F28" s="60"/>
      <c r="J28" s="60"/>
    </row>
    <row r="29" spans="1:12" ht="15" customHeight="1">
      <c r="A29" s="42" t="s">
        <v>13</v>
      </c>
      <c r="B29" s="42"/>
      <c r="C29" s="42"/>
      <c r="F29" s="112">
        <f>SUM(F16:F27)</f>
        <v>5966081812</v>
      </c>
      <c r="G29" s="35"/>
      <c r="H29" s="45">
        <f>SUM(H16:H27)</f>
        <v>7018390695</v>
      </c>
      <c r="I29" s="35"/>
      <c r="J29" s="112">
        <f>SUM(J16:J27)</f>
        <v>7030005591</v>
      </c>
      <c r="K29" s="35"/>
      <c r="L29" s="45">
        <f>SUM(L16:L27)</f>
        <v>8321203352</v>
      </c>
    </row>
    <row r="30" spans="1:12" ht="6" customHeight="1">
      <c r="A30" s="42"/>
      <c r="B30" s="42"/>
      <c r="C30" s="42"/>
      <c r="F30" s="68"/>
      <c r="G30" s="35"/>
      <c r="H30" s="35"/>
      <c r="I30" s="35"/>
      <c r="J30" s="68"/>
      <c r="K30" s="35"/>
      <c r="L30" s="35"/>
    </row>
    <row r="31" spans="1:12" ht="15" customHeight="1">
      <c r="A31" s="42" t="s">
        <v>14</v>
      </c>
      <c r="B31" s="42"/>
      <c r="E31" s="46"/>
      <c r="F31" s="69"/>
      <c r="G31" s="21"/>
      <c r="H31" s="21"/>
      <c r="I31" s="21"/>
      <c r="J31" s="69"/>
      <c r="K31" s="21"/>
      <c r="L31" s="21"/>
    </row>
    <row r="32" spans="1:12" ht="6" customHeight="1">
      <c r="A32" s="40"/>
      <c r="B32" s="42"/>
      <c r="E32" s="46"/>
      <c r="F32" s="69"/>
      <c r="G32" s="21"/>
      <c r="H32" s="21"/>
      <c r="I32" s="21"/>
      <c r="J32" s="71"/>
      <c r="K32" s="21"/>
      <c r="L32" s="21"/>
    </row>
    <row r="33" spans="1:12" ht="15" customHeight="1">
      <c r="A33" s="43" t="s">
        <v>167</v>
      </c>
      <c r="B33" s="43"/>
      <c r="E33" s="46"/>
      <c r="F33" s="128">
        <v>15293700</v>
      </c>
      <c r="G33" s="165"/>
      <c r="H33" s="166">
        <v>15138489</v>
      </c>
      <c r="I33" s="166"/>
      <c r="J33" s="159">
        <v>0</v>
      </c>
      <c r="K33" s="166"/>
      <c r="L33" s="161" t="s">
        <v>333</v>
      </c>
    </row>
    <row r="34" spans="1:12" ht="15" customHeight="1">
      <c r="A34" s="1" t="s">
        <v>180</v>
      </c>
      <c r="B34" s="43"/>
      <c r="E34" s="46"/>
      <c r="F34" s="78"/>
      <c r="G34" s="88"/>
      <c r="H34" s="86"/>
      <c r="I34" s="82"/>
      <c r="J34" s="83"/>
      <c r="K34" s="56"/>
      <c r="L34" s="58"/>
    </row>
    <row r="35" spans="1:12" ht="15" customHeight="1">
      <c r="B35" s="43" t="s">
        <v>186</v>
      </c>
      <c r="D35" s="3">
        <v>13</v>
      </c>
      <c r="E35" s="46"/>
      <c r="F35" s="128">
        <v>1109571154</v>
      </c>
      <c r="G35" s="165"/>
      <c r="H35" s="161">
        <v>1107363860</v>
      </c>
      <c r="I35" s="158"/>
      <c r="J35" s="160">
        <v>1061276638</v>
      </c>
      <c r="K35" s="158"/>
      <c r="L35" s="161">
        <v>1053216691</v>
      </c>
    </row>
    <row r="36" spans="1:12" ht="15" customHeight="1">
      <c r="A36" s="43" t="s">
        <v>15</v>
      </c>
      <c r="B36" s="43"/>
      <c r="D36" s="3">
        <v>14</v>
      </c>
      <c r="E36" s="46"/>
      <c r="F36" s="167">
        <v>928293490</v>
      </c>
      <c r="G36" s="165"/>
      <c r="H36" s="161">
        <v>708932919</v>
      </c>
      <c r="I36" s="168"/>
      <c r="J36" s="160">
        <v>623710868</v>
      </c>
      <c r="K36" s="168"/>
      <c r="L36" s="161">
        <v>484285104</v>
      </c>
    </row>
    <row r="37" spans="1:12" ht="15" customHeight="1">
      <c r="A37" s="43" t="s">
        <v>16</v>
      </c>
      <c r="B37" s="43"/>
      <c r="D37" s="3">
        <v>15</v>
      </c>
      <c r="E37" s="46"/>
      <c r="F37" s="159">
        <v>0</v>
      </c>
      <c r="G37" s="165"/>
      <c r="H37" s="161" t="s">
        <v>334</v>
      </c>
      <c r="I37" s="168"/>
      <c r="J37" s="160">
        <v>7359016139</v>
      </c>
      <c r="K37" s="168"/>
      <c r="L37" s="161">
        <v>7434016139</v>
      </c>
    </row>
    <row r="38" spans="1:12" ht="15" customHeight="1">
      <c r="A38" s="43" t="s">
        <v>229</v>
      </c>
      <c r="B38" s="43"/>
      <c r="D38" s="3">
        <v>14</v>
      </c>
      <c r="E38" s="46"/>
      <c r="F38" s="160">
        <v>751395602</v>
      </c>
      <c r="G38" s="165"/>
      <c r="H38" s="161">
        <v>740999153</v>
      </c>
      <c r="I38" s="168"/>
      <c r="J38" s="160">
        <v>898012168</v>
      </c>
      <c r="K38" s="168"/>
      <c r="L38" s="161">
        <v>898012168</v>
      </c>
    </row>
    <row r="39" spans="1:12" ht="15" customHeight="1">
      <c r="A39" s="43" t="s">
        <v>17</v>
      </c>
      <c r="B39" s="43"/>
      <c r="E39" s="46"/>
      <c r="F39" s="162">
        <v>1776505881</v>
      </c>
      <c r="G39" s="165"/>
      <c r="H39" s="161">
        <v>1884497126</v>
      </c>
      <c r="I39" s="168"/>
      <c r="J39" s="159">
        <v>0</v>
      </c>
      <c r="K39" s="168"/>
      <c r="L39" s="161" t="s">
        <v>333</v>
      </c>
    </row>
    <row r="40" spans="1:12" ht="15" customHeight="1">
      <c r="A40" s="43" t="s">
        <v>18</v>
      </c>
      <c r="B40" s="43"/>
      <c r="D40" s="3">
        <v>16</v>
      </c>
      <c r="E40" s="46"/>
      <c r="F40" s="162">
        <v>9826430261</v>
      </c>
      <c r="G40" s="165"/>
      <c r="H40" s="169">
        <v>9775822576</v>
      </c>
      <c r="I40" s="168"/>
      <c r="J40" s="170">
        <v>4151273561</v>
      </c>
      <c r="K40" s="168"/>
      <c r="L40" s="169">
        <v>4072187494</v>
      </c>
    </row>
    <row r="41" spans="1:12" ht="15" customHeight="1">
      <c r="A41" s="43" t="s">
        <v>176</v>
      </c>
      <c r="B41" s="43"/>
      <c r="D41" s="3">
        <v>17</v>
      </c>
      <c r="E41" s="46"/>
      <c r="F41" s="162">
        <v>2076778849</v>
      </c>
      <c r="G41" s="165"/>
      <c r="H41" s="169">
        <v>2165131839</v>
      </c>
      <c r="I41" s="168"/>
      <c r="J41" s="170">
        <v>139080786</v>
      </c>
      <c r="K41" s="168"/>
      <c r="L41" s="169">
        <v>28792965</v>
      </c>
    </row>
    <row r="42" spans="1:12" ht="15" customHeight="1">
      <c r="A42" s="43" t="s">
        <v>140</v>
      </c>
      <c r="B42" s="43"/>
      <c r="E42" s="46"/>
      <c r="F42" s="128">
        <v>21336837</v>
      </c>
      <c r="G42" s="165"/>
      <c r="H42" s="169">
        <v>16411169</v>
      </c>
      <c r="I42" s="168"/>
      <c r="J42" s="170">
        <v>9380054</v>
      </c>
      <c r="K42" s="168"/>
      <c r="L42" s="169">
        <v>10718012</v>
      </c>
    </row>
    <row r="43" spans="1:12" ht="15" customHeight="1">
      <c r="A43" s="43" t="s">
        <v>19</v>
      </c>
      <c r="B43" s="43"/>
      <c r="E43" s="46"/>
      <c r="F43" s="167">
        <v>228236547</v>
      </c>
      <c r="G43" s="165"/>
      <c r="H43" s="169">
        <v>243714619</v>
      </c>
      <c r="I43" s="168"/>
      <c r="J43" s="170">
        <v>68137059</v>
      </c>
      <c r="K43" s="168"/>
      <c r="L43" s="169">
        <v>73109407</v>
      </c>
    </row>
    <row r="44" spans="1:12" ht="15" customHeight="1">
      <c r="A44" s="43" t="s">
        <v>168</v>
      </c>
      <c r="B44" s="43"/>
      <c r="E44" s="46"/>
      <c r="F44" s="167">
        <v>4000000</v>
      </c>
      <c r="G44" s="165"/>
      <c r="H44" s="169">
        <v>4000000</v>
      </c>
      <c r="I44" s="168"/>
      <c r="J44" s="159">
        <v>4000000</v>
      </c>
      <c r="K44" s="168"/>
      <c r="L44" s="161" t="s">
        <v>333</v>
      </c>
    </row>
    <row r="45" spans="1:12" ht="15" customHeight="1">
      <c r="A45" s="43" t="s">
        <v>20</v>
      </c>
      <c r="B45" s="43"/>
      <c r="E45" s="46"/>
      <c r="F45" s="167">
        <v>80773114</v>
      </c>
      <c r="G45" s="165"/>
      <c r="H45" s="169">
        <v>92425040</v>
      </c>
      <c r="I45" s="168"/>
      <c r="J45" s="159">
        <v>0</v>
      </c>
      <c r="K45" s="168"/>
      <c r="L45" s="161" t="s">
        <v>333</v>
      </c>
    </row>
    <row r="46" spans="1:12" ht="15" customHeight="1">
      <c r="A46" s="47" t="s">
        <v>197</v>
      </c>
      <c r="B46" s="43"/>
      <c r="E46" s="46"/>
      <c r="F46" s="171">
        <v>61483141</v>
      </c>
      <c r="G46" s="165"/>
      <c r="H46" s="172">
        <v>25900151</v>
      </c>
      <c r="I46" s="168"/>
      <c r="J46" s="173">
        <v>29008600</v>
      </c>
      <c r="K46" s="168"/>
      <c r="L46" s="172">
        <v>506600</v>
      </c>
    </row>
    <row r="47" spans="1:12" ht="6" customHeight="1">
      <c r="A47" s="42"/>
      <c r="B47" s="42"/>
      <c r="D47" s="17"/>
      <c r="E47" s="46"/>
      <c r="F47" s="72"/>
      <c r="G47" s="21"/>
      <c r="H47" s="48"/>
      <c r="I47" s="21"/>
      <c r="J47" s="72"/>
      <c r="K47" s="21"/>
      <c r="L47" s="48"/>
    </row>
    <row r="48" spans="1:12" ht="15" customHeight="1">
      <c r="A48" s="49" t="s">
        <v>22</v>
      </c>
      <c r="B48" s="42"/>
      <c r="D48" s="17"/>
      <c r="E48" s="46"/>
      <c r="F48" s="113">
        <f>SUM(F33:F46)</f>
        <v>16880098576</v>
      </c>
      <c r="G48" s="21"/>
      <c r="H48" s="50">
        <f>SUM(H33:H46)</f>
        <v>16780336941</v>
      </c>
      <c r="I48" s="21"/>
      <c r="J48" s="113">
        <f>SUM(J33:J46)</f>
        <v>14342895873</v>
      </c>
      <c r="K48" s="21"/>
      <c r="L48" s="50">
        <f>SUM(L33:L46)</f>
        <v>14054844580</v>
      </c>
    </row>
    <row r="49" spans="1:12" ht="6" customHeight="1">
      <c r="A49" s="42"/>
      <c r="B49" s="42"/>
      <c r="D49" s="17"/>
      <c r="E49" s="46"/>
      <c r="F49" s="72"/>
      <c r="G49" s="21"/>
      <c r="H49" s="48"/>
      <c r="I49" s="21"/>
      <c r="J49" s="72"/>
      <c r="K49" s="21"/>
      <c r="L49" s="48"/>
    </row>
    <row r="50" spans="1:12" ht="15" customHeight="1" thickBot="1">
      <c r="A50" s="49" t="s">
        <v>23</v>
      </c>
      <c r="B50" s="42"/>
      <c r="D50" s="17"/>
      <c r="E50" s="46"/>
      <c r="F50" s="114">
        <f>F29+F48</f>
        <v>22846180388</v>
      </c>
      <c r="G50" s="23"/>
      <c r="H50" s="115">
        <f>H29+H48</f>
        <v>23798727636</v>
      </c>
      <c r="I50" s="23"/>
      <c r="J50" s="114">
        <f>J29+J48</f>
        <v>21372901464</v>
      </c>
      <c r="K50" s="23"/>
      <c r="L50" s="115">
        <f>L29+L48</f>
        <v>22376047932</v>
      </c>
    </row>
    <row r="51" spans="1:12" ht="15" customHeight="1" thickTop="1">
      <c r="A51" s="49"/>
      <c r="B51" s="42"/>
      <c r="D51" s="17"/>
      <c r="E51" s="46"/>
      <c r="F51" s="23"/>
      <c r="G51" s="23"/>
      <c r="H51" s="23"/>
      <c r="I51" s="23"/>
      <c r="J51" s="23"/>
      <c r="K51" s="23"/>
      <c r="L51" s="23"/>
    </row>
    <row r="52" spans="1:12" ht="15" customHeight="1">
      <c r="A52" s="49"/>
      <c r="B52" s="42"/>
      <c r="D52" s="17"/>
      <c r="E52" s="46"/>
      <c r="F52" s="23"/>
      <c r="G52" s="23"/>
      <c r="H52" s="23"/>
      <c r="I52" s="23"/>
      <c r="J52" s="23"/>
      <c r="K52" s="23"/>
      <c r="L52" s="23"/>
    </row>
    <row r="53" spans="1:12" ht="15" customHeight="1">
      <c r="A53" s="49"/>
      <c r="B53" s="42"/>
      <c r="D53" s="17"/>
      <c r="E53" s="46"/>
      <c r="F53" s="23"/>
      <c r="G53" s="23"/>
      <c r="H53" s="23"/>
      <c r="I53" s="23"/>
      <c r="J53" s="23"/>
      <c r="K53" s="23"/>
      <c r="L53" s="23"/>
    </row>
    <row r="54" spans="1:12" ht="14.25" customHeight="1">
      <c r="A54" s="49"/>
      <c r="B54" s="42"/>
      <c r="D54" s="17"/>
      <c r="E54" s="46"/>
      <c r="F54" s="23"/>
      <c r="G54" s="23"/>
      <c r="H54" s="23"/>
      <c r="I54" s="23"/>
      <c r="J54" s="23"/>
      <c r="K54" s="23"/>
      <c r="L54" s="23"/>
    </row>
    <row r="55" spans="1:12" ht="8.4499999999999993" customHeight="1">
      <c r="A55" s="49"/>
      <c r="B55" s="42"/>
      <c r="D55" s="17"/>
      <c r="E55" s="46"/>
      <c r="F55" s="23"/>
      <c r="G55" s="23"/>
      <c r="H55" s="23"/>
      <c r="I55" s="23"/>
      <c r="J55" s="23"/>
      <c r="K55" s="23"/>
      <c r="L55" s="23"/>
    </row>
    <row r="56" spans="1:12" ht="22.15" customHeight="1">
      <c r="A56" s="358" t="s">
        <v>337</v>
      </c>
      <c r="B56" s="358"/>
      <c r="C56" s="36"/>
      <c r="D56" s="29"/>
      <c r="E56" s="36"/>
      <c r="F56" s="37"/>
      <c r="G56" s="37"/>
      <c r="H56" s="37"/>
      <c r="I56" s="37"/>
      <c r="J56" s="37"/>
      <c r="K56" s="37"/>
      <c r="L56" s="37"/>
    </row>
    <row r="57" spans="1:12" ht="15.95" customHeight="1">
      <c r="A57" s="359" t="str">
        <f>A1</f>
        <v>Thonburi Healthcare Group Public Company Limited</v>
      </c>
      <c r="B57" s="359"/>
      <c r="C57" s="360"/>
      <c r="D57" s="12"/>
      <c r="E57" s="11"/>
      <c r="F57" s="23"/>
      <c r="G57" s="23"/>
      <c r="H57" s="23"/>
      <c r="I57" s="23"/>
      <c r="J57" s="23"/>
      <c r="K57" s="23"/>
      <c r="L57" s="23"/>
    </row>
    <row r="58" spans="1:12" ht="15.95" customHeight="1">
      <c r="A58" s="359" t="str">
        <f>A2</f>
        <v>Statement of Financial Position</v>
      </c>
      <c r="B58" s="359"/>
      <c r="C58" s="360"/>
      <c r="D58" s="12"/>
      <c r="E58" s="11"/>
      <c r="F58" s="23"/>
      <c r="G58" s="23"/>
      <c r="H58" s="23"/>
      <c r="I58" s="23"/>
      <c r="J58" s="23"/>
      <c r="K58" s="23"/>
      <c r="L58" s="23"/>
    </row>
    <row r="59" spans="1:12" ht="15.95" customHeight="1">
      <c r="A59" s="361" t="str">
        <f>A3</f>
        <v>As at 30 September 2022</v>
      </c>
      <c r="B59" s="361"/>
      <c r="C59" s="362"/>
      <c r="D59" s="29"/>
      <c r="E59" s="36"/>
      <c r="F59" s="37"/>
      <c r="G59" s="37"/>
      <c r="H59" s="37"/>
      <c r="I59" s="37"/>
      <c r="J59" s="37"/>
      <c r="K59" s="37"/>
      <c r="L59" s="37"/>
    </row>
    <row r="60" spans="1:12" ht="15.95" customHeight="1">
      <c r="C60" s="2"/>
      <c r="E60" s="2"/>
      <c r="F60" s="28"/>
      <c r="G60" s="28"/>
      <c r="H60" s="28"/>
      <c r="I60" s="28"/>
      <c r="J60" s="22"/>
      <c r="K60" s="28"/>
      <c r="L60" s="28"/>
    </row>
    <row r="61" spans="1:12" ht="15.95" customHeight="1">
      <c r="C61" s="2"/>
      <c r="E61" s="2"/>
      <c r="F61" s="28"/>
      <c r="G61" s="28"/>
      <c r="H61" s="28"/>
      <c r="I61" s="28"/>
      <c r="J61" s="22"/>
      <c r="K61" s="28"/>
      <c r="L61" s="28"/>
    </row>
    <row r="62" spans="1:12" ht="15.6" customHeight="1">
      <c r="F62" s="418" t="s">
        <v>1</v>
      </c>
      <c r="G62" s="418"/>
      <c r="H62" s="418"/>
      <c r="I62" s="18"/>
      <c r="J62" s="418" t="s">
        <v>149</v>
      </c>
      <c r="K62" s="418"/>
      <c r="L62" s="418"/>
    </row>
    <row r="63" spans="1:12" ht="15.6" customHeight="1">
      <c r="F63" s="417" t="s">
        <v>148</v>
      </c>
      <c r="G63" s="417"/>
      <c r="H63" s="417"/>
      <c r="I63" s="18"/>
      <c r="J63" s="417" t="s">
        <v>148</v>
      </c>
      <c r="K63" s="417"/>
      <c r="L63" s="417"/>
    </row>
    <row r="64" spans="1:12" ht="15.6" customHeight="1">
      <c r="F64" s="25" t="s">
        <v>2</v>
      </c>
      <c r="G64" s="415"/>
      <c r="H64" s="25" t="s">
        <v>3</v>
      </c>
      <c r="I64" s="415"/>
      <c r="J64" s="25" t="s">
        <v>2</v>
      </c>
      <c r="K64" s="415"/>
      <c r="L64" s="25" t="s">
        <v>3</v>
      </c>
    </row>
    <row r="65" spans="1:12" ht="15.6" customHeight="1">
      <c r="F65" s="246" t="s">
        <v>319</v>
      </c>
      <c r="G65" s="247"/>
      <c r="H65" s="246" t="s">
        <v>4</v>
      </c>
      <c r="I65" s="247"/>
      <c r="J65" s="246" t="s">
        <v>319</v>
      </c>
      <c r="K65" s="247"/>
      <c r="L65" s="246" t="s">
        <v>4</v>
      </c>
    </row>
    <row r="66" spans="1:12" ht="15.6" customHeight="1">
      <c r="D66" s="15"/>
      <c r="E66" s="6"/>
      <c r="F66" s="25" t="s">
        <v>240</v>
      </c>
      <c r="G66" s="26"/>
      <c r="H66" s="25" t="s">
        <v>216</v>
      </c>
      <c r="I66" s="26"/>
      <c r="J66" s="25" t="s">
        <v>240</v>
      </c>
      <c r="K66" s="26"/>
      <c r="L66" s="25" t="s">
        <v>216</v>
      </c>
    </row>
    <row r="67" spans="1:12" ht="15.6" customHeight="1">
      <c r="D67" s="16" t="s">
        <v>5</v>
      </c>
      <c r="E67" s="6"/>
      <c r="F67" s="41" t="s">
        <v>6</v>
      </c>
      <c r="G67" s="26"/>
      <c r="H67" s="41" t="s">
        <v>6</v>
      </c>
      <c r="I67" s="26"/>
      <c r="J67" s="41" t="s">
        <v>6</v>
      </c>
      <c r="K67" s="26"/>
      <c r="L67" s="41" t="s">
        <v>6</v>
      </c>
    </row>
    <row r="68" spans="1:12" ht="15.6" customHeight="1">
      <c r="A68" s="49" t="s">
        <v>141</v>
      </c>
      <c r="D68" s="5"/>
      <c r="E68" s="6"/>
      <c r="F68" s="73"/>
      <c r="G68" s="26"/>
      <c r="H68" s="32"/>
      <c r="I68" s="26"/>
      <c r="J68" s="73"/>
      <c r="K68" s="26"/>
      <c r="L68" s="32"/>
    </row>
    <row r="69" spans="1:12" ht="15.6" customHeight="1">
      <c r="A69" s="42"/>
      <c r="B69" s="42"/>
      <c r="F69" s="60"/>
      <c r="J69" s="60"/>
    </row>
    <row r="70" spans="1:12" ht="15.6" customHeight="1">
      <c r="A70" s="49" t="s">
        <v>24</v>
      </c>
      <c r="B70" s="42"/>
      <c r="F70" s="60"/>
      <c r="J70" s="60"/>
    </row>
    <row r="71" spans="1:12" ht="15.6" customHeight="1">
      <c r="A71" s="42"/>
      <c r="B71" s="42"/>
      <c r="F71" s="60"/>
      <c r="J71" s="60"/>
    </row>
    <row r="72" spans="1:12" ht="15.6" customHeight="1">
      <c r="A72" s="1" t="s">
        <v>25</v>
      </c>
      <c r="B72" s="42"/>
      <c r="D72" s="4"/>
      <c r="F72" s="61"/>
      <c r="G72" s="4"/>
      <c r="H72" s="4"/>
      <c r="I72" s="4"/>
      <c r="J72" s="61"/>
      <c r="K72" s="4"/>
      <c r="L72" s="4"/>
    </row>
    <row r="73" spans="1:12" ht="15.6" customHeight="1">
      <c r="B73" s="43" t="s">
        <v>26</v>
      </c>
      <c r="D73" s="3">
        <v>18</v>
      </c>
      <c r="F73" s="131">
        <v>4456659124</v>
      </c>
      <c r="G73" s="174"/>
      <c r="H73" s="157">
        <v>3975719500</v>
      </c>
      <c r="I73" s="166"/>
      <c r="J73" s="159">
        <v>3945000000</v>
      </c>
      <c r="K73" s="166"/>
      <c r="L73" s="157">
        <v>3770000000</v>
      </c>
    </row>
    <row r="74" spans="1:12" ht="15.6" customHeight="1">
      <c r="A74" s="1" t="s">
        <v>27</v>
      </c>
      <c r="B74" s="43"/>
      <c r="D74" s="3">
        <v>19</v>
      </c>
      <c r="F74" s="131">
        <v>1432962949</v>
      </c>
      <c r="G74" s="174"/>
      <c r="H74" s="157">
        <v>2812556493</v>
      </c>
      <c r="I74" s="166"/>
      <c r="J74" s="159">
        <v>814901698</v>
      </c>
      <c r="K74" s="166"/>
      <c r="L74" s="157">
        <v>1948719784</v>
      </c>
    </row>
    <row r="75" spans="1:12" ht="15.6" customHeight="1">
      <c r="A75" s="179" t="s">
        <v>343</v>
      </c>
      <c r="B75" s="43"/>
      <c r="C75" s="10"/>
      <c r="D75" s="3" t="s">
        <v>331</v>
      </c>
      <c r="F75" s="159">
        <v>0</v>
      </c>
      <c r="G75" s="174"/>
      <c r="H75" s="161" t="s">
        <v>333</v>
      </c>
      <c r="I75" s="166"/>
      <c r="J75" s="159">
        <v>232000000</v>
      </c>
      <c r="K75" s="166"/>
      <c r="L75" s="157">
        <v>46000000</v>
      </c>
    </row>
    <row r="76" spans="1:12" ht="15.6" customHeight="1">
      <c r="A76" s="1" t="s">
        <v>138</v>
      </c>
      <c r="B76" s="43"/>
      <c r="C76" s="10"/>
      <c r="D76" s="4"/>
      <c r="F76" s="63"/>
      <c r="G76" s="51"/>
      <c r="J76" s="60"/>
    </row>
    <row r="77" spans="1:12" ht="15.6" customHeight="1">
      <c r="B77" s="44" t="s">
        <v>212</v>
      </c>
      <c r="C77" s="1"/>
      <c r="D77" s="3">
        <v>20</v>
      </c>
      <c r="F77" s="128">
        <v>1315090453</v>
      </c>
      <c r="G77" s="174"/>
      <c r="H77" s="157">
        <v>1629793564</v>
      </c>
      <c r="I77" s="166"/>
      <c r="J77" s="159">
        <v>1058750000</v>
      </c>
      <c r="K77" s="166"/>
      <c r="L77" s="157">
        <v>905000000</v>
      </c>
    </row>
    <row r="78" spans="1:12" ht="15.6" customHeight="1">
      <c r="B78" s="44" t="s">
        <v>177</v>
      </c>
      <c r="C78" s="10"/>
      <c r="F78" s="131">
        <v>24188184</v>
      </c>
      <c r="G78" s="174"/>
      <c r="H78" s="161">
        <v>27372723</v>
      </c>
      <c r="I78" s="166"/>
      <c r="J78" s="160">
        <v>9004128</v>
      </c>
      <c r="K78" s="166"/>
      <c r="L78" s="161">
        <v>7220889</v>
      </c>
    </row>
    <row r="79" spans="1:12" ht="15.6" customHeight="1">
      <c r="B79" s="186" t="s">
        <v>218</v>
      </c>
      <c r="C79" s="40"/>
      <c r="F79" s="131"/>
      <c r="G79" s="174"/>
      <c r="H79" s="161"/>
      <c r="I79" s="166"/>
      <c r="J79" s="160"/>
      <c r="K79" s="19"/>
      <c r="L79" s="33"/>
    </row>
    <row r="80" spans="1:12" ht="15.6" customHeight="1">
      <c r="B80" s="186"/>
      <c r="C80" s="40" t="s">
        <v>219</v>
      </c>
      <c r="F80" s="128">
        <v>54639652</v>
      </c>
      <c r="G80" s="174"/>
      <c r="H80" s="161">
        <v>32141749</v>
      </c>
      <c r="I80" s="166"/>
      <c r="J80" s="159">
        <v>0</v>
      </c>
      <c r="K80" s="166"/>
      <c r="L80" s="161" t="s">
        <v>333</v>
      </c>
    </row>
    <row r="81" spans="1:12" ht="15.6" customHeight="1">
      <c r="A81" s="1" t="s">
        <v>28</v>
      </c>
      <c r="B81" s="43"/>
      <c r="F81" s="128">
        <v>156193687</v>
      </c>
      <c r="G81" s="174"/>
      <c r="H81" s="157">
        <v>211481340</v>
      </c>
      <c r="I81" s="166"/>
      <c r="J81" s="159">
        <v>103041931</v>
      </c>
      <c r="K81" s="166"/>
      <c r="L81" s="157">
        <v>157340015</v>
      </c>
    </row>
    <row r="82" spans="1:12" ht="15.6" customHeight="1">
      <c r="A82" s="1" t="s">
        <v>11</v>
      </c>
      <c r="B82" s="43"/>
      <c r="F82" s="131">
        <v>17370323</v>
      </c>
      <c r="G82" s="174"/>
      <c r="H82" s="157">
        <v>19324700</v>
      </c>
      <c r="I82" s="166"/>
      <c r="J82" s="159">
        <v>4464783</v>
      </c>
      <c r="K82" s="166"/>
      <c r="L82" s="157">
        <v>7296610</v>
      </c>
    </row>
    <row r="83" spans="1:12" ht="15.6" customHeight="1">
      <c r="A83" s="47" t="s">
        <v>29</v>
      </c>
      <c r="B83" s="43"/>
      <c r="F83" s="78"/>
      <c r="G83" s="89"/>
      <c r="H83" s="87"/>
      <c r="I83" s="90"/>
      <c r="J83" s="66"/>
      <c r="K83" s="4"/>
      <c r="L83" s="4"/>
    </row>
    <row r="84" spans="1:12" ht="15.6" customHeight="1">
      <c r="A84" s="47"/>
      <c r="B84" s="44" t="s">
        <v>171</v>
      </c>
      <c r="F84" s="128">
        <v>15563000</v>
      </c>
      <c r="G84" s="174"/>
      <c r="H84" s="161">
        <v>15883439</v>
      </c>
      <c r="I84" s="166"/>
      <c r="J84" s="175">
        <v>10777277</v>
      </c>
      <c r="K84" s="166"/>
      <c r="L84" s="176">
        <v>7961348</v>
      </c>
    </row>
    <row r="85" spans="1:12" ht="15.6" customHeight="1">
      <c r="A85" s="47"/>
      <c r="B85" s="44" t="s">
        <v>172</v>
      </c>
      <c r="F85" s="133">
        <v>9995980</v>
      </c>
      <c r="G85" s="174"/>
      <c r="H85" s="163">
        <v>9980994</v>
      </c>
      <c r="I85" s="166"/>
      <c r="J85" s="173">
        <v>4348219</v>
      </c>
      <c r="K85" s="166"/>
      <c r="L85" s="172">
        <v>4381580</v>
      </c>
    </row>
    <row r="86" spans="1:12" ht="15.6" customHeight="1">
      <c r="A86" s="43"/>
      <c r="B86" s="43"/>
      <c r="F86" s="68"/>
      <c r="G86" s="20"/>
      <c r="H86" s="35"/>
      <c r="I86" s="20"/>
      <c r="J86" s="68"/>
      <c r="K86" s="20"/>
      <c r="L86" s="35"/>
    </row>
    <row r="87" spans="1:12" ht="15.6" customHeight="1">
      <c r="A87" s="49" t="s">
        <v>30</v>
      </c>
      <c r="B87" s="42"/>
      <c r="F87" s="112">
        <f>SUM(F73:F85)</f>
        <v>7482663352</v>
      </c>
      <c r="G87" s="38"/>
      <c r="H87" s="45">
        <f>SUM(H73:H85)</f>
        <v>8734254502</v>
      </c>
      <c r="I87" s="38"/>
      <c r="J87" s="112">
        <f>SUM(J73:J85)</f>
        <v>6182288036</v>
      </c>
      <c r="K87" s="38"/>
      <c r="L87" s="45">
        <f>SUM(L73:L85)</f>
        <v>6853920226</v>
      </c>
    </row>
    <row r="88" spans="1:12" ht="15.6" customHeight="1">
      <c r="A88" s="49"/>
      <c r="B88" s="42"/>
      <c r="F88" s="68"/>
      <c r="G88" s="38"/>
      <c r="H88" s="35"/>
      <c r="I88" s="38"/>
      <c r="J88" s="68"/>
      <c r="K88" s="38"/>
      <c r="L88" s="35"/>
    </row>
    <row r="89" spans="1:12" ht="15.6" customHeight="1">
      <c r="A89" s="49" t="s">
        <v>31</v>
      </c>
      <c r="B89" s="42"/>
      <c r="F89" s="68"/>
      <c r="G89" s="20"/>
      <c r="H89" s="35"/>
      <c r="I89" s="20"/>
      <c r="J89" s="68"/>
      <c r="K89" s="20"/>
      <c r="L89" s="35"/>
    </row>
    <row r="90" spans="1:12" ht="15.6" customHeight="1">
      <c r="A90" s="42"/>
      <c r="B90" s="42"/>
      <c r="F90" s="68"/>
      <c r="G90" s="20"/>
      <c r="H90" s="35"/>
      <c r="I90" s="20"/>
      <c r="J90" s="68"/>
      <c r="K90" s="20"/>
      <c r="L90" s="35"/>
    </row>
    <row r="91" spans="1:12" ht="15.6" customHeight="1">
      <c r="A91" s="1" t="s">
        <v>213</v>
      </c>
      <c r="B91" s="43"/>
      <c r="D91" s="3">
        <v>20</v>
      </c>
      <c r="F91" s="131">
        <v>3946895398</v>
      </c>
      <c r="G91" s="174"/>
      <c r="H91" s="157">
        <v>4460522519</v>
      </c>
      <c r="I91" s="166"/>
      <c r="J91" s="159">
        <v>3375414001</v>
      </c>
      <c r="K91" s="166"/>
      <c r="L91" s="157">
        <v>4175211438</v>
      </c>
    </row>
    <row r="92" spans="1:12" ht="15.6" customHeight="1">
      <c r="A92" s="43" t="s">
        <v>178</v>
      </c>
      <c r="B92" s="43"/>
      <c r="F92" s="167">
        <v>186642327</v>
      </c>
      <c r="G92" s="174"/>
      <c r="H92" s="157">
        <v>185042500</v>
      </c>
      <c r="I92" s="166"/>
      <c r="J92" s="159">
        <v>115883763</v>
      </c>
      <c r="K92" s="166"/>
      <c r="L92" s="157">
        <v>13905921</v>
      </c>
    </row>
    <row r="93" spans="1:12" ht="15.6" customHeight="1">
      <c r="A93" s="43" t="s">
        <v>220</v>
      </c>
      <c r="B93" s="43"/>
      <c r="F93" s="167"/>
      <c r="G93" s="174"/>
      <c r="H93" s="57"/>
      <c r="I93" s="166"/>
      <c r="J93" s="160"/>
      <c r="K93" s="20"/>
      <c r="L93" s="86"/>
    </row>
    <row r="94" spans="1:12" ht="15.6" customHeight="1">
      <c r="A94" s="43"/>
      <c r="B94" s="43" t="s">
        <v>219</v>
      </c>
      <c r="F94" s="167">
        <v>38618322</v>
      </c>
      <c r="G94" s="174"/>
      <c r="H94" s="161">
        <v>64184324</v>
      </c>
      <c r="I94" s="166"/>
      <c r="J94" s="159">
        <v>0</v>
      </c>
      <c r="K94" s="166"/>
      <c r="L94" s="161" t="s">
        <v>333</v>
      </c>
    </row>
    <row r="95" spans="1:12" ht="15.6" customHeight="1">
      <c r="A95" s="43" t="s">
        <v>203</v>
      </c>
      <c r="B95" s="43"/>
      <c r="F95" s="70"/>
      <c r="G95" s="89"/>
      <c r="H95" s="122"/>
      <c r="I95" s="90"/>
      <c r="J95" s="67"/>
      <c r="K95" s="20"/>
      <c r="L95" s="35"/>
    </row>
    <row r="96" spans="1:12" ht="15.6" customHeight="1">
      <c r="A96" s="4"/>
      <c r="B96" s="43" t="s">
        <v>205</v>
      </c>
      <c r="F96" s="131">
        <v>3103000</v>
      </c>
      <c r="G96" s="174"/>
      <c r="H96" s="169">
        <v>6206000</v>
      </c>
      <c r="I96" s="166"/>
      <c r="J96" s="160">
        <v>0</v>
      </c>
      <c r="K96" s="166"/>
      <c r="L96" s="161" t="s">
        <v>333</v>
      </c>
    </row>
    <row r="97" spans="1:12" ht="15.6" customHeight="1">
      <c r="A97" s="1" t="s">
        <v>32</v>
      </c>
      <c r="B97" s="43"/>
      <c r="F97" s="160">
        <v>309776311</v>
      </c>
      <c r="G97" s="174"/>
      <c r="H97" s="363">
        <v>296269111</v>
      </c>
      <c r="I97" s="166"/>
      <c r="J97" s="160">
        <v>137365784</v>
      </c>
      <c r="K97" s="166"/>
      <c r="L97" s="169">
        <v>114878355</v>
      </c>
    </row>
    <row r="98" spans="1:12" ht="15.6" customHeight="1">
      <c r="A98" s="1" t="s">
        <v>33</v>
      </c>
      <c r="B98" s="43"/>
      <c r="F98" s="167">
        <v>435113479</v>
      </c>
      <c r="G98" s="174"/>
      <c r="H98" s="176">
        <v>430351220</v>
      </c>
      <c r="I98" s="166"/>
      <c r="J98" s="175">
        <v>336325203</v>
      </c>
      <c r="K98" s="166"/>
      <c r="L98" s="176">
        <v>333595519</v>
      </c>
    </row>
    <row r="99" spans="1:12" ht="15.6" customHeight="1">
      <c r="A99" s="1" t="s">
        <v>34</v>
      </c>
      <c r="B99" s="43"/>
      <c r="F99" s="177">
        <v>5716439</v>
      </c>
      <c r="G99" s="174"/>
      <c r="H99" s="178">
        <v>3912532</v>
      </c>
      <c r="I99" s="176"/>
      <c r="J99" s="177">
        <v>1411000</v>
      </c>
      <c r="K99" s="176"/>
      <c r="L99" s="178">
        <v>172000</v>
      </c>
    </row>
    <row r="100" spans="1:12" ht="15.6" customHeight="1">
      <c r="A100" s="43"/>
      <c r="B100" s="43"/>
      <c r="F100" s="72"/>
      <c r="G100" s="20"/>
      <c r="H100" s="48"/>
      <c r="I100" s="20"/>
      <c r="J100" s="72"/>
      <c r="K100" s="20"/>
      <c r="L100" s="48"/>
    </row>
    <row r="101" spans="1:12" ht="15.6" customHeight="1">
      <c r="A101" s="49" t="s">
        <v>35</v>
      </c>
      <c r="B101" s="42"/>
      <c r="F101" s="74">
        <f>SUM(F91:F100)</f>
        <v>4925865276</v>
      </c>
      <c r="G101" s="52"/>
      <c r="H101" s="27">
        <f>SUM(H91:H100)</f>
        <v>5446488206</v>
      </c>
      <c r="I101" s="20"/>
      <c r="J101" s="112">
        <f>SUM(J91:J100)</f>
        <v>3966399751</v>
      </c>
      <c r="K101" s="23"/>
      <c r="L101" s="50">
        <f>SUM(L91:L100)</f>
        <v>4637763233</v>
      </c>
    </row>
    <row r="102" spans="1:12" ht="15.6" customHeight="1">
      <c r="A102" s="42"/>
      <c r="B102" s="42"/>
      <c r="F102" s="72"/>
      <c r="G102" s="20"/>
      <c r="H102" s="48"/>
      <c r="I102" s="20"/>
      <c r="J102" s="72"/>
      <c r="K102" s="20"/>
      <c r="L102" s="48"/>
    </row>
    <row r="103" spans="1:12" ht="15.6" customHeight="1">
      <c r="A103" s="49" t="s">
        <v>36</v>
      </c>
      <c r="B103" s="42"/>
      <c r="F103" s="74">
        <f>F87+F101</f>
        <v>12408528628</v>
      </c>
      <c r="G103" s="52"/>
      <c r="H103" s="27">
        <f>H87+H101</f>
        <v>14180742708</v>
      </c>
      <c r="I103" s="20"/>
      <c r="J103" s="112">
        <f>J87+J101</f>
        <v>10148687787</v>
      </c>
      <c r="K103" s="23"/>
      <c r="L103" s="50">
        <f>L87+L101</f>
        <v>11491683459</v>
      </c>
    </row>
    <row r="104" spans="1:12" ht="12.75" customHeight="1">
      <c r="A104" s="49"/>
      <c r="B104" s="42"/>
      <c r="F104" s="98"/>
      <c r="G104" s="52"/>
      <c r="H104" s="33"/>
      <c r="I104" s="20"/>
      <c r="J104" s="35"/>
      <c r="K104" s="23"/>
      <c r="L104" s="48"/>
    </row>
    <row r="105" spans="1:12" ht="6.75" customHeight="1">
      <c r="A105" s="49"/>
      <c r="B105" s="42"/>
      <c r="F105" s="35"/>
      <c r="G105" s="35"/>
      <c r="H105" s="35"/>
      <c r="I105" s="35"/>
      <c r="J105" s="35"/>
      <c r="K105" s="35"/>
      <c r="L105" s="35"/>
    </row>
    <row r="106" spans="1:12" ht="22.15" customHeight="1">
      <c r="A106" s="364" t="str">
        <f>+A56</f>
        <v>The accompanying notes on pages 14 to 40 form part of this interim financial information.</v>
      </c>
      <c r="B106" s="365"/>
      <c r="C106" s="36"/>
      <c r="D106" s="29"/>
      <c r="E106" s="36"/>
      <c r="F106" s="45"/>
      <c r="G106" s="91"/>
      <c r="H106" s="45"/>
      <c r="I106" s="91"/>
      <c r="J106" s="45"/>
      <c r="K106" s="91"/>
      <c r="L106" s="45"/>
    </row>
    <row r="107" spans="1:12" s="101" customFormat="1" ht="15.95" customHeight="1">
      <c r="A107" s="352" t="str">
        <f>A57</f>
        <v>Thonburi Healthcare Group Public Company Limited</v>
      </c>
      <c r="B107" s="353"/>
      <c r="C107" s="354"/>
      <c r="D107" s="3"/>
      <c r="E107" s="2"/>
      <c r="F107" s="28"/>
      <c r="G107" s="28"/>
      <c r="H107" s="28"/>
      <c r="I107" s="28"/>
      <c r="J107" s="28"/>
      <c r="K107" s="28"/>
      <c r="L107" s="28"/>
    </row>
    <row r="108" spans="1:12" s="101" customFormat="1" ht="15.95" customHeight="1">
      <c r="A108" s="352" t="str">
        <f>A58</f>
        <v>Statement of Financial Position</v>
      </c>
      <c r="B108" s="353"/>
      <c r="C108" s="354"/>
      <c r="D108" s="3"/>
      <c r="E108" s="2"/>
      <c r="F108" s="28"/>
      <c r="G108" s="28"/>
      <c r="H108" s="28"/>
      <c r="I108" s="28"/>
      <c r="J108" s="79"/>
      <c r="K108" s="28"/>
      <c r="L108" s="79"/>
    </row>
    <row r="109" spans="1:12" s="101" customFormat="1" ht="15.95" customHeight="1">
      <c r="A109" s="366" t="str">
        <f>A59</f>
        <v>As at 30 September 2022</v>
      </c>
      <c r="B109" s="356"/>
      <c r="C109" s="357"/>
      <c r="D109" s="29"/>
      <c r="E109" s="30"/>
      <c r="F109" s="31"/>
      <c r="G109" s="31"/>
      <c r="H109" s="31"/>
      <c r="I109" s="31"/>
      <c r="J109" s="80"/>
      <c r="K109" s="31"/>
      <c r="L109" s="80"/>
    </row>
    <row r="110" spans="1:12" ht="15.95" customHeight="1">
      <c r="C110" s="2"/>
      <c r="E110" s="2"/>
      <c r="F110" s="28"/>
      <c r="G110" s="28"/>
      <c r="H110" s="28"/>
      <c r="I110" s="28"/>
      <c r="J110" s="22"/>
      <c r="K110" s="28"/>
      <c r="L110" s="28"/>
    </row>
    <row r="111" spans="1:12" ht="15.95" customHeight="1">
      <c r="C111" s="2"/>
      <c r="E111" s="2"/>
      <c r="F111" s="28"/>
      <c r="G111" s="28"/>
      <c r="H111" s="28"/>
      <c r="I111" s="28"/>
      <c r="J111" s="22"/>
      <c r="K111" s="28"/>
      <c r="L111" s="28"/>
    </row>
    <row r="112" spans="1:12" ht="15.95" customHeight="1">
      <c r="F112" s="418" t="s">
        <v>1</v>
      </c>
      <c r="G112" s="418"/>
      <c r="H112" s="418"/>
      <c r="I112" s="18"/>
      <c r="J112" s="418" t="s">
        <v>149</v>
      </c>
      <c r="K112" s="418"/>
      <c r="L112" s="418"/>
    </row>
    <row r="113" spans="1:12" ht="15.95" customHeight="1">
      <c r="F113" s="417" t="s">
        <v>148</v>
      </c>
      <c r="G113" s="417"/>
      <c r="H113" s="417"/>
      <c r="I113" s="18"/>
      <c r="J113" s="417" t="s">
        <v>148</v>
      </c>
      <c r="K113" s="417"/>
      <c r="L113" s="417"/>
    </row>
    <row r="114" spans="1:12" ht="15.95" customHeight="1">
      <c r="F114" s="25" t="s">
        <v>2</v>
      </c>
      <c r="G114" s="415"/>
      <c r="H114" s="25" t="s">
        <v>3</v>
      </c>
      <c r="I114" s="415"/>
      <c r="J114" s="25" t="s">
        <v>2</v>
      </c>
      <c r="K114" s="415"/>
      <c r="L114" s="25" t="s">
        <v>3</v>
      </c>
    </row>
    <row r="115" spans="1:12" ht="15.95" customHeight="1">
      <c r="F115" s="246" t="s">
        <v>319</v>
      </c>
      <c r="G115" s="247"/>
      <c r="H115" s="246" t="s">
        <v>4</v>
      </c>
      <c r="I115" s="247"/>
      <c r="J115" s="246" t="s">
        <v>319</v>
      </c>
      <c r="K115" s="247"/>
      <c r="L115" s="246" t="s">
        <v>4</v>
      </c>
    </row>
    <row r="116" spans="1:12" ht="15.95" customHeight="1">
      <c r="D116" s="15"/>
      <c r="E116" s="6"/>
      <c r="F116" s="25" t="s">
        <v>240</v>
      </c>
      <c r="G116" s="26"/>
      <c r="H116" s="25" t="s">
        <v>216</v>
      </c>
      <c r="I116" s="26"/>
      <c r="J116" s="25" t="s">
        <v>240</v>
      </c>
      <c r="K116" s="26"/>
      <c r="L116" s="25" t="s">
        <v>216</v>
      </c>
    </row>
    <row r="117" spans="1:12" ht="15.95" customHeight="1">
      <c r="D117" s="16" t="s">
        <v>110</v>
      </c>
      <c r="E117" s="6"/>
      <c r="F117" s="41" t="s">
        <v>6</v>
      </c>
      <c r="G117" s="26"/>
      <c r="H117" s="41" t="s">
        <v>6</v>
      </c>
      <c r="I117" s="26"/>
      <c r="J117" s="41" t="s">
        <v>6</v>
      </c>
      <c r="K117" s="26"/>
      <c r="L117" s="41" t="s">
        <v>6</v>
      </c>
    </row>
    <row r="118" spans="1:12" ht="15.95" customHeight="1">
      <c r="D118" s="5"/>
      <c r="E118" s="6"/>
      <c r="F118" s="73"/>
      <c r="G118" s="26"/>
      <c r="H118" s="32"/>
      <c r="I118" s="26"/>
      <c r="J118" s="73"/>
      <c r="K118" s="26"/>
      <c r="L118" s="32"/>
    </row>
    <row r="119" spans="1:12" ht="15.95" customHeight="1">
      <c r="A119" s="49" t="s">
        <v>166</v>
      </c>
      <c r="D119" s="5"/>
      <c r="E119" s="6"/>
      <c r="F119" s="73"/>
      <c r="G119" s="26"/>
      <c r="H119" s="32"/>
      <c r="I119" s="26"/>
      <c r="J119" s="73"/>
      <c r="K119" s="26"/>
      <c r="L119" s="32"/>
    </row>
    <row r="120" spans="1:12" ht="15.95" customHeight="1">
      <c r="A120" s="4"/>
      <c r="B120" s="49"/>
      <c r="F120" s="60"/>
      <c r="J120" s="60"/>
    </row>
    <row r="121" spans="1:12" ht="15.95" customHeight="1">
      <c r="A121" s="49" t="s">
        <v>142</v>
      </c>
      <c r="B121" s="7"/>
      <c r="F121" s="75"/>
      <c r="H121" s="22"/>
      <c r="J121" s="60"/>
      <c r="L121" s="22"/>
    </row>
    <row r="122" spans="1:12" ht="15.95" customHeight="1">
      <c r="A122" s="7"/>
      <c r="B122" s="7"/>
      <c r="F122" s="75"/>
      <c r="H122" s="22"/>
      <c r="J122" s="60"/>
      <c r="L122" s="22"/>
    </row>
    <row r="123" spans="1:12" ht="15.95" customHeight="1">
      <c r="A123" s="43" t="s">
        <v>37</v>
      </c>
      <c r="F123" s="60"/>
      <c r="J123" s="60"/>
    </row>
    <row r="124" spans="1:12" ht="15.95" customHeight="1">
      <c r="A124" s="43"/>
      <c r="B124" s="1" t="s">
        <v>38</v>
      </c>
      <c r="F124" s="60"/>
      <c r="J124" s="60"/>
    </row>
    <row r="125" spans="1:12" ht="15.95" customHeight="1">
      <c r="A125" s="43"/>
      <c r="C125" s="53" t="s">
        <v>250</v>
      </c>
      <c r="F125" s="60"/>
      <c r="J125" s="60"/>
    </row>
    <row r="126" spans="1:12" ht="15.95" customHeight="1">
      <c r="A126" s="43"/>
      <c r="C126" s="53" t="s">
        <v>251</v>
      </c>
      <c r="F126" s="60"/>
      <c r="J126" s="60"/>
    </row>
    <row r="127" spans="1:12" ht="15.95" customHeight="1" thickBot="1">
      <c r="A127" s="43"/>
      <c r="C127" s="53" t="s">
        <v>130</v>
      </c>
      <c r="F127" s="76">
        <v>847467400</v>
      </c>
      <c r="H127" s="39">
        <v>849080000</v>
      </c>
      <c r="J127" s="76">
        <v>847467400</v>
      </c>
      <c r="L127" s="39">
        <v>849080000</v>
      </c>
    </row>
    <row r="128" spans="1:12" ht="15.95" customHeight="1" thickTop="1">
      <c r="A128" s="43"/>
      <c r="C128" s="53"/>
      <c r="F128" s="77"/>
      <c r="I128" s="22"/>
      <c r="J128" s="60"/>
      <c r="K128" s="22"/>
    </row>
    <row r="129" spans="1:12" ht="15.95" customHeight="1">
      <c r="A129" s="4"/>
      <c r="B129" s="9" t="s">
        <v>39</v>
      </c>
      <c r="C129" s="53"/>
      <c r="F129" s="68"/>
      <c r="H129" s="35"/>
      <c r="I129" s="22"/>
      <c r="J129" s="68"/>
      <c r="K129" s="22"/>
      <c r="L129" s="35"/>
    </row>
    <row r="130" spans="1:12" ht="15.95" customHeight="1">
      <c r="A130" s="9"/>
      <c r="B130" s="53"/>
      <c r="C130" s="53" t="s">
        <v>250</v>
      </c>
      <c r="F130" s="68"/>
      <c r="H130" s="4"/>
      <c r="I130" s="4"/>
      <c r="J130" s="61"/>
      <c r="K130" s="4"/>
      <c r="L130" s="4"/>
    </row>
    <row r="131" spans="1:12" ht="15.95" customHeight="1">
      <c r="A131" s="9"/>
      <c r="B131" s="53"/>
      <c r="C131" s="53" t="s">
        <v>251</v>
      </c>
      <c r="F131" s="68"/>
      <c r="H131" s="4"/>
      <c r="I131" s="4"/>
      <c r="J131" s="61"/>
      <c r="K131" s="4"/>
      <c r="L131" s="4"/>
    </row>
    <row r="132" spans="1:12" ht="15.95" customHeight="1">
      <c r="A132" s="9"/>
      <c r="B132" s="53"/>
      <c r="C132" s="53" t="s">
        <v>130</v>
      </c>
      <c r="F132" s="159">
        <v>847467400</v>
      </c>
      <c r="G132" s="180"/>
      <c r="H132" s="157">
        <v>849080000</v>
      </c>
      <c r="I132" s="158"/>
      <c r="J132" s="159">
        <v>847467400</v>
      </c>
      <c r="K132" s="158"/>
      <c r="L132" s="161">
        <v>849080000</v>
      </c>
    </row>
    <row r="133" spans="1:12" ht="15.95" customHeight="1">
      <c r="A133" s="53" t="s">
        <v>135</v>
      </c>
      <c r="B133" s="4"/>
      <c r="D133" s="4"/>
      <c r="F133" s="61"/>
      <c r="G133" s="4"/>
      <c r="H133" s="4"/>
      <c r="I133" s="4"/>
      <c r="J133" s="61"/>
      <c r="K133" s="4"/>
      <c r="L133" s="4"/>
    </row>
    <row r="134" spans="1:12" ht="15.95" customHeight="1">
      <c r="A134" s="53"/>
      <c r="B134" s="43" t="s">
        <v>162</v>
      </c>
      <c r="E134" s="3"/>
      <c r="F134" s="181">
        <v>6861242864</v>
      </c>
      <c r="G134" s="180"/>
      <c r="H134" s="157">
        <v>6861242864</v>
      </c>
      <c r="I134" s="158"/>
      <c r="J134" s="159">
        <v>6861242864</v>
      </c>
      <c r="K134" s="158"/>
      <c r="L134" s="157">
        <v>6861242864</v>
      </c>
    </row>
    <row r="135" spans="1:12" ht="15.95" customHeight="1">
      <c r="A135" s="53" t="s">
        <v>246</v>
      </c>
      <c r="B135" s="43"/>
      <c r="E135" s="3"/>
      <c r="F135" s="181">
        <v>34558923</v>
      </c>
      <c r="G135" s="180"/>
      <c r="H135" s="157">
        <v>6345557</v>
      </c>
      <c r="I135" s="158"/>
      <c r="J135" s="159">
        <v>34558923</v>
      </c>
      <c r="K135" s="158"/>
      <c r="L135" s="157">
        <v>6345557</v>
      </c>
    </row>
    <row r="136" spans="1:12" ht="15.95" customHeight="1">
      <c r="A136" s="43" t="s">
        <v>40</v>
      </c>
      <c r="B136" s="9"/>
      <c r="C136" s="10"/>
      <c r="F136" s="60"/>
      <c r="H136" s="35"/>
      <c r="I136" s="22"/>
      <c r="J136" s="68"/>
      <c r="K136" s="22"/>
      <c r="L136" s="35"/>
    </row>
    <row r="137" spans="1:12" ht="15.95" customHeight="1">
      <c r="A137" s="43"/>
      <c r="B137" s="43" t="s">
        <v>41</v>
      </c>
      <c r="F137" s="181">
        <v>112524039</v>
      </c>
      <c r="G137" s="180"/>
      <c r="H137" s="157">
        <v>112524039</v>
      </c>
      <c r="I137" s="158"/>
      <c r="J137" s="159">
        <v>112524039</v>
      </c>
      <c r="K137" s="158"/>
      <c r="L137" s="157">
        <v>112524039</v>
      </c>
    </row>
    <row r="138" spans="1:12" ht="15.95" customHeight="1">
      <c r="A138" s="43"/>
      <c r="B138" s="43" t="s">
        <v>199</v>
      </c>
      <c r="D138" s="3">
        <v>21</v>
      </c>
      <c r="F138" s="159">
        <v>0</v>
      </c>
      <c r="G138" s="180"/>
      <c r="H138" s="157">
        <v>97072047</v>
      </c>
      <c r="I138" s="158"/>
      <c r="J138" s="159">
        <v>0</v>
      </c>
      <c r="K138" s="158"/>
      <c r="L138" s="157">
        <v>97072047</v>
      </c>
    </row>
    <row r="139" spans="1:12" ht="15.95" customHeight="1">
      <c r="A139" s="43"/>
      <c r="B139" s="43" t="s">
        <v>42</v>
      </c>
      <c r="F139" s="181">
        <v>2670913053</v>
      </c>
      <c r="G139" s="180"/>
      <c r="H139" s="157">
        <v>1973186963</v>
      </c>
      <c r="I139" s="158"/>
      <c r="J139" s="159">
        <v>2854988301</v>
      </c>
      <c r="K139" s="158"/>
      <c r="L139" s="157">
        <v>2623575348</v>
      </c>
    </row>
    <row r="140" spans="1:12" ht="15.95" customHeight="1">
      <c r="A140" s="43" t="s">
        <v>200</v>
      </c>
      <c r="B140" s="43"/>
      <c r="D140" s="3">
        <v>21</v>
      </c>
      <c r="F140" s="159">
        <v>0</v>
      </c>
      <c r="G140" s="180"/>
      <c r="H140" s="157">
        <v>-97072047</v>
      </c>
      <c r="I140" s="158"/>
      <c r="J140" s="159">
        <v>0</v>
      </c>
      <c r="K140" s="158"/>
      <c r="L140" s="157">
        <v>-97072047</v>
      </c>
    </row>
    <row r="141" spans="1:12" ht="15.95" customHeight="1">
      <c r="A141" s="43" t="s">
        <v>43</v>
      </c>
      <c r="B141" s="43"/>
      <c r="C141" s="43"/>
      <c r="F141" s="64"/>
      <c r="G141" s="23"/>
      <c r="H141" s="33"/>
      <c r="I141" s="38"/>
      <c r="J141" s="62"/>
      <c r="K141" s="38"/>
      <c r="L141" s="33"/>
    </row>
    <row r="142" spans="1:12" ht="15.95" customHeight="1">
      <c r="A142" s="43"/>
      <c r="B142" s="43" t="s">
        <v>44</v>
      </c>
      <c r="C142" s="43"/>
      <c r="F142" s="181">
        <v>-1099805884</v>
      </c>
      <c r="G142" s="180"/>
      <c r="H142" s="157">
        <v>-1099805884</v>
      </c>
      <c r="I142" s="158"/>
      <c r="J142" s="160">
        <v>0</v>
      </c>
      <c r="K142" s="158"/>
      <c r="L142" s="161" t="s">
        <v>333</v>
      </c>
    </row>
    <row r="143" spans="1:12" ht="15.95" customHeight="1">
      <c r="A143" s="43" t="s">
        <v>143</v>
      </c>
      <c r="B143" s="43"/>
      <c r="F143" s="182">
        <v>526645491</v>
      </c>
      <c r="G143" s="180"/>
      <c r="H143" s="163">
        <v>444752501</v>
      </c>
      <c r="I143" s="158"/>
      <c r="J143" s="164">
        <v>513432150</v>
      </c>
      <c r="K143" s="158"/>
      <c r="L143" s="163">
        <v>431596665</v>
      </c>
    </row>
    <row r="144" spans="1:12" ht="15.95" customHeight="1">
      <c r="A144" s="43"/>
      <c r="F144" s="61"/>
      <c r="G144" s="4"/>
      <c r="H144" s="4"/>
      <c r="I144" s="4"/>
      <c r="J144" s="61"/>
      <c r="K144" s="4"/>
      <c r="L144" s="4"/>
    </row>
    <row r="145" spans="1:12" ht="15.95" customHeight="1">
      <c r="A145" s="42" t="s">
        <v>131</v>
      </c>
      <c r="B145" s="42"/>
      <c r="F145" s="68"/>
      <c r="G145" s="35"/>
      <c r="H145" s="4"/>
      <c r="I145" s="4"/>
      <c r="J145" s="61"/>
      <c r="K145" s="4"/>
      <c r="L145" s="4"/>
    </row>
    <row r="146" spans="1:12" ht="15.95" customHeight="1">
      <c r="A146" s="42"/>
      <c r="B146" s="42" t="s">
        <v>132</v>
      </c>
      <c r="D146" s="54"/>
      <c r="F146" s="68">
        <f>SUM(F132:F143)</f>
        <v>9953545886</v>
      </c>
      <c r="G146" s="35"/>
      <c r="H146" s="35">
        <f>SUM(H132:H143)</f>
        <v>9147326040</v>
      </c>
      <c r="I146" s="35"/>
      <c r="J146" s="68">
        <f>SUM(J132:J143)</f>
        <v>11224213677</v>
      </c>
      <c r="K146" s="35"/>
      <c r="L146" s="35">
        <f>SUM(L132:L143)</f>
        <v>10884364473</v>
      </c>
    </row>
    <row r="147" spans="1:12" ht="15.95" customHeight="1">
      <c r="A147" s="43" t="s">
        <v>45</v>
      </c>
      <c r="B147" s="43"/>
      <c r="C147" s="11"/>
      <c r="F147" s="183">
        <v>484105874</v>
      </c>
      <c r="G147" s="180"/>
      <c r="H147" s="184">
        <v>470658888</v>
      </c>
      <c r="I147" s="158"/>
      <c r="J147" s="185">
        <v>0</v>
      </c>
      <c r="K147" s="158"/>
      <c r="L147" s="163" t="s">
        <v>333</v>
      </c>
    </row>
    <row r="148" spans="1:12" ht="15.95" customHeight="1">
      <c r="A148" s="43"/>
      <c r="B148" s="43"/>
      <c r="C148" s="11"/>
      <c r="D148" s="54"/>
      <c r="F148" s="68"/>
      <c r="G148" s="23"/>
      <c r="H148" s="35"/>
      <c r="I148" s="23"/>
      <c r="J148" s="68"/>
      <c r="K148" s="23"/>
      <c r="L148" s="35"/>
    </row>
    <row r="149" spans="1:12" ht="15.95" customHeight="1">
      <c r="A149" s="49" t="s">
        <v>144</v>
      </c>
      <c r="B149" s="42"/>
      <c r="C149" s="11"/>
      <c r="D149" s="54"/>
      <c r="F149" s="112">
        <f>SUM(F146:F148)</f>
        <v>10437651760</v>
      </c>
      <c r="H149" s="45">
        <f>SUM(H146:H147)</f>
        <v>9617984928</v>
      </c>
      <c r="J149" s="112">
        <f>SUM(J146:J147)</f>
        <v>11224213677</v>
      </c>
      <c r="L149" s="45">
        <f>SUM(L146:L147)</f>
        <v>10884364473</v>
      </c>
    </row>
    <row r="150" spans="1:12" ht="15.95" customHeight="1">
      <c r="A150" s="4"/>
      <c r="B150" s="42"/>
      <c r="C150" s="11"/>
      <c r="D150" s="54"/>
      <c r="F150" s="68"/>
      <c r="G150" s="23"/>
      <c r="H150" s="35"/>
      <c r="I150" s="23"/>
      <c r="J150" s="68"/>
      <c r="K150" s="23"/>
      <c r="L150" s="35"/>
    </row>
    <row r="151" spans="1:12" ht="15.95" customHeight="1" thickBot="1">
      <c r="A151" s="49" t="s">
        <v>145</v>
      </c>
      <c r="B151" s="49"/>
      <c r="C151" s="3"/>
      <c r="F151" s="76">
        <f>+F149+F103</f>
        <v>22846180388</v>
      </c>
      <c r="H151" s="39">
        <f>+H149+H103</f>
        <v>23798727636</v>
      </c>
      <c r="J151" s="76">
        <f>+J149+J103</f>
        <v>21372901464</v>
      </c>
      <c r="L151" s="39">
        <f>+L149+L103</f>
        <v>22376047932</v>
      </c>
    </row>
    <row r="152" spans="1:12" ht="15.95" customHeight="1" thickTop="1">
      <c r="A152" s="49"/>
      <c r="B152" s="49"/>
      <c r="C152" s="3"/>
      <c r="F152" s="35"/>
      <c r="H152" s="35"/>
      <c r="J152" s="35"/>
      <c r="L152" s="35"/>
    </row>
    <row r="153" spans="1:12" ht="15.95" customHeight="1">
      <c r="A153" s="49"/>
      <c r="B153" s="49"/>
      <c r="C153" s="3"/>
      <c r="F153" s="35"/>
      <c r="H153" s="35"/>
      <c r="J153" s="35"/>
      <c r="L153" s="35"/>
    </row>
    <row r="154" spans="1:12" ht="5.0999999999999996" customHeight="1">
      <c r="A154" s="49"/>
      <c r="B154" s="49"/>
      <c r="C154" s="3"/>
      <c r="F154" s="35"/>
      <c r="H154" s="35"/>
      <c r="J154" s="35"/>
      <c r="L154" s="35"/>
    </row>
    <row r="155" spans="1:12" ht="22.15" customHeight="1">
      <c r="A155" s="364" t="str">
        <f>A56:L56</f>
        <v>The accompanying notes on pages 14 to 40 form part of this interim financial information.</v>
      </c>
      <c r="B155" s="365"/>
      <c r="C155" s="36"/>
      <c r="D155" s="29"/>
      <c r="E155" s="36"/>
      <c r="F155" s="50"/>
      <c r="G155" s="14"/>
      <c r="H155" s="50"/>
      <c r="I155" s="14"/>
      <c r="J155" s="50"/>
      <c r="K155" s="14"/>
      <c r="L155" s="50"/>
    </row>
  </sheetData>
  <mergeCells count="12">
    <mergeCell ref="F6:H6"/>
    <mergeCell ref="J6:L6"/>
    <mergeCell ref="F62:H62"/>
    <mergeCell ref="J62:L62"/>
    <mergeCell ref="F112:H112"/>
    <mergeCell ref="J112:L112"/>
    <mergeCell ref="F113:H113"/>
    <mergeCell ref="J113:L113"/>
    <mergeCell ref="F7:H7"/>
    <mergeCell ref="J7:L7"/>
    <mergeCell ref="F63:H63"/>
    <mergeCell ref="J63:L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F10:L10 F66:L66 F116:L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zoomScale="175" zoomScaleNormal="175" workbookViewId="0">
      <selection activeCell="G13" sqref="G13"/>
    </sheetView>
  </sheetViews>
  <sheetFormatPr defaultColWidth="9.140625" defaultRowHeight="15" customHeight="1"/>
  <cols>
    <col min="1" max="2" width="1.28515625" style="1" customWidth="1"/>
    <col min="3" max="3" width="1.140625" style="1" customWidth="1"/>
    <col min="4" max="4" width="30.5703125" style="4" customWidth="1"/>
    <col min="5" max="5" width="3.85546875" style="3" customWidth="1"/>
    <col min="6" max="6" width="0.5703125" style="4" customWidth="1"/>
    <col min="7" max="7" width="12.28515625" style="4" customWidth="1"/>
    <col min="8" max="8" width="0.5703125" style="4" customWidth="1"/>
    <col min="9" max="9" width="12.28515625" style="4" customWidth="1"/>
    <col min="10" max="10" width="0.5703125" style="8" customWidth="1"/>
    <col min="11" max="11" width="12.28515625" style="8" customWidth="1"/>
    <col min="12" max="12" width="0.5703125" style="8" customWidth="1"/>
    <col min="13" max="13" width="12.28515625" style="8" customWidth="1"/>
    <col min="14" max="16384" width="9.140625" style="43"/>
  </cols>
  <sheetData>
    <row r="1" spans="1:13" ht="15" customHeight="1">
      <c r="A1" s="352" t="str">
        <f>+'2-4'!A1</f>
        <v>Thonburi Healthcare Group Public Company Limited</v>
      </c>
      <c r="B1" s="353"/>
      <c r="C1" s="353"/>
      <c r="D1" s="354"/>
      <c r="F1" s="2"/>
      <c r="G1" s="2"/>
      <c r="H1" s="2"/>
      <c r="I1" s="2"/>
      <c r="J1" s="28"/>
      <c r="K1" s="28"/>
      <c r="L1" s="28"/>
      <c r="M1" s="28"/>
    </row>
    <row r="2" spans="1:13" ht="15" customHeight="1">
      <c r="A2" s="367" t="s">
        <v>46</v>
      </c>
      <c r="B2" s="93"/>
      <c r="C2" s="93"/>
      <c r="D2" s="94"/>
      <c r="E2" s="12"/>
      <c r="F2" s="13"/>
      <c r="G2" s="13"/>
      <c r="H2" s="13"/>
      <c r="I2" s="13"/>
      <c r="J2" s="368"/>
      <c r="K2" s="368"/>
      <c r="L2" s="368"/>
      <c r="M2" s="368"/>
    </row>
    <row r="3" spans="1:13" ht="15" customHeight="1">
      <c r="A3" s="355" t="s">
        <v>320</v>
      </c>
      <c r="B3" s="356"/>
      <c r="C3" s="356"/>
      <c r="D3" s="364"/>
      <c r="E3" s="29"/>
      <c r="F3" s="30"/>
      <c r="G3" s="30"/>
      <c r="H3" s="30"/>
      <c r="I3" s="30"/>
      <c r="J3" s="31"/>
      <c r="K3" s="31"/>
      <c r="L3" s="31"/>
      <c r="M3" s="31"/>
    </row>
    <row r="4" spans="1:13" ht="15" customHeight="1">
      <c r="A4" s="367"/>
      <c r="B4" s="93"/>
      <c r="C4" s="93"/>
      <c r="D4" s="369"/>
      <c r="E4" s="12"/>
      <c r="F4" s="13"/>
      <c r="G4" s="13"/>
      <c r="H4" s="13"/>
      <c r="I4" s="13"/>
      <c r="J4" s="368"/>
      <c r="K4" s="368"/>
      <c r="L4" s="368"/>
      <c r="M4" s="368"/>
    </row>
    <row r="5" spans="1:13" ht="15" customHeight="1">
      <c r="B5" s="93"/>
      <c r="C5" s="93"/>
      <c r="D5" s="94"/>
      <c r="E5" s="12"/>
      <c r="F5" s="13"/>
      <c r="G5" s="13"/>
      <c r="H5" s="13"/>
      <c r="I5" s="13"/>
      <c r="J5" s="368"/>
      <c r="K5" s="368"/>
      <c r="L5" s="368"/>
      <c r="M5" s="368"/>
    </row>
    <row r="6" spans="1:13" s="4" customFormat="1" ht="15" customHeight="1">
      <c r="A6" s="1"/>
      <c r="B6" s="1"/>
      <c r="C6" s="1"/>
      <c r="E6" s="3"/>
      <c r="G6" s="418" t="s">
        <v>1</v>
      </c>
      <c r="H6" s="418"/>
      <c r="I6" s="418"/>
      <c r="J6" s="18"/>
      <c r="K6" s="418" t="s">
        <v>149</v>
      </c>
      <c r="L6" s="418"/>
      <c r="M6" s="418"/>
    </row>
    <row r="7" spans="1:13" s="4" customFormat="1" ht="15" customHeight="1">
      <c r="A7" s="1"/>
      <c r="B7" s="1"/>
      <c r="C7" s="1"/>
      <c r="E7" s="3"/>
      <c r="G7" s="417" t="s">
        <v>148</v>
      </c>
      <c r="H7" s="417"/>
      <c r="I7" s="417"/>
      <c r="J7" s="18"/>
      <c r="K7" s="417" t="s">
        <v>148</v>
      </c>
      <c r="L7" s="417"/>
      <c r="M7" s="417"/>
    </row>
    <row r="8" spans="1:13" ht="15" customHeight="1">
      <c r="B8" s="93"/>
      <c r="C8" s="93"/>
      <c r="D8" s="94"/>
      <c r="E8" s="12"/>
      <c r="F8" s="13"/>
      <c r="G8" s="32" t="s">
        <v>2</v>
      </c>
      <c r="H8" s="32"/>
      <c r="I8" s="32" t="s">
        <v>2</v>
      </c>
      <c r="J8" s="95"/>
      <c r="K8" s="32" t="s">
        <v>2</v>
      </c>
      <c r="L8" s="95"/>
      <c r="M8" s="32" t="s">
        <v>2</v>
      </c>
    </row>
    <row r="9" spans="1:13" ht="15" customHeight="1">
      <c r="B9" s="93"/>
      <c r="C9" s="93"/>
      <c r="D9" s="94"/>
      <c r="E9" s="12"/>
      <c r="F9" s="13"/>
      <c r="G9" s="25" t="s">
        <v>319</v>
      </c>
      <c r="H9" s="25"/>
      <c r="I9" s="25" t="s">
        <v>319</v>
      </c>
      <c r="J9" s="95"/>
      <c r="K9" s="25" t="s">
        <v>319</v>
      </c>
      <c r="L9" s="95"/>
      <c r="M9" s="25" t="s">
        <v>319</v>
      </c>
    </row>
    <row r="10" spans="1:13" ht="15" customHeight="1">
      <c r="E10" s="120"/>
      <c r="F10" s="6"/>
      <c r="G10" s="25" t="s">
        <v>240</v>
      </c>
      <c r="H10" s="26"/>
      <c r="I10" s="25" t="s">
        <v>216</v>
      </c>
      <c r="J10" s="18"/>
      <c r="K10" s="25" t="s">
        <v>240</v>
      </c>
      <c r="L10" s="26"/>
      <c r="M10" s="25" t="s">
        <v>216</v>
      </c>
    </row>
    <row r="11" spans="1:13" ht="15" customHeight="1">
      <c r="E11" s="415"/>
      <c r="F11" s="6"/>
      <c r="G11" s="41" t="s">
        <v>47</v>
      </c>
      <c r="H11" s="32"/>
      <c r="I11" s="41" t="s">
        <v>47</v>
      </c>
      <c r="J11" s="18"/>
      <c r="K11" s="41" t="s">
        <v>47</v>
      </c>
      <c r="L11" s="18"/>
      <c r="M11" s="41" t="s">
        <v>47</v>
      </c>
    </row>
    <row r="12" spans="1:13" ht="15" customHeight="1">
      <c r="E12" s="5"/>
      <c r="F12" s="6"/>
      <c r="G12" s="73"/>
      <c r="H12" s="32"/>
      <c r="I12" s="32"/>
      <c r="J12" s="18"/>
      <c r="K12" s="73"/>
      <c r="L12" s="18"/>
      <c r="M12" s="32"/>
    </row>
    <row r="13" spans="1:13" ht="15" customHeight="1">
      <c r="A13" s="42" t="s">
        <v>48</v>
      </c>
      <c r="E13" s="5"/>
      <c r="F13" s="6"/>
      <c r="G13" s="130"/>
      <c r="H13" s="6"/>
      <c r="I13" s="6"/>
      <c r="J13" s="18"/>
      <c r="K13" s="73"/>
      <c r="L13" s="18"/>
      <c r="M13" s="32"/>
    </row>
    <row r="14" spans="1:13" ht="15" customHeight="1">
      <c r="A14" s="43" t="s">
        <v>49</v>
      </c>
      <c r="B14" s="96"/>
      <c r="C14" s="96"/>
      <c r="D14" s="10"/>
      <c r="G14" s="284">
        <v>2589314437</v>
      </c>
      <c r="H14" s="281"/>
      <c r="I14" s="283">
        <v>3640574801</v>
      </c>
      <c r="J14" s="281"/>
      <c r="K14" s="284">
        <v>1929145543</v>
      </c>
      <c r="L14" s="281"/>
      <c r="M14" s="283">
        <v>1694070976</v>
      </c>
    </row>
    <row r="15" spans="1:13" ht="15" customHeight="1">
      <c r="A15" s="43" t="s">
        <v>50</v>
      </c>
      <c r="B15" s="96"/>
      <c r="C15" s="96"/>
      <c r="D15" s="10"/>
      <c r="G15" s="284">
        <v>67514975</v>
      </c>
      <c r="H15" s="281"/>
      <c r="I15" s="283">
        <v>87416974</v>
      </c>
      <c r="J15" s="281"/>
      <c r="K15" s="284">
        <v>1872020</v>
      </c>
      <c r="L15" s="281"/>
      <c r="M15" s="283">
        <v>0</v>
      </c>
    </row>
    <row r="16" spans="1:13" ht="15" customHeight="1">
      <c r="A16" s="43" t="s">
        <v>51</v>
      </c>
      <c r="B16" s="96"/>
      <c r="C16" s="96"/>
      <c r="D16" s="10"/>
      <c r="G16" s="284">
        <v>158128347</v>
      </c>
      <c r="H16" s="281"/>
      <c r="I16" s="283">
        <v>110447859</v>
      </c>
      <c r="J16" s="281"/>
      <c r="K16" s="284">
        <v>51571231</v>
      </c>
      <c r="L16" s="281"/>
      <c r="M16" s="283">
        <v>81892927</v>
      </c>
    </row>
    <row r="17" spans="1:13" ht="15" customHeight="1">
      <c r="A17" s="43" t="s">
        <v>175</v>
      </c>
      <c r="B17" s="96"/>
      <c r="C17" s="96"/>
      <c r="D17" s="10"/>
      <c r="G17" s="284">
        <v>139320410</v>
      </c>
      <c r="H17" s="281"/>
      <c r="I17" s="283">
        <v>22121769</v>
      </c>
      <c r="J17" s="281"/>
      <c r="K17" s="284">
        <v>0</v>
      </c>
      <c r="L17" s="281"/>
      <c r="M17" s="283">
        <v>0</v>
      </c>
    </row>
    <row r="18" spans="1:13" ht="15" customHeight="1">
      <c r="A18" s="43" t="s">
        <v>52</v>
      </c>
      <c r="B18" s="43"/>
      <c r="C18" s="43"/>
      <c r="G18" s="284">
        <v>-1805475551</v>
      </c>
      <c r="H18" s="281"/>
      <c r="I18" s="283">
        <v>-2233151647</v>
      </c>
      <c r="J18" s="281"/>
      <c r="K18" s="284">
        <v>-1323410185</v>
      </c>
      <c r="L18" s="281"/>
      <c r="M18" s="283">
        <v>-1006343328</v>
      </c>
    </row>
    <row r="19" spans="1:13" ht="15" customHeight="1">
      <c r="A19" s="43" t="s">
        <v>53</v>
      </c>
      <c r="B19" s="43"/>
      <c r="C19" s="43"/>
      <c r="G19" s="284">
        <v>-46504087</v>
      </c>
      <c r="H19" s="281"/>
      <c r="I19" s="283">
        <v>-64391916</v>
      </c>
      <c r="J19" s="281"/>
      <c r="K19" s="284">
        <v>-1483944</v>
      </c>
      <c r="L19" s="281"/>
      <c r="M19" s="283">
        <v>0</v>
      </c>
    </row>
    <row r="20" spans="1:13" ht="15" customHeight="1">
      <c r="A20" s="43" t="s">
        <v>54</v>
      </c>
      <c r="B20" s="43"/>
      <c r="C20" s="43"/>
      <c r="G20" s="284">
        <v>-138667887</v>
      </c>
      <c r="H20" s="281"/>
      <c r="I20" s="283">
        <v>-111654454</v>
      </c>
      <c r="J20" s="281"/>
      <c r="K20" s="284">
        <v>-45123227</v>
      </c>
      <c r="L20" s="281"/>
      <c r="M20" s="283">
        <v>-54288579</v>
      </c>
    </row>
    <row r="21" spans="1:13" ht="15" customHeight="1">
      <c r="A21" s="43" t="s">
        <v>173</v>
      </c>
      <c r="B21" s="43"/>
      <c r="C21" s="43"/>
      <c r="G21" s="371">
        <v>-88889356</v>
      </c>
      <c r="H21" s="281"/>
      <c r="I21" s="293">
        <v>-14708511</v>
      </c>
      <c r="J21" s="281"/>
      <c r="K21" s="372">
        <v>0</v>
      </c>
      <c r="L21" s="281"/>
      <c r="M21" s="373">
        <v>0</v>
      </c>
    </row>
    <row r="22" spans="1:13" ht="15" customHeight="1">
      <c r="A22" s="42"/>
      <c r="B22" s="42"/>
      <c r="C22" s="42"/>
      <c r="G22" s="134"/>
      <c r="H22" s="11"/>
      <c r="I22" s="11"/>
      <c r="K22" s="60"/>
    </row>
    <row r="23" spans="1:13" ht="15" customHeight="1">
      <c r="A23" s="7" t="s">
        <v>55</v>
      </c>
      <c r="B23" s="43"/>
      <c r="C23" s="43"/>
      <c r="G23" s="135">
        <f>SUM(G14:G22)</f>
        <v>874741288</v>
      </c>
      <c r="H23" s="11"/>
      <c r="I23" s="98">
        <f>SUM(I14:I22)</f>
        <v>1436654875</v>
      </c>
      <c r="J23" s="34"/>
      <c r="K23" s="135">
        <f>SUM(K14:K22)</f>
        <v>612571438</v>
      </c>
      <c r="L23" s="34"/>
      <c r="M23" s="98">
        <f>SUM(M14:M22)</f>
        <v>715331996</v>
      </c>
    </row>
    <row r="24" spans="1:13" ht="15" customHeight="1">
      <c r="A24" s="43" t="s">
        <v>57</v>
      </c>
      <c r="B24" s="43"/>
      <c r="C24" s="43"/>
      <c r="G24" s="282">
        <v>214888338</v>
      </c>
      <c r="H24" s="281"/>
      <c r="I24" s="280">
        <v>20159421</v>
      </c>
      <c r="J24" s="281"/>
      <c r="K24" s="282">
        <v>100446395</v>
      </c>
      <c r="L24" s="281"/>
      <c r="M24" s="280">
        <v>65435970</v>
      </c>
    </row>
    <row r="25" spans="1:13" ht="15" customHeight="1">
      <c r="A25" s="43"/>
      <c r="B25" s="43"/>
      <c r="C25" s="43"/>
      <c r="G25" s="134"/>
      <c r="H25" s="11"/>
      <c r="I25" s="11"/>
      <c r="J25" s="100"/>
      <c r="K25" s="138"/>
      <c r="L25" s="100"/>
      <c r="M25" s="100"/>
    </row>
    <row r="26" spans="1:13" ht="15" customHeight="1">
      <c r="A26" s="7" t="s">
        <v>58</v>
      </c>
      <c r="B26" s="43"/>
      <c r="C26" s="43"/>
      <c r="G26" s="74">
        <f>SUM(G23:G24)</f>
        <v>1089629626</v>
      </c>
      <c r="H26" s="11"/>
      <c r="I26" s="117">
        <f>SUM(I23:I24)</f>
        <v>1456814296</v>
      </c>
      <c r="J26" s="100"/>
      <c r="K26" s="74">
        <f>SUM(K23:K25)</f>
        <v>713017833</v>
      </c>
      <c r="L26" s="100"/>
      <c r="M26" s="117">
        <f>SUM(M23:M25)</f>
        <v>780767966</v>
      </c>
    </row>
    <row r="27" spans="1:13" ht="15" customHeight="1">
      <c r="A27" s="42"/>
      <c r="B27" s="42"/>
      <c r="C27" s="42"/>
      <c r="G27" s="134"/>
      <c r="H27" s="11"/>
      <c r="I27" s="11"/>
      <c r="J27" s="100"/>
      <c r="K27" s="135"/>
      <c r="L27" s="100"/>
      <c r="M27" s="98"/>
    </row>
    <row r="28" spans="1:13" ht="15" customHeight="1">
      <c r="A28" s="43" t="s">
        <v>59</v>
      </c>
      <c r="B28" s="43"/>
      <c r="C28" s="43"/>
      <c r="G28" s="284">
        <v>-52119643</v>
      </c>
      <c r="H28" s="281"/>
      <c r="I28" s="283">
        <v>-43440876</v>
      </c>
      <c r="J28" s="281"/>
      <c r="K28" s="284">
        <v>-21528311</v>
      </c>
      <c r="L28" s="281"/>
      <c r="M28" s="283">
        <v>-9727442</v>
      </c>
    </row>
    <row r="29" spans="1:13" ht="15" customHeight="1">
      <c r="A29" s="43" t="s">
        <v>60</v>
      </c>
      <c r="B29" s="43"/>
      <c r="C29" s="43"/>
      <c r="D29" s="101"/>
      <c r="G29" s="284">
        <v>-407121312</v>
      </c>
      <c r="H29" s="281"/>
      <c r="I29" s="283">
        <v>-386914996</v>
      </c>
      <c r="J29" s="281"/>
      <c r="K29" s="284">
        <v>-232113010</v>
      </c>
      <c r="L29" s="281"/>
      <c r="M29" s="283">
        <v>-233775469</v>
      </c>
    </row>
    <row r="30" spans="1:13" ht="15" customHeight="1">
      <c r="A30" s="43" t="s">
        <v>136</v>
      </c>
      <c r="B30" s="43"/>
      <c r="C30" s="43"/>
      <c r="D30" s="101"/>
      <c r="G30" s="132"/>
      <c r="H30" s="123"/>
      <c r="I30" s="109"/>
      <c r="J30" s="81"/>
      <c r="K30" s="63"/>
      <c r="L30" s="81"/>
      <c r="M30" s="109"/>
    </row>
    <row r="31" spans="1:13" ht="15" customHeight="1">
      <c r="A31" s="43"/>
      <c r="B31" s="44" t="s">
        <v>308</v>
      </c>
      <c r="C31" s="44"/>
      <c r="D31" s="101"/>
      <c r="G31" s="284">
        <v>1604804</v>
      </c>
      <c r="H31" s="281"/>
      <c r="I31" s="283">
        <v>1595861</v>
      </c>
      <c r="J31" s="281"/>
      <c r="K31" s="285">
        <v>1402824</v>
      </c>
      <c r="L31" s="281"/>
      <c r="M31" s="286">
        <v>1824392</v>
      </c>
    </row>
    <row r="32" spans="1:13" ht="15" customHeight="1">
      <c r="A32" s="43" t="s">
        <v>61</v>
      </c>
      <c r="B32" s="43"/>
      <c r="C32" s="43"/>
      <c r="D32" s="101"/>
      <c r="G32" s="284">
        <v>-850074</v>
      </c>
      <c r="H32" s="281"/>
      <c r="I32" s="283">
        <v>-85959</v>
      </c>
      <c r="J32" s="281"/>
      <c r="K32" s="284">
        <v>65146</v>
      </c>
      <c r="L32" s="281"/>
      <c r="M32" s="283">
        <v>0</v>
      </c>
    </row>
    <row r="33" spans="1:13" ht="15" customHeight="1">
      <c r="A33" s="43" t="s">
        <v>62</v>
      </c>
      <c r="B33" s="43"/>
      <c r="C33" s="43"/>
      <c r="D33" s="101"/>
      <c r="G33" s="285">
        <v>-73765742</v>
      </c>
      <c r="H33" s="281"/>
      <c r="I33" s="286">
        <v>-77386310</v>
      </c>
      <c r="J33" s="281"/>
      <c r="K33" s="284">
        <v>-60435629</v>
      </c>
      <c r="L33" s="281"/>
      <c r="M33" s="283">
        <v>-67717999</v>
      </c>
    </row>
    <row r="34" spans="1:13" ht="15" customHeight="1">
      <c r="A34" s="43" t="s">
        <v>106</v>
      </c>
      <c r="B34" s="43"/>
      <c r="C34" s="43"/>
      <c r="D34" s="101"/>
      <c r="G34" s="296">
        <v>34888084</v>
      </c>
      <c r="H34" s="281"/>
      <c r="I34" s="370">
        <v>29308611</v>
      </c>
      <c r="J34" s="281"/>
      <c r="K34" s="284">
        <v>0</v>
      </c>
      <c r="L34" s="281"/>
      <c r="M34" s="283">
        <v>0</v>
      </c>
    </row>
    <row r="35" spans="1:13" ht="15" customHeight="1">
      <c r="A35" s="43" t="s">
        <v>296</v>
      </c>
      <c r="B35" s="43"/>
      <c r="C35" s="43"/>
      <c r="D35" s="101"/>
      <c r="G35" s="400">
        <v>-11662624</v>
      </c>
      <c r="H35" s="287"/>
      <c r="I35" s="401">
        <v>-48876712</v>
      </c>
      <c r="J35" s="287"/>
      <c r="K35" s="371">
        <v>0</v>
      </c>
      <c r="L35" s="374"/>
      <c r="M35" s="293">
        <v>0</v>
      </c>
    </row>
    <row r="36" spans="1:13" ht="15" customHeight="1">
      <c r="A36" s="43"/>
      <c r="B36" s="43"/>
      <c r="C36" s="43"/>
      <c r="D36" s="101"/>
      <c r="G36" s="134"/>
      <c r="H36" s="11"/>
      <c r="I36" s="11"/>
      <c r="J36" s="23"/>
      <c r="K36" s="68"/>
      <c r="L36" s="23"/>
      <c r="M36" s="35"/>
    </row>
    <row r="37" spans="1:13" ht="15" customHeight="1">
      <c r="A37" s="42" t="s">
        <v>294</v>
      </c>
      <c r="B37" s="42"/>
      <c r="C37" s="42"/>
      <c r="D37" s="101"/>
      <c r="G37" s="135">
        <f>SUM(G26,G28:G35)</f>
        <v>580603119</v>
      </c>
      <c r="H37" s="11"/>
      <c r="I37" s="98">
        <f>SUM(I26,I28:I35)</f>
        <v>931013915</v>
      </c>
      <c r="J37" s="34"/>
      <c r="K37" s="135">
        <f>SUM(K26,K28:K35)</f>
        <v>400408853</v>
      </c>
      <c r="L37" s="34"/>
      <c r="M37" s="98">
        <f>SUM(M26,M28:M35)</f>
        <v>471371448</v>
      </c>
    </row>
    <row r="38" spans="1:13" ht="15" customHeight="1">
      <c r="A38" s="43" t="s">
        <v>252</v>
      </c>
      <c r="B38" s="96"/>
      <c r="C38" s="96"/>
      <c r="D38" s="101"/>
      <c r="E38" s="121"/>
      <c r="G38" s="295">
        <v>-127439907</v>
      </c>
      <c r="H38" s="281"/>
      <c r="I38" s="375">
        <v>-97608073</v>
      </c>
      <c r="J38" s="281"/>
      <c r="K38" s="376">
        <v>-104570695</v>
      </c>
      <c r="L38" s="281"/>
      <c r="M38" s="377">
        <v>-98233386</v>
      </c>
    </row>
    <row r="39" spans="1:13" ht="15" customHeight="1">
      <c r="A39" s="43"/>
      <c r="B39" s="43"/>
      <c r="C39" s="43"/>
      <c r="D39" s="101"/>
      <c r="G39" s="134"/>
      <c r="H39" s="11"/>
      <c r="I39" s="11"/>
      <c r="J39" s="100"/>
      <c r="K39" s="135"/>
      <c r="L39" s="100"/>
      <c r="M39" s="98"/>
    </row>
    <row r="40" spans="1:13" ht="15" customHeight="1">
      <c r="A40" s="42" t="s">
        <v>295</v>
      </c>
      <c r="B40" s="43"/>
      <c r="C40" s="43"/>
      <c r="D40" s="101"/>
      <c r="G40" s="143">
        <f>SUM(G37:G38)</f>
        <v>453163212</v>
      </c>
      <c r="H40" s="11"/>
      <c r="I40" s="118">
        <f>SUM(I37:I38)</f>
        <v>833405842</v>
      </c>
      <c r="J40" s="34"/>
      <c r="K40" s="143">
        <f>SUM(K37:K39)</f>
        <v>295838158</v>
      </c>
      <c r="L40" s="34"/>
      <c r="M40" s="118">
        <f>SUM(M37:M39)</f>
        <v>373138062</v>
      </c>
    </row>
    <row r="41" spans="1:13" ht="15" customHeight="1">
      <c r="A41" s="42"/>
      <c r="B41" s="43"/>
      <c r="C41" s="43"/>
      <c r="D41" s="101"/>
      <c r="G41" s="34"/>
      <c r="H41" s="11"/>
      <c r="I41" s="34"/>
      <c r="J41" s="34"/>
      <c r="K41" s="34"/>
      <c r="L41" s="34"/>
      <c r="M41" s="34"/>
    </row>
    <row r="42" spans="1:13" ht="15" customHeight="1">
      <c r="A42" s="42"/>
      <c r="B42" s="43"/>
      <c r="C42" s="43"/>
      <c r="D42" s="101"/>
      <c r="G42" s="34"/>
      <c r="H42" s="11"/>
      <c r="I42" s="34"/>
      <c r="J42" s="34"/>
      <c r="K42" s="34"/>
      <c r="L42" s="34"/>
      <c r="M42" s="34"/>
    </row>
    <row r="43" spans="1:13" ht="15" customHeight="1">
      <c r="A43" s="42"/>
      <c r="B43" s="43"/>
      <c r="C43" s="43"/>
      <c r="D43" s="101"/>
      <c r="G43" s="34"/>
      <c r="H43" s="11"/>
      <c r="I43" s="34"/>
      <c r="J43" s="34"/>
      <c r="K43" s="34"/>
      <c r="L43" s="34"/>
      <c r="M43" s="34"/>
    </row>
    <row r="44" spans="1:13" ht="15" customHeight="1">
      <c r="A44" s="42"/>
      <c r="B44" s="43"/>
      <c r="C44" s="43"/>
      <c r="D44" s="101"/>
      <c r="G44" s="34"/>
      <c r="H44" s="11"/>
      <c r="I44" s="34"/>
      <c r="J44" s="34"/>
      <c r="K44" s="34"/>
      <c r="L44" s="34"/>
      <c r="M44" s="34"/>
    </row>
    <row r="45" spans="1:13" ht="15" customHeight="1">
      <c r="A45" s="42"/>
      <c r="B45" s="43"/>
      <c r="C45" s="43"/>
      <c r="D45" s="101"/>
      <c r="G45" s="34"/>
      <c r="H45" s="11"/>
      <c r="I45" s="34"/>
      <c r="J45" s="34"/>
      <c r="K45" s="34"/>
      <c r="L45" s="34"/>
      <c r="M45" s="34"/>
    </row>
    <row r="46" spans="1:13" ht="15" customHeight="1">
      <c r="A46" s="42"/>
      <c r="B46" s="43"/>
      <c r="C46" s="43"/>
      <c r="D46" s="101"/>
      <c r="G46" s="34"/>
      <c r="H46" s="11"/>
      <c r="I46" s="34"/>
      <c r="J46" s="34"/>
      <c r="K46" s="34"/>
      <c r="L46" s="34"/>
      <c r="M46" s="34"/>
    </row>
    <row r="47" spans="1:13" ht="15" customHeight="1">
      <c r="A47" s="42"/>
      <c r="B47" s="43"/>
      <c r="C47" s="43"/>
      <c r="D47" s="101"/>
      <c r="G47" s="34"/>
      <c r="H47" s="11"/>
      <c r="I47" s="34"/>
      <c r="J47" s="34"/>
      <c r="K47" s="34"/>
      <c r="L47" s="34"/>
      <c r="M47" s="34"/>
    </row>
    <row r="48" spans="1:13" ht="15" customHeight="1">
      <c r="A48" s="42"/>
      <c r="B48" s="43"/>
      <c r="C48" s="43"/>
      <c r="D48" s="101"/>
      <c r="G48" s="34"/>
      <c r="H48" s="11"/>
      <c r="I48" s="34"/>
      <c r="J48" s="34"/>
      <c r="K48" s="34"/>
      <c r="L48" s="34"/>
      <c r="M48" s="34"/>
    </row>
    <row r="49" spans="1:13" ht="15" customHeight="1">
      <c r="A49" s="42"/>
      <c r="B49" s="43"/>
      <c r="C49" s="43"/>
      <c r="D49" s="101"/>
      <c r="G49" s="34"/>
      <c r="H49" s="11"/>
      <c r="I49" s="34"/>
      <c r="J49" s="34"/>
      <c r="K49" s="34"/>
      <c r="L49" s="34"/>
      <c r="M49" s="34"/>
    </row>
    <row r="50" spans="1:13" ht="15" customHeight="1">
      <c r="A50" s="42"/>
      <c r="B50" s="43"/>
      <c r="C50" s="43"/>
      <c r="D50" s="101"/>
      <c r="G50" s="34"/>
      <c r="H50" s="11"/>
      <c r="I50" s="34"/>
      <c r="J50" s="34"/>
      <c r="K50" s="34"/>
      <c r="L50" s="34"/>
      <c r="M50" s="34"/>
    </row>
    <row r="51" spans="1:13" ht="7.5" customHeight="1">
      <c r="A51" s="42"/>
      <c r="B51" s="43"/>
      <c r="C51" s="43"/>
      <c r="D51" s="101"/>
      <c r="G51" s="34"/>
      <c r="H51" s="11"/>
      <c r="I51" s="34"/>
      <c r="J51" s="34"/>
      <c r="K51" s="34"/>
      <c r="L51" s="34"/>
      <c r="M51" s="34"/>
    </row>
    <row r="52" spans="1:13" s="369" customFormat="1" ht="20.100000000000001" customHeight="1">
      <c r="A52" s="378" t="str">
        <f>'2-4'!A56</f>
        <v>The accompanying notes on pages 14 to 40 form part of this interim financial information.</v>
      </c>
      <c r="B52" s="364"/>
      <c r="C52" s="364"/>
      <c r="D52" s="379"/>
      <c r="E52" s="29"/>
      <c r="F52" s="36"/>
      <c r="G52" s="36"/>
      <c r="H52" s="36"/>
      <c r="I52" s="36"/>
      <c r="J52" s="37"/>
      <c r="K52" s="14"/>
      <c r="L52" s="37"/>
      <c r="M52" s="14"/>
    </row>
    <row r="53" spans="1:13" ht="15" customHeight="1">
      <c r="A53" s="352" t="str">
        <f>+A1</f>
        <v>Thonburi Healthcare Group Public Company Limited</v>
      </c>
      <c r="B53" s="353"/>
      <c r="C53" s="353"/>
      <c r="D53" s="354"/>
      <c r="F53" s="2"/>
      <c r="G53" s="2"/>
      <c r="H53" s="2"/>
      <c r="I53" s="2"/>
      <c r="J53" s="28"/>
      <c r="K53" s="28"/>
      <c r="L53" s="28"/>
      <c r="M53" s="28"/>
    </row>
    <row r="54" spans="1:13" ht="15" customHeight="1">
      <c r="A54" s="352" t="str">
        <f>+A2</f>
        <v>Statements of Comprehensive Income</v>
      </c>
      <c r="B54" s="93"/>
      <c r="C54" s="93"/>
      <c r="D54" s="94"/>
      <c r="E54" s="12"/>
      <c r="F54" s="13"/>
      <c r="G54" s="13"/>
      <c r="H54" s="13"/>
      <c r="I54" s="13"/>
      <c r="J54" s="368"/>
      <c r="K54" s="368"/>
      <c r="L54" s="368"/>
      <c r="M54" s="368"/>
    </row>
    <row r="55" spans="1:13" ht="15" customHeight="1">
      <c r="A55" s="366" t="str">
        <f>A3</f>
        <v>For the three-month period ended 30 September 2022</v>
      </c>
      <c r="B55" s="356"/>
      <c r="C55" s="356"/>
      <c r="D55" s="357"/>
      <c r="E55" s="29"/>
      <c r="F55" s="30"/>
      <c r="G55" s="30"/>
      <c r="H55" s="30"/>
      <c r="I55" s="30"/>
      <c r="J55" s="31"/>
      <c r="K55" s="31"/>
      <c r="L55" s="31"/>
      <c r="M55" s="31"/>
    </row>
    <row r="56" spans="1:13" ht="15" customHeight="1">
      <c r="A56" s="4"/>
      <c r="B56" s="43"/>
      <c r="C56" s="43"/>
      <c r="D56" s="101"/>
      <c r="K56" s="38"/>
      <c r="M56" s="38"/>
    </row>
    <row r="57" spans="1:13" ht="15" customHeight="1">
      <c r="A57" s="4"/>
      <c r="B57" s="43"/>
      <c r="C57" s="43"/>
      <c r="D57" s="101"/>
      <c r="K57" s="38"/>
      <c r="M57" s="38"/>
    </row>
    <row r="58" spans="1:13" s="4" customFormat="1" ht="15" customHeight="1">
      <c r="A58" s="1"/>
      <c r="B58" s="1"/>
      <c r="C58" s="1"/>
      <c r="E58" s="3"/>
      <c r="G58" s="418" t="s">
        <v>1</v>
      </c>
      <c r="H58" s="418"/>
      <c r="I58" s="418"/>
      <c r="J58" s="18"/>
      <c r="K58" s="418" t="s">
        <v>149</v>
      </c>
      <c r="L58" s="418"/>
      <c r="M58" s="418"/>
    </row>
    <row r="59" spans="1:13" s="4" customFormat="1" ht="15" customHeight="1">
      <c r="A59" s="1"/>
      <c r="B59" s="1"/>
      <c r="C59" s="1"/>
      <c r="E59" s="3"/>
      <c r="G59" s="417" t="s">
        <v>148</v>
      </c>
      <c r="H59" s="417"/>
      <c r="I59" s="417"/>
      <c r="J59" s="18"/>
      <c r="K59" s="417" t="s">
        <v>148</v>
      </c>
      <c r="L59" s="417"/>
      <c r="M59" s="417"/>
    </row>
    <row r="60" spans="1:13" ht="15" customHeight="1">
      <c r="B60" s="93"/>
      <c r="C60" s="93"/>
      <c r="D60" s="94"/>
      <c r="E60" s="12"/>
      <c r="F60" s="13"/>
      <c r="G60" s="32" t="s">
        <v>2</v>
      </c>
      <c r="H60" s="32"/>
      <c r="I60" s="32" t="s">
        <v>2</v>
      </c>
      <c r="J60" s="95"/>
      <c r="K60" s="102" t="s">
        <v>2</v>
      </c>
      <c r="L60" s="95"/>
      <c r="M60" s="102" t="s">
        <v>2</v>
      </c>
    </row>
    <row r="61" spans="1:13" ht="15" customHeight="1">
      <c r="B61" s="93"/>
      <c r="C61" s="93"/>
      <c r="D61" s="94"/>
      <c r="E61" s="12"/>
      <c r="F61" s="13"/>
      <c r="G61" s="246" t="s">
        <v>319</v>
      </c>
      <c r="H61" s="246"/>
      <c r="I61" s="277" t="s">
        <v>319</v>
      </c>
      <c r="J61" s="248"/>
      <c r="K61" s="246" t="s">
        <v>319</v>
      </c>
      <c r="L61" s="248"/>
      <c r="M61" s="277" t="s">
        <v>319</v>
      </c>
    </row>
    <row r="62" spans="1:13" ht="15" customHeight="1">
      <c r="E62" s="120"/>
      <c r="F62" s="6"/>
      <c r="G62" s="25" t="s">
        <v>240</v>
      </c>
      <c r="H62" s="26"/>
      <c r="I62" s="25" t="s">
        <v>216</v>
      </c>
      <c r="J62" s="18"/>
      <c r="K62" s="25" t="s">
        <v>240</v>
      </c>
      <c r="L62" s="26"/>
      <c r="M62" s="25" t="s">
        <v>216</v>
      </c>
    </row>
    <row r="63" spans="1:13" ht="15" customHeight="1">
      <c r="E63" s="415"/>
      <c r="F63" s="6"/>
      <c r="G63" s="41" t="s">
        <v>47</v>
      </c>
      <c r="H63" s="32"/>
      <c r="I63" s="41" t="s">
        <v>47</v>
      </c>
      <c r="J63" s="18"/>
      <c r="K63" s="41" t="s">
        <v>47</v>
      </c>
      <c r="L63" s="18"/>
      <c r="M63" s="41" t="s">
        <v>47</v>
      </c>
    </row>
    <row r="64" spans="1:13" s="4" customFormat="1" ht="15" customHeight="1">
      <c r="A64" s="42" t="s">
        <v>64</v>
      </c>
      <c r="B64" s="43"/>
      <c r="C64" s="43"/>
      <c r="D64" s="101"/>
      <c r="E64" s="12"/>
      <c r="G64" s="61"/>
      <c r="J64" s="8"/>
      <c r="K64" s="59"/>
      <c r="L64" s="8"/>
      <c r="M64" s="38"/>
    </row>
    <row r="65" spans="1:13" s="4" customFormat="1" ht="15" customHeight="1">
      <c r="A65" s="43" t="s">
        <v>188</v>
      </c>
      <c r="B65" s="43"/>
      <c r="C65" s="43"/>
      <c r="D65" s="43"/>
      <c r="E65" s="3"/>
      <c r="G65" s="78"/>
      <c r="I65" s="103"/>
      <c r="J65" s="34"/>
      <c r="K65" s="78"/>
      <c r="L65" s="34"/>
      <c r="M65" s="103"/>
    </row>
    <row r="66" spans="1:13" s="4" customFormat="1" ht="15" customHeight="1">
      <c r="A66" s="43"/>
      <c r="B66" s="43" t="s">
        <v>139</v>
      </c>
      <c r="C66" s="43"/>
      <c r="D66" s="43"/>
      <c r="E66" s="3"/>
      <c r="G66" s="78"/>
      <c r="I66" s="103"/>
      <c r="J66" s="34"/>
      <c r="K66" s="78"/>
      <c r="L66" s="34"/>
      <c r="M66" s="103"/>
    </row>
    <row r="67" spans="1:13" s="4" customFormat="1" ht="15" customHeight="1">
      <c r="A67" s="43"/>
      <c r="B67" s="44" t="s">
        <v>204</v>
      </c>
      <c r="C67" s="44" t="s">
        <v>230</v>
      </c>
      <c r="D67" s="43"/>
      <c r="E67" s="3"/>
      <c r="G67" s="138"/>
      <c r="H67" s="100"/>
      <c r="I67" s="100"/>
      <c r="J67" s="100"/>
      <c r="K67" s="63"/>
      <c r="L67" s="34"/>
      <c r="M67" s="109"/>
    </row>
    <row r="68" spans="1:13" s="4" customFormat="1" ht="15" customHeight="1">
      <c r="A68" s="43"/>
      <c r="B68" s="43"/>
      <c r="C68" s="43"/>
      <c r="D68" s="43" t="s">
        <v>231</v>
      </c>
      <c r="E68" s="3"/>
      <c r="G68" s="136"/>
      <c r="H68" s="124"/>
      <c r="I68" s="124"/>
      <c r="J68" s="124"/>
      <c r="K68" s="136"/>
      <c r="L68" s="123"/>
      <c r="M68" s="124"/>
    </row>
    <row r="69" spans="1:13" s="4" customFormat="1" ht="15" customHeight="1">
      <c r="A69" s="43"/>
      <c r="B69" s="43"/>
      <c r="C69" s="43"/>
      <c r="D69" s="43" t="s">
        <v>97</v>
      </c>
      <c r="E69" s="3"/>
      <c r="G69" s="284">
        <v>-57277468</v>
      </c>
      <c r="H69" s="281"/>
      <c r="I69" s="283">
        <v>34188342</v>
      </c>
      <c r="J69" s="281"/>
      <c r="K69" s="284">
        <v>-57277468</v>
      </c>
      <c r="L69" s="281"/>
      <c r="M69" s="283">
        <v>34188342</v>
      </c>
    </row>
    <row r="70" spans="1:13" s="4" customFormat="1" ht="15" customHeight="1">
      <c r="B70" s="44" t="s">
        <v>152</v>
      </c>
      <c r="C70" s="44"/>
      <c r="D70" s="43"/>
      <c r="E70" s="3"/>
      <c r="G70" s="137"/>
      <c r="H70" s="11"/>
      <c r="I70" s="97"/>
      <c r="J70" s="85"/>
      <c r="K70" s="144"/>
      <c r="L70" s="81"/>
      <c r="M70" s="104"/>
    </row>
    <row r="71" spans="1:13" s="4" customFormat="1" ht="15" customHeight="1">
      <c r="B71" s="43"/>
      <c r="C71" s="43"/>
      <c r="D71" s="43" t="s">
        <v>232</v>
      </c>
      <c r="E71" s="3"/>
      <c r="G71" s="137"/>
      <c r="H71" s="11"/>
      <c r="I71" s="97"/>
      <c r="J71" s="85"/>
      <c r="K71" s="144"/>
      <c r="L71" s="81"/>
      <c r="M71" s="104"/>
    </row>
    <row r="72" spans="1:13" s="4" customFormat="1" ht="15" customHeight="1">
      <c r="B72" s="43"/>
      <c r="C72" s="43"/>
      <c r="D72" s="43" t="s">
        <v>210</v>
      </c>
      <c r="E72" s="3"/>
      <c r="G72" s="288">
        <v>8079415</v>
      </c>
      <c r="H72" s="287"/>
      <c r="I72" s="287">
        <v>16008371</v>
      </c>
      <c r="J72" s="287"/>
      <c r="K72" s="284">
        <v>0</v>
      </c>
      <c r="L72" s="287"/>
      <c r="M72" s="283">
        <v>0</v>
      </c>
    </row>
    <row r="73" spans="1:13" s="4" customFormat="1" ht="15" customHeight="1">
      <c r="B73" s="44" t="s">
        <v>189</v>
      </c>
      <c r="C73" s="44"/>
      <c r="E73" s="3"/>
      <c r="G73" s="144"/>
      <c r="I73" s="97"/>
      <c r="J73" s="85"/>
      <c r="K73" s="144"/>
      <c r="L73" s="85"/>
      <c r="M73" s="97"/>
    </row>
    <row r="74" spans="1:13" s="4" customFormat="1" ht="15" customHeight="1">
      <c r="A74" s="43"/>
      <c r="D74" s="43" t="s">
        <v>211</v>
      </c>
      <c r="E74" s="3"/>
      <c r="G74" s="282">
        <v>11455494</v>
      </c>
      <c r="H74" s="281"/>
      <c r="I74" s="280">
        <v>-6837668</v>
      </c>
      <c r="J74" s="281"/>
      <c r="K74" s="376">
        <v>11455494</v>
      </c>
      <c r="L74" s="281"/>
      <c r="M74" s="377">
        <v>-6837668</v>
      </c>
    </row>
    <row r="75" spans="1:13" s="4" customFormat="1" ht="8.4499999999999993" customHeight="1">
      <c r="A75" s="43"/>
      <c r="B75" s="43"/>
      <c r="C75" s="43"/>
      <c r="E75" s="3"/>
      <c r="G75" s="135"/>
      <c r="H75" s="34"/>
      <c r="I75" s="98"/>
      <c r="J75" s="34"/>
      <c r="K75" s="135"/>
      <c r="L75" s="34"/>
      <c r="M75" s="98"/>
    </row>
    <row r="76" spans="1:13" s="4" customFormat="1" ht="15" customHeight="1">
      <c r="A76" s="42" t="s">
        <v>344</v>
      </c>
      <c r="B76" s="43"/>
      <c r="C76" s="43"/>
      <c r="D76" s="101"/>
      <c r="E76" s="3"/>
      <c r="G76" s="61"/>
      <c r="J76" s="100"/>
      <c r="K76" s="138"/>
      <c r="L76" s="100"/>
      <c r="M76" s="100"/>
    </row>
    <row r="77" spans="1:13" s="4" customFormat="1" ht="15" customHeight="1">
      <c r="A77" s="42"/>
      <c r="B77" s="105" t="s">
        <v>66</v>
      </c>
      <c r="C77" s="105"/>
      <c r="D77" s="101"/>
      <c r="E77" s="3"/>
      <c r="G77" s="65">
        <f>SUM(G67:G74)</f>
        <v>-37742559</v>
      </c>
      <c r="H77" s="34"/>
      <c r="I77" s="99">
        <f>SUM(I67:I74)</f>
        <v>43359045</v>
      </c>
      <c r="J77" s="34"/>
      <c r="K77" s="65">
        <f>SUM(K67:K74)</f>
        <v>-45821974</v>
      </c>
      <c r="L77" s="100"/>
      <c r="M77" s="99">
        <f>SUM(M67:M74)</f>
        <v>27350674</v>
      </c>
    </row>
    <row r="78" spans="1:13" s="4" customFormat="1" ht="8.4499999999999993" customHeight="1">
      <c r="A78" s="42"/>
      <c r="B78" s="105"/>
      <c r="C78" s="105"/>
      <c r="D78" s="101"/>
      <c r="E78" s="3"/>
      <c r="G78" s="61"/>
      <c r="J78" s="34"/>
      <c r="K78" s="139"/>
      <c r="L78" s="34"/>
      <c r="M78" s="106"/>
    </row>
    <row r="79" spans="1:13" s="4" customFormat="1" ht="15" customHeight="1">
      <c r="A79" s="107" t="s">
        <v>297</v>
      </c>
      <c r="B79" s="105"/>
      <c r="C79" s="105"/>
      <c r="D79" s="101"/>
      <c r="E79" s="3"/>
      <c r="G79" s="61"/>
      <c r="J79" s="34"/>
      <c r="K79" s="140"/>
      <c r="L79" s="34"/>
      <c r="M79" s="34"/>
    </row>
    <row r="80" spans="1:13" s="11" customFormat="1" ht="15" customHeight="1" thickBot="1">
      <c r="B80" s="107" t="s">
        <v>137</v>
      </c>
      <c r="C80" s="107"/>
      <c r="D80" s="108"/>
      <c r="E80" s="12"/>
      <c r="G80" s="141">
        <f>+G77+G40</f>
        <v>415420653</v>
      </c>
      <c r="H80" s="4"/>
      <c r="I80" s="119">
        <f>+I77+I40</f>
        <v>876764887</v>
      </c>
      <c r="J80" s="100"/>
      <c r="K80" s="141">
        <f>+K77+K40</f>
        <v>250016184</v>
      </c>
      <c r="L80" s="100"/>
      <c r="M80" s="119">
        <f>+M77+M40</f>
        <v>400488736</v>
      </c>
    </row>
    <row r="81" spans="1:13" s="4" customFormat="1" ht="8.4499999999999993" customHeight="1" thickTop="1">
      <c r="A81" s="43"/>
      <c r="B81" s="43"/>
      <c r="C81" s="43"/>
      <c r="D81" s="101"/>
      <c r="E81" s="3"/>
      <c r="G81" s="61"/>
      <c r="J81" s="8"/>
      <c r="K81" s="59"/>
      <c r="L81" s="8"/>
      <c r="M81" s="38"/>
    </row>
    <row r="82" spans="1:13" s="4" customFormat="1" ht="15" customHeight="1">
      <c r="A82" s="42" t="s">
        <v>345</v>
      </c>
      <c r="B82" s="42"/>
      <c r="C82" s="42"/>
      <c r="D82" s="101"/>
      <c r="E82" s="3"/>
      <c r="G82" s="61"/>
      <c r="J82" s="8"/>
      <c r="K82" s="68"/>
      <c r="L82" s="8"/>
      <c r="M82" s="35"/>
    </row>
    <row r="83" spans="1:13" s="4" customFormat="1" ht="15" customHeight="1">
      <c r="B83" s="43" t="s">
        <v>67</v>
      </c>
      <c r="C83" s="43"/>
      <c r="D83" s="101"/>
      <c r="E83" s="3"/>
      <c r="G83" s="284">
        <v>438473886</v>
      </c>
      <c r="H83" s="281"/>
      <c r="I83" s="283">
        <v>833080241</v>
      </c>
      <c r="J83" s="281"/>
      <c r="K83" s="284">
        <v>295838158</v>
      </c>
      <c r="L83" s="281"/>
      <c r="M83" s="283">
        <v>373138062</v>
      </c>
    </row>
    <row r="84" spans="1:13" s="4" customFormat="1" ht="15" customHeight="1">
      <c r="B84" s="43" t="s">
        <v>45</v>
      </c>
      <c r="C84" s="43"/>
      <c r="D84" s="101"/>
      <c r="E84" s="3"/>
      <c r="G84" s="282">
        <v>14689326</v>
      </c>
      <c r="H84" s="281"/>
      <c r="I84" s="280">
        <v>325601</v>
      </c>
      <c r="J84" s="281"/>
      <c r="K84" s="371">
        <v>0</v>
      </c>
      <c r="L84" s="281"/>
      <c r="M84" s="293">
        <v>0</v>
      </c>
    </row>
    <row r="85" spans="1:13" s="4" customFormat="1" ht="8.4499999999999993" customHeight="1">
      <c r="A85" s="43"/>
      <c r="B85" s="43"/>
      <c r="C85" s="43"/>
      <c r="D85" s="101"/>
      <c r="E85" s="3"/>
      <c r="G85" s="129"/>
      <c r="H85" s="123"/>
      <c r="I85" s="123"/>
      <c r="J85" s="123"/>
      <c r="K85" s="132"/>
      <c r="L85" s="123"/>
      <c r="M85" s="55"/>
    </row>
    <row r="86" spans="1:13" s="4" customFormat="1" ht="15" customHeight="1" thickBot="1">
      <c r="B86" s="43"/>
      <c r="C86" s="43"/>
      <c r="D86" s="101"/>
      <c r="E86" s="3"/>
      <c r="G86" s="142">
        <f>SUM(G83:G85)</f>
        <v>453163212</v>
      </c>
      <c r="H86" s="123"/>
      <c r="I86" s="125">
        <f>SUM(I83:I85)</f>
        <v>833405842</v>
      </c>
      <c r="J86" s="123"/>
      <c r="K86" s="142">
        <f>SUM(K83:K85)</f>
        <v>295838158</v>
      </c>
      <c r="L86" s="123"/>
      <c r="M86" s="125">
        <f>SUM(M83:M85)</f>
        <v>373138062</v>
      </c>
    </row>
    <row r="87" spans="1:13" s="4" customFormat="1" ht="15" customHeight="1" thickTop="1">
      <c r="A87" s="43"/>
      <c r="B87" s="43"/>
      <c r="C87" s="43"/>
      <c r="D87" s="101"/>
      <c r="E87" s="3"/>
      <c r="G87" s="61"/>
      <c r="J87" s="8"/>
      <c r="K87" s="68"/>
      <c r="L87" s="8"/>
      <c r="M87" s="35"/>
    </row>
    <row r="88" spans="1:13" s="4" customFormat="1" ht="15" customHeight="1">
      <c r="A88" s="42" t="s">
        <v>346</v>
      </c>
      <c r="B88" s="43"/>
      <c r="C88" s="43"/>
      <c r="D88" s="101"/>
      <c r="E88" s="3"/>
      <c r="G88" s="61"/>
      <c r="J88" s="8"/>
      <c r="K88" s="68"/>
      <c r="L88" s="8"/>
      <c r="M88" s="35"/>
    </row>
    <row r="89" spans="1:13" s="4" customFormat="1" ht="15" customHeight="1">
      <c r="A89" s="42"/>
      <c r="B89" s="42" t="s">
        <v>68</v>
      </c>
      <c r="C89" s="42"/>
      <c r="D89" s="101"/>
      <c r="E89" s="3"/>
      <c r="G89" s="61"/>
      <c r="K89" s="61"/>
    </row>
    <row r="90" spans="1:13" s="4" customFormat="1" ht="15" customHeight="1">
      <c r="B90" s="43" t="s">
        <v>67</v>
      </c>
      <c r="C90" s="43"/>
      <c r="D90" s="101"/>
      <c r="E90" s="3"/>
      <c r="G90" s="289">
        <v>400731327</v>
      </c>
      <c r="H90" s="281"/>
      <c r="I90" s="281">
        <v>876439286</v>
      </c>
      <c r="J90" s="281"/>
      <c r="K90" s="289">
        <v>250016184</v>
      </c>
      <c r="L90" s="281"/>
      <c r="M90" s="281">
        <v>400488736</v>
      </c>
    </row>
    <row r="91" spans="1:13" s="4" customFormat="1" ht="15" customHeight="1">
      <c r="B91" s="43" t="s">
        <v>45</v>
      </c>
      <c r="C91" s="43"/>
      <c r="D91" s="101"/>
      <c r="E91" s="3"/>
      <c r="G91" s="294">
        <v>14689326</v>
      </c>
      <c r="H91" s="281"/>
      <c r="I91" s="380">
        <v>325601</v>
      </c>
      <c r="J91" s="281"/>
      <c r="K91" s="376">
        <v>0</v>
      </c>
      <c r="L91" s="281"/>
      <c r="M91" s="377">
        <v>0</v>
      </c>
    </row>
    <row r="92" spans="1:13" s="4" customFormat="1" ht="8.4499999999999993" customHeight="1">
      <c r="A92" s="43"/>
      <c r="B92" s="43"/>
      <c r="C92" s="43"/>
      <c r="D92" s="101"/>
      <c r="E92" s="3"/>
      <c r="G92" s="129"/>
      <c r="H92" s="123"/>
      <c r="I92" s="123"/>
      <c r="J92" s="123"/>
      <c r="K92" s="132"/>
      <c r="L92" s="123"/>
      <c r="M92" s="55"/>
    </row>
    <row r="93" spans="1:13" s="4" customFormat="1" ht="15" customHeight="1" thickBot="1">
      <c r="A93" s="43"/>
      <c r="B93" s="43"/>
      <c r="C93" s="43"/>
      <c r="D93" s="101"/>
      <c r="E93" s="3"/>
      <c r="G93" s="142">
        <f>SUM(G90:G92)</f>
        <v>415420653</v>
      </c>
      <c r="H93" s="123"/>
      <c r="I93" s="125">
        <f>SUM(I90:I92)</f>
        <v>876764887</v>
      </c>
      <c r="J93" s="123"/>
      <c r="K93" s="142">
        <f>SUM(K90:K92)</f>
        <v>250016184</v>
      </c>
      <c r="L93" s="123"/>
      <c r="M93" s="125">
        <f>SUM(M90:M92)</f>
        <v>400488736</v>
      </c>
    </row>
    <row r="94" spans="1:13" s="4" customFormat="1" ht="15" customHeight="1" thickTop="1">
      <c r="A94" s="43"/>
      <c r="B94" s="43"/>
      <c r="C94" s="43"/>
      <c r="D94" s="101"/>
      <c r="E94" s="3"/>
      <c r="G94" s="61"/>
      <c r="J94" s="8"/>
      <c r="K94" s="68"/>
      <c r="L94" s="8"/>
      <c r="M94" s="35"/>
    </row>
    <row r="95" spans="1:13" s="4" customFormat="1" ht="15" customHeight="1">
      <c r="A95" s="42" t="s">
        <v>309</v>
      </c>
      <c r="D95" s="101"/>
      <c r="E95" s="3"/>
      <c r="G95" s="61"/>
      <c r="J95" s="8"/>
      <c r="K95" s="68"/>
      <c r="L95" s="8"/>
      <c r="M95" s="35"/>
    </row>
    <row r="96" spans="1:13" s="4" customFormat="1" ht="8.4499999999999993" customHeight="1">
      <c r="D96" s="101"/>
      <c r="E96" s="3"/>
      <c r="G96" s="61"/>
      <c r="J96" s="8"/>
      <c r="K96" s="68"/>
      <c r="L96" s="8"/>
      <c r="M96" s="35"/>
    </row>
    <row r="97" spans="1:13" s="4" customFormat="1" ht="15" customHeight="1">
      <c r="A97" s="43" t="s">
        <v>310</v>
      </c>
      <c r="B97" s="42"/>
      <c r="C97" s="42"/>
      <c r="D97" s="101"/>
      <c r="E97" s="3"/>
      <c r="G97" s="61"/>
      <c r="J97" s="8"/>
      <c r="K97" s="68"/>
      <c r="L97" s="8"/>
      <c r="M97" s="35"/>
    </row>
    <row r="98" spans="1:13" s="4" customFormat="1" ht="15" customHeight="1" thickBot="1">
      <c r="A98" s="42"/>
      <c r="B98" s="43" t="s">
        <v>69</v>
      </c>
      <c r="C98" s="43"/>
      <c r="D98" s="110"/>
      <c r="E98" s="3"/>
      <c r="F98" s="110"/>
      <c r="G98" s="187">
        <f>G83/G101</f>
        <v>0.51739321890139967</v>
      </c>
      <c r="H98" s="111"/>
      <c r="I98" s="402">
        <f>I83/I101</f>
        <v>0.98729749136820089</v>
      </c>
      <c r="J98" s="111"/>
      <c r="K98" s="187">
        <f>K83/K101</f>
        <v>0.34908500079177085</v>
      </c>
      <c r="L98" s="126"/>
      <c r="M98" s="402">
        <f>M83/M101</f>
        <v>0.44221223168656598</v>
      </c>
    </row>
    <row r="99" spans="1:13" s="4" customFormat="1" ht="8.4499999999999993" customHeight="1" thickTop="1">
      <c r="D99" s="101"/>
      <c r="E99" s="3"/>
      <c r="G99" s="135"/>
      <c r="H99" s="34"/>
      <c r="I99" s="98"/>
      <c r="J99" s="100"/>
      <c r="K99" s="135"/>
      <c r="L99" s="8"/>
      <c r="M99" s="98"/>
    </row>
    <row r="100" spans="1:13" ht="15" customHeight="1">
      <c r="A100" s="43" t="s">
        <v>70</v>
      </c>
      <c r="D100" s="101"/>
      <c r="G100" s="61"/>
      <c r="K100" s="60"/>
      <c r="L100" s="43"/>
    </row>
    <row r="101" spans="1:13" ht="15" customHeight="1" thickBot="1">
      <c r="A101" s="43"/>
      <c r="B101" s="43" t="s">
        <v>163</v>
      </c>
      <c r="C101" s="43"/>
      <c r="G101" s="292">
        <v>847467400</v>
      </c>
      <c r="H101" s="291"/>
      <c r="I101" s="290">
        <v>843798600</v>
      </c>
      <c r="J101" s="291"/>
      <c r="K101" s="292">
        <v>847467400</v>
      </c>
      <c r="L101" s="291"/>
      <c r="M101" s="290">
        <v>843798600</v>
      </c>
    </row>
    <row r="102" spans="1:13" ht="15" customHeight="1" thickTop="1">
      <c r="A102" s="43"/>
      <c r="B102" s="43"/>
      <c r="C102" s="43"/>
      <c r="G102" s="127"/>
      <c r="H102" s="126"/>
      <c r="I102" s="127"/>
      <c r="J102" s="123"/>
      <c r="K102" s="55"/>
      <c r="L102" s="123"/>
      <c r="M102" s="55"/>
    </row>
    <row r="106" spans="1:13" ht="9.75" customHeight="1"/>
    <row r="107" spans="1:13" s="369" customFormat="1" ht="20.100000000000001" customHeight="1">
      <c r="A107" s="381" t="str">
        <f>'2-4'!A56</f>
        <v>The accompanying notes on pages 14 to 40 form part of this interim financial information.</v>
      </c>
      <c r="B107" s="364"/>
      <c r="C107" s="364"/>
      <c r="D107" s="379"/>
      <c r="E107" s="29"/>
      <c r="F107" s="36"/>
      <c r="G107" s="36"/>
      <c r="H107" s="36"/>
      <c r="I107" s="36"/>
      <c r="J107" s="37"/>
      <c r="K107" s="14"/>
      <c r="L107" s="37"/>
      <c r="M107" s="14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L62 J62 H62 G62 I62 K62 M62 L10 J10 H10 G10 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CD208-C5AE-425C-B72C-71F68E6DDC84}">
  <dimension ref="A1:Q114"/>
  <sheetViews>
    <sheetView topLeftCell="A58" zoomScale="130" zoomScaleNormal="130" workbookViewId="0">
      <selection activeCell="G69" sqref="G69"/>
    </sheetView>
  </sheetViews>
  <sheetFormatPr defaultColWidth="9.140625" defaultRowHeight="11.25"/>
  <cols>
    <col min="1" max="2" width="1.28515625" style="40" customWidth="1"/>
    <col min="3" max="3" width="34" style="85" customWidth="1"/>
    <col min="4" max="4" width="4.7109375" style="84" customWidth="1"/>
    <col min="5" max="5" width="0.5703125" style="85" customWidth="1"/>
    <col min="6" max="6" width="13.28515625" style="85" customWidth="1"/>
    <col min="7" max="7" width="0.5703125" style="85" customWidth="1"/>
    <col min="8" max="8" width="13.28515625" style="4" customWidth="1"/>
    <col min="9" max="9" width="0.5703125" style="245" customWidth="1"/>
    <col min="10" max="10" width="12.28515625" style="245" customWidth="1"/>
    <col min="11" max="11" width="0.5703125" style="245" customWidth="1"/>
    <col min="12" max="12" width="12.28515625" style="8" customWidth="1"/>
    <col min="13" max="16" width="9.140625" style="40"/>
    <col min="17" max="17" width="15.5703125" style="40" customWidth="1"/>
    <col min="18" max="16384" width="9.140625" style="40"/>
  </cols>
  <sheetData>
    <row r="1" spans="1:15" ht="16.5" customHeight="1">
      <c r="A1" s="382" t="s">
        <v>133</v>
      </c>
      <c r="B1" s="255"/>
      <c r="C1" s="256"/>
      <c r="E1" s="250"/>
      <c r="F1" s="250"/>
      <c r="G1" s="250"/>
      <c r="H1" s="2"/>
      <c r="I1" s="251"/>
      <c r="J1" s="251"/>
      <c r="K1" s="251"/>
      <c r="L1" s="28"/>
    </row>
    <row r="2" spans="1:15" ht="16.5" customHeight="1">
      <c r="A2" s="382" t="s">
        <v>46</v>
      </c>
      <c r="B2" s="255"/>
      <c r="C2" s="256"/>
      <c r="E2" s="250"/>
      <c r="F2" s="250"/>
      <c r="G2" s="250"/>
      <c r="H2" s="2"/>
      <c r="I2" s="251"/>
      <c r="J2" s="251"/>
      <c r="K2" s="251"/>
      <c r="L2" s="28"/>
    </row>
    <row r="3" spans="1:15" ht="16.5" customHeight="1">
      <c r="A3" s="355" t="s">
        <v>321</v>
      </c>
      <c r="B3" s="383"/>
      <c r="C3" s="384"/>
      <c r="D3" s="252"/>
      <c r="E3" s="253"/>
      <c r="F3" s="253"/>
      <c r="G3" s="253"/>
      <c r="H3" s="30"/>
      <c r="I3" s="254"/>
      <c r="J3" s="254"/>
      <c r="K3" s="254"/>
      <c r="L3" s="31"/>
    </row>
    <row r="4" spans="1:15" ht="16.5" customHeight="1">
      <c r="A4" s="382"/>
      <c r="B4" s="255"/>
      <c r="C4" s="40"/>
      <c r="E4" s="250"/>
      <c r="F4" s="250"/>
      <c r="G4" s="250"/>
      <c r="H4" s="2"/>
      <c r="I4" s="251"/>
      <c r="J4" s="251"/>
      <c r="K4" s="251"/>
      <c r="L4" s="28"/>
    </row>
    <row r="5" spans="1:15" ht="16.5" customHeight="1">
      <c r="B5" s="255"/>
      <c r="C5" s="256"/>
      <c r="E5" s="250"/>
      <c r="F5" s="250"/>
      <c r="G5" s="250"/>
      <c r="H5" s="2"/>
      <c r="I5" s="251"/>
      <c r="J5" s="251"/>
      <c r="K5" s="251"/>
      <c r="L5" s="28"/>
    </row>
    <row r="6" spans="1:15" s="85" customFormat="1" ht="15.95" customHeight="1">
      <c r="A6" s="40"/>
      <c r="B6" s="40"/>
      <c r="D6" s="84"/>
      <c r="F6" s="420" t="s">
        <v>1</v>
      </c>
      <c r="G6" s="420"/>
      <c r="H6" s="420"/>
      <c r="I6" s="248"/>
      <c r="J6" s="420" t="s">
        <v>149</v>
      </c>
      <c r="K6" s="420"/>
      <c r="L6" s="420"/>
    </row>
    <row r="7" spans="1:15" s="85" customFormat="1" ht="15.95" customHeight="1">
      <c r="A7" s="40"/>
      <c r="B7" s="40"/>
      <c r="D7" s="84"/>
      <c r="F7" s="419" t="s">
        <v>148</v>
      </c>
      <c r="G7" s="419"/>
      <c r="H7" s="419"/>
      <c r="I7" s="248"/>
      <c r="J7" s="419" t="s">
        <v>148</v>
      </c>
      <c r="K7" s="419"/>
      <c r="L7" s="419"/>
    </row>
    <row r="8" spans="1:15" ht="15.95" customHeight="1">
      <c r="B8" s="255"/>
      <c r="C8" s="256"/>
      <c r="E8" s="250"/>
      <c r="F8" s="257" t="s">
        <v>2</v>
      </c>
      <c r="G8" s="257"/>
      <c r="H8" s="276" t="s">
        <v>2</v>
      </c>
      <c r="I8" s="248"/>
      <c r="J8" s="257" t="s">
        <v>2</v>
      </c>
      <c r="K8" s="248"/>
      <c r="L8" s="276" t="s">
        <v>2</v>
      </c>
    </row>
    <row r="9" spans="1:15" ht="15.95" customHeight="1">
      <c r="B9" s="255"/>
      <c r="C9" s="256"/>
      <c r="E9" s="250"/>
      <c r="F9" s="246" t="s">
        <v>319</v>
      </c>
      <c r="G9" s="246"/>
      <c r="H9" s="277" t="s">
        <v>319</v>
      </c>
      <c r="I9" s="248"/>
      <c r="J9" s="246" t="s">
        <v>319</v>
      </c>
      <c r="K9" s="248"/>
      <c r="L9" s="277" t="s">
        <v>319</v>
      </c>
    </row>
    <row r="10" spans="1:15" ht="15.95" customHeight="1">
      <c r="D10" s="258"/>
      <c r="E10" s="259"/>
      <c r="F10" s="25" t="s">
        <v>240</v>
      </c>
      <c r="G10" s="26"/>
      <c r="H10" s="25" t="s">
        <v>216</v>
      </c>
      <c r="I10" s="18"/>
      <c r="J10" s="25" t="s">
        <v>240</v>
      </c>
      <c r="K10" s="26"/>
      <c r="L10" s="25" t="s">
        <v>216</v>
      </c>
    </row>
    <row r="11" spans="1:15" ht="15.95" customHeight="1">
      <c r="D11" s="260" t="s">
        <v>5</v>
      </c>
      <c r="E11" s="259"/>
      <c r="F11" s="261" t="s">
        <v>47</v>
      </c>
      <c r="G11" s="257"/>
      <c r="H11" s="41" t="s">
        <v>47</v>
      </c>
      <c r="I11" s="248"/>
      <c r="J11" s="261" t="s">
        <v>47</v>
      </c>
      <c r="K11" s="248"/>
      <c r="L11" s="41" t="s">
        <v>47</v>
      </c>
    </row>
    <row r="12" spans="1:15" ht="9.9499999999999993" customHeight="1">
      <c r="D12" s="262"/>
      <c r="E12" s="259"/>
      <c r="F12" s="263"/>
      <c r="G12" s="257"/>
      <c r="H12" s="276"/>
      <c r="I12" s="248"/>
      <c r="J12" s="263"/>
      <c r="K12" s="248"/>
      <c r="L12" s="276"/>
    </row>
    <row r="13" spans="1:15" ht="15.95" customHeight="1">
      <c r="A13" s="264" t="s">
        <v>48</v>
      </c>
      <c r="D13" s="262"/>
      <c r="E13" s="259"/>
      <c r="F13" s="130"/>
      <c r="G13" s="259"/>
      <c r="H13" s="6"/>
      <c r="I13" s="248"/>
      <c r="J13" s="263"/>
      <c r="K13" s="248"/>
      <c r="L13" s="276"/>
    </row>
    <row r="14" spans="1:15" ht="9.9499999999999993" customHeight="1">
      <c r="D14" s="262"/>
      <c r="E14" s="259"/>
      <c r="F14" s="130"/>
      <c r="G14" s="259"/>
      <c r="H14" s="6"/>
      <c r="I14" s="248"/>
      <c r="J14" s="263"/>
      <c r="K14" s="248"/>
      <c r="L14" s="276"/>
    </row>
    <row r="15" spans="1:15" ht="15.95" customHeight="1">
      <c r="A15" s="40" t="s">
        <v>49</v>
      </c>
      <c r="B15" s="96"/>
      <c r="C15" s="265"/>
      <c r="F15" s="299">
        <v>8207018071</v>
      </c>
      <c r="G15" s="298"/>
      <c r="H15" s="297">
        <v>6715423335</v>
      </c>
      <c r="I15" s="298"/>
      <c r="J15" s="299">
        <v>5422471881</v>
      </c>
      <c r="K15" s="298"/>
      <c r="L15" s="297">
        <v>3965236227</v>
      </c>
      <c r="O15" s="249"/>
    </row>
    <row r="16" spans="1:15" ht="15.95" customHeight="1">
      <c r="A16" s="40" t="s">
        <v>50</v>
      </c>
      <c r="B16" s="96"/>
      <c r="C16" s="265"/>
      <c r="F16" s="299">
        <v>200540130</v>
      </c>
      <c r="G16" s="298"/>
      <c r="H16" s="297">
        <v>247313762</v>
      </c>
      <c r="I16" s="298"/>
      <c r="J16" s="299">
        <v>8413243</v>
      </c>
      <c r="K16" s="298"/>
      <c r="L16" s="297">
        <v>0</v>
      </c>
      <c r="O16" s="249"/>
    </row>
    <row r="17" spans="1:15" ht="15.95" customHeight="1">
      <c r="A17" s="40" t="s">
        <v>51</v>
      </c>
      <c r="B17" s="96"/>
      <c r="C17" s="265"/>
      <c r="F17" s="299">
        <v>423422028</v>
      </c>
      <c r="G17" s="298"/>
      <c r="H17" s="297">
        <v>310620807</v>
      </c>
      <c r="I17" s="298"/>
      <c r="J17" s="299">
        <v>145912088</v>
      </c>
      <c r="K17" s="298"/>
      <c r="L17" s="297">
        <v>174218553</v>
      </c>
      <c r="O17" s="249"/>
    </row>
    <row r="18" spans="1:15" ht="15.95" customHeight="1">
      <c r="A18" s="40" t="s">
        <v>175</v>
      </c>
      <c r="B18" s="96"/>
      <c r="C18" s="265"/>
      <c r="F18" s="299">
        <v>326847307</v>
      </c>
      <c r="G18" s="298"/>
      <c r="H18" s="297">
        <v>59680717</v>
      </c>
      <c r="I18" s="298"/>
      <c r="J18" s="299">
        <v>0</v>
      </c>
      <c r="K18" s="298"/>
      <c r="L18" s="297">
        <v>0</v>
      </c>
      <c r="O18" s="249"/>
    </row>
    <row r="19" spans="1:15" ht="15.95" customHeight="1">
      <c r="A19" s="40" t="s">
        <v>52</v>
      </c>
      <c r="F19" s="299">
        <v>-5564396227</v>
      </c>
      <c r="G19" s="298"/>
      <c r="H19" s="297">
        <v>-4646986877</v>
      </c>
      <c r="I19" s="298"/>
      <c r="J19" s="299">
        <v>-3816880108</v>
      </c>
      <c r="K19" s="298"/>
      <c r="L19" s="297">
        <v>-2686311942</v>
      </c>
      <c r="O19" s="249"/>
    </row>
    <row r="20" spans="1:15" ht="15.95" customHeight="1">
      <c r="A20" s="40" t="s">
        <v>53</v>
      </c>
      <c r="F20" s="299">
        <v>-148559275</v>
      </c>
      <c r="G20" s="298"/>
      <c r="H20" s="297">
        <v>-181030741</v>
      </c>
      <c r="I20" s="298"/>
      <c r="J20" s="299">
        <v>-6061001</v>
      </c>
      <c r="K20" s="298"/>
      <c r="L20" s="297">
        <v>0</v>
      </c>
      <c r="O20" s="249"/>
    </row>
    <row r="21" spans="1:15" ht="15.95" customHeight="1">
      <c r="A21" s="40" t="s">
        <v>54</v>
      </c>
      <c r="F21" s="299">
        <v>-387115919</v>
      </c>
      <c r="G21" s="298"/>
      <c r="H21" s="297">
        <v>-305471374</v>
      </c>
      <c r="I21" s="298"/>
      <c r="J21" s="299">
        <v>-138258905</v>
      </c>
      <c r="K21" s="298"/>
      <c r="L21" s="297">
        <v>-151265769</v>
      </c>
      <c r="O21" s="249"/>
    </row>
    <row r="22" spans="1:15" ht="15.95" customHeight="1">
      <c r="A22" s="40" t="s">
        <v>173</v>
      </c>
      <c r="F22" s="306">
        <v>-199146812</v>
      </c>
      <c r="G22" s="298"/>
      <c r="H22" s="300">
        <v>-39533791</v>
      </c>
      <c r="I22" s="298"/>
      <c r="J22" s="385">
        <v>0</v>
      </c>
      <c r="K22" s="298"/>
      <c r="L22" s="309">
        <v>0</v>
      </c>
      <c r="O22" s="249"/>
    </row>
    <row r="23" spans="1:15" ht="9.9499999999999993" customHeight="1">
      <c r="A23" s="264"/>
      <c r="B23" s="264"/>
      <c r="F23" s="61"/>
      <c r="J23" s="60"/>
      <c r="O23" s="249"/>
    </row>
    <row r="24" spans="1:15" ht="15.95" customHeight="1">
      <c r="A24" s="264" t="s">
        <v>55</v>
      </c>
      <c r="F24" s="135">
        <f>SUM(F15:F23)</f>
        <v>2858609303</v>
      </c>
      <c r="H24" s="98">
        <f>SUM(H15:H23)</f>
        <v>2160015838</v>
      </c>
      <c r="I24" s="81"/>
      <c r="J24" s="135">
        <f>SUM(J15:J23)</f>
        <v>1615597198</v>
      </c>
      <c r="K24" s="81"/>
      <c r="L24" s="98">
        <f>SUM(L15:L23)</f>
        <v>1301877069</v>
      </c>
      <c r="O24" s="249"/>
    </row>
    <row r="25" spans="1:15" ht="15.95" customHeight="1">
      <c r="A25" s="40" t="s">
        <v>57</v>
      </c>
      <c r="F25" s="310">
        <v>323178837</v>
      </c>
      <c r="G25" s="298"/>
      <c r="H25" s="301">
        <v>78772906</v>
      </c>
      <c r="I25" s="298"/>
      <c r="J25" s="385">
        <v>328296425</v>
      </c>
      <c r="K25" s="298"/>
      <c r="L25" s="309">
        <v>243086786</v>
      </c>
      <c r="O25" s="249"/>
    </row>
    <row r="26" spans="1:15" ht="9.9499999999999993" customHeight="1">
      <c r="F26" s="61"/>
      <c r="I26" s="81"/>
      <c r="J26" s="138"/>
      <c r="K26" s="81"/>
      <c r="L26" s="100"/>
      <c r="O26" s="249"/>
    </row>
    <row r="27" spans="1:15" ht="15.95" customHeight="1">
      <c r="A27" s="264" t="s">
        <v>58</v>
      </c>
      <c r="F27" s="74">
        <f>SUM(F24:F25)</f>
        <v>3181788140</v>
      </c>
      <c r="H27" s="117">
        <f>SUM(H24:H25)</f>
        <v>2238788744</v>
      </c>
      <c r="I27" s="81"/>
      <c r="J27" s="74">
        <f>SUM(J24:J26)</f>
        <v>1943893623</v>
      </c>
      <c r="K27" s="81"/>
      <c r="L27" s="117">
        <f>SUM(L24:L26)</f>
        <v>1544963855</v>
      </c>
      <c r="O27" s="249"/>
    </row>
    <row r="28" spans="1:15" ht="9.9499999999999993" customHeight="1">
      <c r="A28" s="264"/>
      <c r="B28" s="264"/>
      <c r="F28" s="61"/>
      <c r="I28" s="81"/>
      <c r="J28" s="135"/>
      <c r="K28" s="81"/>
      <c r="L28" s="98"/>
      <c r="O28" s="249"/>
    </row>
    <row r="29" spans="1:15" ht="15.95" customHeight="1">
      <c r="A29" s="40" t="s">
        <v>59</v>
      </c>
      <c r="F29" s="299">
        <v>-151480894</v>
      </c>
      <c r="G29" s="298"/>
      <c r="H29" s="297">
        <v>-140827086</v>
      </c>
      <c r="I29" s="298"/>
      <c r="J29" s="299">
        <v>-51227004</v>
      </c>
      <c r="K29" s="298"/>
      <c r="L29" s="297">
        <v>-30148581</v>
      </c>
      <c r="O29" s="249"/>
    </row>
    <row r="30" spans="1:15" ht="15.95" customHeight="1">
      <c r="A30" s="40" t="s">
        <v>60</v>
      </c>
      <c r="C30" s="266"/>
      <c r="F30" s="299">
        <v>-1149765898</v>
      </c>
      <c r="G30" s="298"/>
      <c r="H30" s="297">
        <v>-991619408</v>
      </c>
      <c r="I30" s="298"/>
      <c r="J30" s="299">
        <v>-582011496</v>
      </c>
      <c r="K30" s="298"/>
      <c r="L30" s="297">
        <v>-533872227</v>
      </c>
      <c r="O30" s="249"/>
    </row>
    <row r="31" spans="1:15" ht="15.95" customHeight="1">
      <c r="A31" s="40" t="s">
        <v>136</v>
      </c>
      <c r="C31" s="266"/>
      <c r="F31" s="63"/>
      <c r="G31" s="81"/>
      <c r="H31" s="43"/>
      <c r="I31" s="40"/>
      <c r="J31" s="311"/>
      <c r="K31" s="40"/>
      <c r="L31" s="43"/>
      <c r="O31" s="249"/>
    </row>
    <row r="32" spans="1:15" ht="15.95" customHeight="1">
      <c r="B32" s="186" t="s">
        <v>308</v>
      </c>
      <c r="C32" s="266"/>
      <c r="F32" s="299">
        <v>2748306</v>
      </c>
      <c r="G32" s="298"/>
      <c r="H32" s="297">
        <v>4187233</v>
      </c>
      <c r="I32" s="303"/>
      <c r="J32" s="304">
        <v>2520495</v>
      </c>
      <c r="K32" s="386"/>
      <c r="L32" s="302">
        <v>4582100</v>
      </c>
      <c r="O32" s="249"/>
    </row>
    <row r="33" spans="1:15" ht="15.95" customHeight="1">
      <c r="A33" s="40" t="s">
        <v>61</v>
      </c>
      <c r="C33" s="266"/>
      <c r="F33" s="304">
        <v>-6453335</v>
      </c>
      <c r="G33" s="387"/>
      <c r="H33" s="302">
        <v>-2635408</v>
      </c>
      <c r="I33" s="305"/>
      <c r="J33" s="304">
        <v>-5162877</v>
      </c>
      <c r="K33" s="305"/>
      <c r="L33" s="302">
        <v>-2441076</v>
      </c>
      <c r="O33" s="249"/>
    </row>
    <row r="34" spans="1:15" ht="15.95" customHeight="1">
      <c r="A34" s="40" t="s">
        <v>62</v>
      </c>
      <c r="C34" s="266"/>
      <c r="F34" s="304">
        <v>-221923441</v>
      </c>
      <c r="G34" s="387"/>
      <c r="H34" s="302">
        <v>-220642456</v>
      </c>
      <c r="I34" s="303"/>
      <c r="J34" s="304">
        <v>-185905764</v>
      </c>
      <c r="K34" s="386"/>
      <c r="L34" s="302">
        <v>-190576747</v>
      </c>
      <c r="O34" s="249"/>
    </row>
    <row r="35" spans="1:15" ht="15.95" customHeight="1">
      <c r="A35" s="40" t="s">
        <v>106</v>
      </c>
      <c r="C35" s="266"/>
      <c r="D35" s="84" t="s">
        <v>244</v>
      </c>
      <c r="F35" s="304">
        <v>103426119</v>
      </c>
      <c r="G35" s="387"/>
      <c r="H35" s="302">
        <v>43520544</v>
      </c>
      <c r="I35" s="303"/>
      <c r="J35" s="299">
        <v>0</v>
      </c>
      <c r="K35" s="386"/>
      <c r="L35" s="297">
        <v>0</v>
      </c>
      <c r="O35" s="249"/>
    </row>
    <row r="36" spans="1:15" ht="15.95" customHeight="1">
      <c r="A36" s="40" t="s">
        <v>311</v>
      </c>
      <c r="C36" s="266"/>
      <c r="F36" s="304"/>
      <c r="G36" s="387"/>
      <c r="H36" s="302"/>
      <c r="I36" s="303"/>
      <c r="J36" s="299"/>
      <c r="K36" s="386"/>
      <c r="L36" s="297"/>
      <c r="O36" s="249"/>
    </row>
    <row r="37" spans="1:15" ht="15.95" customHeight="1">
      <c r="B37" s="40" t="s">
        <v>285</v>
      </c>
      <c r="C37" s="266"/>
      <c r="D37" s="84" t="s">
        <v>244</v>
      </c>
      <c r="F37" s="388">
        <v>4486291</v>
      </c>
      <c r="G37" s="387"/>
      <c r="H37" s="389">
        <v>-108589181</v>
      </c>
      <c r="I37" s="387"/>
      <c r="J37" s="306">
        <v>0</v>
      </c>
      <c r="K37" s="387"/>
      <c r="L37" s="300">
        <v>0</v>
      </c>
      <c r="O37" s="249"/>
    </row>
    <row r="38" spans="1:15" ht="9.9499999999999993" customHeight="1">
      <c r="C38" s="266"/>
      <c r="F38" s="61"/>
      <c r="J38" s="68"/>
      <c r="L38" s="35"/>
      <c r="O38" s="249"/>
    </row>
    <row r="39" spans="1:15" ht="15.95" customHeight="1">
      <c r="A39" s="264" t="s">
        <v>294</v>
      </c>
      <c r="B39" s="264"/>
      <c r="C39" s="266"/>
      <c r="F39" s="135">
        <f>SUM(F27,F29:F37)</f>
        <v>1762825288</v>
      </c>
      <c r="H39" s="98">
        <f>SUM(H27,H29:H37)</f>
        <v>822182982</v>
      </c>
      <c r="I39" s="81"/>
      <c r="J39" s="135">
        <f>SUM(J27,J29:J37)</f>
        <v>1122106977</v>
      </c>
      <c r="K39" s="81"/>
      <c r="L39" s="98">
        <f>SUM(L27,L29:L37)</f>
        <v>792507324</v>
      </c>
      <c r="O39" s="249"/>
    </row>
    <row r="40" spans="1:15" ht="15.95" customHeight="1">
      <c r="A40" s="40" t="s">
        <v>252</v>
      </c>
      <c r="B40" s="96"/>
      <c r="C40" s="266"/>
      <c r="D40" s="84">
        <v>22</v>
      </c>
      <c r="F40" s="312">
        <v>-345886907</v>
      </c>
      <c r="G40" s="298"/>
      <c r="H40" s="390">
        <v>-139381445</v>
      </c>
      <c r="I40" s="298"/>
      <c r="J40" s="306">
        <v>-225045411</v>
      </c>
      <c r="K40" s="298"/>
      <c r="L40" s="300">
        <v>-146051600</v>
      </c>
      <c r="O40" s="249"/>
    </row>
    <row r="41" spans="1:15" ht="9.9499999999999993" customHeight="1">
      <c r="C41" s="266"/>
      <c r="F41" s="61"/>
      <c r="I41" s="81"/>
      <c r="J41" s="135"/>
      <c r="K41" s="81"/>
      <c r="L41" s="98"/>
      <c r="O41" s="249"/>
    </row>
    <row r="42" spans="1:15" ht="15.95" customHeight="1">
      <c r="A42" s="264" t="s">
        <v>295</v>
      </c>
      <c r="C42" s="266"/>
      <c r="F42" s="143">
        <f>SUM(F39:F40)</f>
        <v>1416938381</v>
      </c>
      <c r="H42" s="118">
        <f>SUM(H39:H40)</f>
        <v>682801537</v>
      </c>
      <c r="I42" s="81"/>
      <c r="J42" s="143">
        <f>SUM(J39:J41)</f>
        <v>897061566</v>
      </c>
      <c r="K42" s="81"/>
      <c r="L42" s="118">
        <f>SUM(L39:L41)</f>
        <v>646455724</v>
      </c>
      <c r="O42" s="249"/>
    </row>
    <row r="43" spans="1:15" ht="15.95" customHeight="1">
      <c r="A43" s="264"/>
      <c r="C43" s="266"/>
      <c r="F43" s="81"/>
      <c r="H43" s="100"/>
      <c r="I43" s="81"/>
      <c r="J43" s="81"/>
      <c r="K43" s="81"/>
      <c r="L43" s="100"/>
    </row>
    <row r="44" spans="1:15" ht="15.95" customHeight="1">
      <c r="A44" s="264"/>
      <c r="C44" s="266"/>
      <c r="F44" s="81"/>
      <c r="H44" s="100"/>
      <c r="I44" s="81"/>
      <c r="J44" s="81"/>
      <c r="K44" s="81"/>
      <c r="L44" s="100"/>
    </row>
    <row r="45" spans="1:15" ht="15.95" customHeight="1">
      <c r="A45" s="264"/>
      <c r="C45" s="266"/>
      <c r="F45" s="81"/>
      <c r="H45" s="100"/>
      <c r="I45" s="81"/>
      <c r="J45" s="81"/>
      <c r="K45" s="81"/>
      <c r="L45" s="100"/>
    </row>
    <row r="46" spans="1:15" ht="15.95" customHeight="1">
      <c r="A46" s="264"/>
      <c r="C46" s="266"/>
      <c r="F46" s="81"/>
      <c r="H46" s="100"/>
      <c r="I46" s="81"/>
      <c r="J46" s="81"/>
      <c r="K46" s="81"/>
      <c r="L46" s="100"/>
    </row>
    <row r="47" spans="1:15" ht="15.95" customHeight="1">
      <c r="A47" s="264"/>
      <c r="C47" s="266"/>
      <c r="F47" s="81"/>
      <c r="H47" s="100"/>
      <c r="I47" s="81"/>
      <c r="J47" s="81"/>
      <c r="K47" s="81"/>
      <c r="L47" s="100"/>
    </row>
    <row r="48" spans="1:15" ht="15.95" customHeight="1">
      <c r="A48" s="264"/>
      <c r="C48" s="266"/>
      <c r="F48" s="81"/>
      <c r="H48" s="100"/>
      <c r="I48" s="81"/>
      <c r="J48" s="81"/>
      <c r="K48" s="81"/>
      <c r="L48" s="100"/>
    </row>
    <row r="49" spans="1:12" ht="15.95" customHeight="1">
      <c r="A49" s="264"/>
      <c r="C49" s="266"/>
      <c r="F49" s="81"/>
      <c r="H49" s="100"/>
      <c r="I49" s="81"/>
      <c r="J49" s="81"/>
      <c r="K49" s="81"/>
      <c r="L49" s="100"/>
    </row>
    <row r="50" spans="1:12" ht="15.95" customHeight="1">
      <c r="A50" s="264"/>
      <c r="C50" s="266"/>
      <c r="F50" s="81"/>
      <c r="H50" s="100"/>
      <c r="I50" s="81"/>
      <c r="J50" s="81"/>
      <c r="K50" s="81"/>
      <c r="L50" s="100"/>
    </row>
    <row r="51" spans="1:12" ht="15.95" customHeight="1">
      <c r="A51" s="264"/>
      <c r="C51" s="266"/>
      <c r="F51" s="81"/>
      <c r="H51" s="100"/>
      <c r="I51" s="81"/>
      <c r="J51" s="81"/>
      <c r="K51" s="81"/>
      <c r="L51" s="100"/>
    </row>
    <row r="52" spans="1:12" ht="16.5" customHeight="1">
      <c r="A52" s="264"/>
      <c r="C52" s="266"/>
      <c r="I52" s="85"/>
      <c r="J52" s="85"/>
      <c r="K52" s="85"/>
      <c r="L52" s="4"/>
    </row>
    <row r="53" spans="1:12" ht="12" customHeight="1">
      <c r="A53" s="264"/>
      <c r="C53" s="266"/>
      <c r="I53" s="85"/>
      <c r="J53" s="85"/>
      <c r="K53" s="85"/>
      <c r="L53" s="4"/>
    </row>
    <row r="54" spans="1:12" ht="22.15" customHeight="1">
      <c r="A54" s="391" t="str">
        <f>'2-4'!A56</f>
        <v>The accompanying notes on pages 14 to 40 form part of this interim financial information.</v>
      </c>
      <c r="B54" s="384"/>
      <c r="C54" s="392"/>
      <c r="D54" s="252"/>
      <c r="E54" s="267"/>
      <c r="F54" s="267"/>
      <c r="G54" s="267"/>
      <c r="H54" s="36"/>
      <c r="I54" s="268"/>
      <c r="J54" s="269"/>
      <c r="K54" s="268"/>
      <c r="L54" s="14"/>
    </row>
    <row r="55" spans="1:12" ht="16.5" customHeight="1">
      <c r="A55" s="382" t="str">
        <f>+A1</f>
        <v>Thonburi Healthcare Group Public Company Limited</v>
      </c>
      <c r="B55" s="255"/>
      <c r="C55" s="256"/>
      <c r="E55" s="250"/>
      <c r="F55" s="250"/>
      <c r="G55" s="250"/>
      <c r="H55" s="2"/>
      <c r="I55" s="251"/>
      <c r="J55" s="251"/>
      <c r="K55" s="251"/>
      <c r="L55" s="28"/>
    </row>
    <row r="56" spans="1:12" ht="16.5" customHeight="1">
      <c r="A56" s="382" t="str">
        <f>+A2</f>
        <v>Statements of Comprehensive Income</v>
      </c>
      <c r="B56" s="255"/>
      <c r="C56" s="256"/>
      <c r="E56" s="250"/>
      <c r="F56" s="250"/>
      <c r="G56" s="250"/>
      <c r="H56" s="2"/>
      <c r="I56" s="251"/>
      <c r="J56" s="251"/>
      <c r="K56" s="251"/>
      <c r="L56" s="28"/>
    </row>
    <row r="57" spans="1:12" ht="16.5" customHeight="1">
      <c r="A57" s="355" t="str">
        <f>A3</f>
        <v>For the nine-month period ended 30 September 2022</v>
      </c>
      <c r="B57" s="383"/>
      <c r="C57" s="393"/>
      <c r="D57" s="252"/>
      <c r="E57" s="253"/>
      <c r="F57" s="253"/>
      <c r="G57" s="253"/>
      <c r="H57" s="30"/>
      <c r="I57" s="254"/>
      <c r="J57" s="254"/>
      <c r="K57" s="254"/>
      <c r="L57" s="31"/>
    </row>
    <row r="58" spans="1:12" ht="15" customHeight="1">
      <c r="A58" s="85"/>
      <c r="C58" s="266"/>
      <c r="J58" s="222"/>
      <c r="L58" s="22"/>
    </row>
    <row r="59" spans="1:12" ht="15" customHeight="1">
      <c r="A59" s="85"/>
      <c r="C59" s="266"/>
      <c r="J59" s="222"/>
      <c r="L59" s="22"/>
    </row>
    <row r="60" spans="1:12" s="85" customFormat="1" ht="15.95" customHeight="1">
      <c r="A60" s="40"/>
      <c r="B60" s="40"/>
      <c r="D60" s="84"/>
      <c r="F60" s="420" t="s">
        <v>1</v>
      </c>
      <c r="G60" s="420"/>
      <c r="H60" s="420"/>
      <c r="I60" s="248"/>
      <c r="J60" s="420" t="s">
        <v>149</v>
      </c>
      <c r="K60" s="420"/>
      <c r="L60" s="420"/>
    </row>
    <row r="61" spans="1:12" s="85" customFormat="1" ht="15.95" customHeight="1">
      <c r="A61" s="40"/>
      <c r="B61" s="40"/>
      <c r="D61" s="84"/>
      <c r="F61" s="419" t="s">
        <v>148</v>
      </c>
      <c r="G61" s="419"/>
      <c r="H61" s="419"/>
      <c r="I61" s="248"/>
      <c r="J61" s="419" t="s">
        <v>148</v>
      </c>
      <c r="K61" s="419"/>
      <c r="L61" s="419"/>
    </row>
    <row r="62" spans="1:12" ht="16.5" customHeight="1">
      <c r="B62" s="255"/>
      <c r="C62" s="256"/>
      <c r="E62" s="250"/>
      <c r="F62" s="257" t="s">
        <v>2</v>
      </c>
      <c r="G62" s="257"/>
      <c r="H62" s="276" t="s">
        <v>2</v>
      </c>
      <c r="I62" s="248"/>
      <c r="J62" s="102" t="s">
        <v>2</v>
      </c>
      <c r="K62" s="248"/>
      <c r="L62" s="102" t="s">
        <v>2</v>
      </c>
    </row>
    <row r="63" spans="1:12" ht="15" customHeight="1">
      <c r="B63" s="255"/>
      <c r="C63" s="256"/>
      <c r="E63" s="250"/>
      <c r="F63" s="246" t="s">
        <v>319</v>
      </c>
      <c r="G63" s="246"/>
      <c r="H63" s="277" t="s">
        <v>319</v>
      </c>
      <c r="I63" s="248"/>
      <c r="J63" s="246" t="s">
        <v>319</v>
      </c>
      <c r="K63" s="248"/>
      <c r="L63" s="277" t="s">
        <v>319</v>
      </c>
    </row>
    <row r="64" spans="1:12" ht="15" customHeight="1">
      <c r="D64" s="258"/>
      <c r="E64" s="259"/>
      <c r="F64" s="25" t="s">
        <v>240</v>
      </c>
      <c r="G64" s="26"/>
      <c r="H64" s="25" t="s">
        <v>216</v>
      </c>
      <c r="I64" s="18"/>
      <c r="J64" s="25" t="s">
        <v>240</v>
      </c>
      <c r="K64" s="26"/>
      <c r="L64" s="25" t="s">
        <v>216</v>
      </c>
    </row>
    <row r="65" spans="1:12" ht="15" customHeight="1">
      <c r="D65" s="260" t="s">
        <v>5</v>
      </c>
      <c r="E65" s="259"/>
      <c r="F65" s="261" t="s">
        <v>47</v>
      </c>
      <c r="G65" s="257"/>
      <c r="H65" s="41" t="s">
        <v>47</v>
      </c>
      <c r="I65" s="248"/>
      <c r="J65" s="261" t="s">
        <v>47</v>
      </c>
      <c r="K65" s="248"/>
      <c r="L65" s="41" t="s">
        <v>47</v>
      </c>
    </row>
    <row r="66" spans="1:12" ht="9.9499999999999993" customHeight="1">
      <c r="C66" s="266"/>
      <c r="F66" s="61"/>
      <c r="J66" s="75"/>
      <c r="L66" s="22"/>
    </row>
    <row r="67" spans="1:12" s="85" customFormat="1" ht="15" customHeight="1">
      <c r="A67" s="264" t="s">
        <v>64</v>
      </c>
      <c r="B67" s="40"/>
      <c r="C67" s="266"/>
      <c r="D67" s="84"/>
      <c r="F67" s="61"/>
      <c r="H67" s="4"/>
      <c r="I67" s="245"/>
      <c r="J67" s="75"/>
      <c r="K67" s="245"/>
      <c r="L67" s="22"/>
    </row>
    <row r="68" spans="1:12" s="85" customFormat="1" ht="15" customHeight="1">
      <c r="A68" s="40" t="s">
        <v>188</v>
      </c>
      <c r="B68" s="40"/>
      <c r="C68" s="40"/>
      <c r="D68" s="84"/>
      <c r="F68" s="78"/>
      <c r="H68" s="103"/>
      <c r="I68" s="81"/>
      <c r="J68" s="78"/>
      <c r="K68" s="81"/>
      <c r="L68" s="103"/>
    </row>
    <row r="69" spans="1:12" s="85" customFormat="1" ht="15" customHeight="1">
      <c r="A69" s="40"/>
      <c r="B69" s="40" t="s">
        <v>139</v>
      </c>
      <c r="C69" s="40"/>
      <c r="D69" s="84"/>
      <c r="F69" s="78"/>
      <c r="H69" s="103"/>
      <c r="I69" s="81"/>
      <c r="J69" s="78"/>
      <c r="K69" s="81"/>
      <c r="L69" s="103"/>
    </row>
    <row r="70" spans="1:12" s="85" customFormat="1" ht="15" customHeight="1">
      <c r="B70" s="186" t="s">
        <v>286</v>
      </c>
      <c r="C70" s="40"/>
      <c r="D70" s="84"/>
      <c r="F70" s="61"/>
      <c r="H70" s="4"/>
      <c r="I70" s="81"/>
      <c r="J70" s="135"/>
      <c r="K70" s="81"/>
      <c r="L70" s="98"/>
    </row>
    <row r="71" spans="1:12" s="85" customFormat="1" ht="15" customHeight="1">
      <c r="B71" s="186"/>
      <c r="C71" s="40" t="s">
        <v>312</v>
      </c>
      <c r="D71" s="84"/>
      <c r="F71" s="61"/>
      <c r="H71" s="4"/>
      <c r="I71" s="81"/>
      <c r="J71" s="135"/>
      <c r="K71" s="81"/>
      <c r="L71" s="98"/>
    </row>
    <row r="72" spans="1:12" s="85" customFormat="1" ht="15" customHeight="1">
      <c r="B72" s="40"/>
      <c r="C72" s="40" t="s">
        <v>313</v>
      </c>
      <c r="D72" s="84" t="s">
        <v>245</v>
      </c>
      <c r="F72" s="394">
        <v>96441703</v>
      </c>
      <c r="G72" s="298"/>
      <c r="H72" s="395">
        <v>84747057</v>
      </c>
      <c r="I72" s="298"/>
      <c r="J72" s="396">
        <v>102294356</v>
      </c>
      <c r="K72" s="298"/>
      <c r="L72" s="298">
        <v>84747057</v>
      </c>
    </row>
    <row r="73" spans="1:12" s="85" customFormat="1" ht="15" customHeight="1">
      <c r="B73" s="186" t="s">
        <v>152</v>
      </c>
      <c r="C73" s="40"/>
      <c r="D73" s="84"/>
      <c r="F73" s="144"/>
      <c r="H73" s="97"/>
      <c r="I73" s="81"/>
      <c r="J73" s="64"/>
      <c r="K73" s="81"/>
      <c r="L73" s="104"/>
    </row>
    <row r="74" spans="1:12" s="85" customFormat="1" ht="15" customHeight="1">
      <c r="B74" s="40"/>
      <c r="C74" s="40" t="s">
        <v>287</v>
      </c>
      <c r="D74" s="84"/>
      <c r="F74" s="144"/>
      <c r="H74" s="97"/>
      <c r="I74" s="81"/>
      <c r="J74" s="64"/>
      <c r="K74" s="81"/>
      <c r="L74" s="104"/>
    </row>
    <row r="75" spans="1:12" s="85" customFormat="1" ht="15" customHeight="1">
      <c r="B75" s="40"/>
      <c r="C75" s="40" t="s">
        <v>288</v>
      </c>
      <c r="D75" s="84" t="s">
        <v>244</v>
      </c>
      <c r="F75" s="396">
        <v>5910158</v>
      </c>
      <c r="G75" s="298"/>
      <c r="H75" s="298">
        <v>37082089</v>
      </c>
      <c r="I75" s="298"/>
      <c r="J75" s="394">
        <v>0</v>
      </c>
      <c r="K75" s="298"/>
      <c r="L75" s="395">
        <v>0</v>
      </c>
    </row>
    <row r="76" spans="1:12" s="85" customFormat="1" ht="15" customHeight="1">
      <c r="B76" s="186" t="s">
        <v>189</v>
      </c>
      <c r="D76" s="84"/>
      <c r="F76" s="144"/>
      <c r="H76" s="97"/>
      <c r="J76" s="144"/>
      <c r="L76" s="97"/>
    </row>
    <row r="77" spans="1:12" s="85" customFormat="1" ht="15" customHeight="1">
      <c r="A77" s="40"/>
      <c r="C77" s="40" t="s">
        <v>289</v>
      </c>
      <c r="D77" s="84"/>
      <c r="F77" s="310">
        <v>-20458871</v>
      </c>
      <c r="G77" s="298"/>
      <c r="H77" s="301">
        <v>-16949411</v>
      </c>
      <c r="I77" s="298"/>
      <c r="J77" s="306">
        <v>-20458871</v>
      </c>
      <c r="K77" s="298"/>
      <c r="L77" s="300">
        <v>-16949411</v>
      </c>
    </row>
    <row r="78" spans="1:12" s="85" customFormat="1" ht="12" customHeight="1">
      <c r="A78" s="40"/>
      <c r="B78" s="40"/>
      <c r="D78" s="84"/>
      <c r="F78" s="135"/>
      <c r="G78" s="81"/>
      <c r="H78" s="98"/>
      <c r="I78" s="81"/>
      <c r="J78" s="135"/>
      <c r="K78" s="81"/>
      <c r="L78" s="98"/>
    </row>
    <row r="79" spans="1:12" s="85" customFormat="1" ht="15" customHeight="1">
      <c r="A79" s="264" t="s">
        <v>64</v>
      </c>
      <c r="B79" s="40"/>
      <c r="C79" s="266"/>
      <c r="D79" s="84"/>
      <c r="F79" s="61"/>
      <c r="H79" s="4"/>
      <c r="I79" s="81"/>
      <c r="J79" s="138"/>
      <c r="K79" s="81"/>
      <c r="L79" s="100"/>
    </row>
    <row r="80" spans="1:12" s="85" customFormat="1" ht="15" customHeight="1">
      <c r="A80" s="264"/>
      <c r="B80" s="270" t="s">
        <v>66</v>
      </c>
      <c r="C80" s="266"/>
      <c r="D80" s="84"/>
      <c r="F80" s="65">
        <f>SUM(F72:F77)</f>
        <v>81892990</v>
      </c>
      <c r="G80" s="81"/>
      <c r="H80" s="99">
        <f>SUM(H72:H77)</f>
        <v>104879735</v>
      </c>
      <c r="I80" s="81"/>
      <c r="J80" s="65">
        <f>SUM(J72:J77)</f>
        <v>81835485</v>
      </c>
      <c r="K80" s="81"/>
      <c r="L80" s="99">
        <f>SUM(L72:L77)</f>
        <v>67797646</v>
      </c>
    </row>
    <row r="81" spans="1:17" s="85" customFormat="1" ht="9.9499999999999993" customHeight="1">
      <c r="A81" s="264"/>
      <c r="B81" s="270"/>
      <c r="C81" s="266"/>
      <c r="D81" s="84"/>
      <c r="F81" s="61"/>
      <c r="H81" s="4"/>
      <c r="I81" s="81"/>
      <c r="J81" s="139"/>
      <c r="K81" s="81"/>
      <c r="L81" s="106"/>
    </row>
    <row r="82" spans="1:17" s="85" customFormat="1" ht="15" customHeight="1">
      <c r="A82" s="264" t="s">
        <v>346</v>
      </c>
      <c r="B82" s="270"/>
      <c r="C82" s="266"/>
      <c r="D82" s="84"/>
      <c r="F82" s="61"/>
      <c r="H82" s="4"/>
      <c r="I82" s="81"/>
      <c r="J82" s="138"/>
      <c r="K82" s="81"/>
      <c r="L82" s="100"/>
    </row>
    <row r="83" spans="1:17" s="85" customFormat="1" ht="15" customHeight="1" thickBot="1">
      <c r="B83" s="264" t="s">
        <v>137</v>
      </c>
      <c r="C83" s="266"/>
      <c r="D83" s="84"/>
      <c r="F83" s="141">
        <f>SUM(F42+F80)</f>
        <v>1498831371</v>
      </c>
      <c r="H83" s="119">
        <f>SUM(H42+H80)</f>
        <v>787681272</v>
      </c>
      <c r="I83" s="81"/>
      <c r="J83" s="141">
        <f>SUM(J42+J80)</f>
        <v>978897051</v>
      </c>
      <c r="K83" s="81"/>
      <c r="L83" s="119">
        <f>SUM(L42+L80)</f>
        <v>714253370</v>
      </c>
    </row>
    <row r="84" spans="1:17" s="85" customFormat="1" ht="12" customHeight="1" thickTop="1">
      <c r="A84" s="40"/>
      <c r="B84" s="40"/>
      <c r="C84" s="266"/>
      <c r="D84" s="84"/>
      <c r="F84" s="61"/>
      <c r="H84" s="4"/>
      <c r="I84" s="245"/>
      <c r="J84" s="75"/>
      <c r="K84" s="245"/>
      <c r="L84" s="22"/>
    </row>
    <row r="85" spans="1:17" s="85" customFormat="1" ht="15" customHeight="1">
      <c r="A85" s="264" t="s">
        <v>226</v>
      </c>
      <c r="B85" s="264"/>
      <c r="C85" s="266"/>
      <c r="D85" s="84"/>
      <c r="F85" s="61"/>
      <c r="H85" s="4"/>
      <c r="I85" s="245"/>
      <c r="J85" s="68"/>
      <c r="K85" s="245"/>
      <c r="L85" s="35"/>
    </row>
    <row r="86" spans="1:17" s="85" customFormat="1" ht="15" customHeight="1">
      <c r="B86" s="40" t="s">
        <v>67</v>
      </c>
      <c r="C86" s="266"/>
      <c r="D86" s="84"/>
      <c r="F86" s="299">
        <v>1363374703</v>
      </c>
      <c r="G86" s="298"/>
      <c r="H86" s="297">
        <v>702292063</v>
      </c>
      <c r="I86" s="298"/>
      <c r="J86" s="299">
        <v>897061566</v>
      </c>
      <c r="K86" s="298"/>
      <c r="L86" s="297">
        <v>646455724</v>
      </c>
    </row>
    <row r="87" spans="1:17" s="85" customFormat="1" ht="15" customHeight="1">
      <c r="B87" s="40" t="s">
        <v>45</v>
      </c>
      <c r="C87" s="266"/>
      <c r="D87" s="84"/>
      <c r="F87" s="310">
        <v>53563678</v>
      </c>
      <c r="G87" s="298"/>
      <c r="H87" s="301">
        <v>-19490526</v>
      </c>
      <c r="I87" s="298"/>
      <c r="J87" s="385">
        <v>0</v>
      </c>
      <c r="K87" s="298"/>
      <c r="L87" s="309">
        <v>0</v>
      </c>
    </row>
    <row r="88" spans="1:17" s="85" customFormat="1" ht="9.9499999999999993" customHeight="1">
      <c r="A88" s="40"/>
      <c r="B88" s="40"/>
      <c r="C88" s="266"/>
      <c r="D88" s="84"/>
      <c r="F88" s="61"/>
      <c r="H88" s="4"/>
      <c r="I88" s="245"/>
      <c r="J88" s="68"/>
      <c r="K88" s="245"/>
      <c r="L88" s="35"/>
    </row>
    <row r="89" spans="1:17" s="85" customFormat="1" ht="15" customHeight="1" thickBot="1">
      <c r="B89" s="40"/>
      <c r="C89" s="266"/>
      <c r="D89" s="84"/>
      <c r="F89" s="76">
        <f>SUM(F86:F87)</f>
        <v>1416938381</v>
      </c>
      <c r="H89" s="39">
        <f>SUM(H86:H87)</f>
        <v>682801537</v>
      </c>
      <c r="I89" s="245"/>
      <c r="J89" s="76">
        <f>SUM(J86:J88)</f>
        <v>897061566</v>
      </c>
      <c r="K89" s="245"/>
      <c r="L89" s="39">
        <f>SUM(L86:L88)</f>
        <v>646455724</v>
      </c>
      <c r="Q89" s="271"/>
    </row>
    <row r="90" spans="1:17" s="85" customFormat="1" ht="12" customHeight="1" thickTop="1">
      <c r="A90" s="40"/>
      <c r="B90" s="40"/>
      <c r="C90" s="266"/>
      <c r="D90" s="84"/>
      <c r="F90" s="61"/>
      <c r="H90" s="4"/>
      <c r="I90" s="245"/>
      <c r="J90" s="68"/>
      <c r="K90" s="245"/>
      <c r="L90" s="35"/>
      <c r="Q90" s="271"/>
    </row>
    <row r="91" spans="1:17" s="85" customFormat="1" ht="15" customHeight="1">
      <c r="A91" s="264" t="s">
        <v>225</v>
      </c>
      <c r="B91" s="40"/>
      <c r="C91" s="266"/>
      <c r="D91" s="84"/>
      <c r="F91" s="61"/>
      <c r="H91" s="4"/>
      <c r="I91" s="245"/>
      <c r="J91" s="68"/>
      <c r="K91" s="245"/>
      <c r="L91" s="35"/>
    </row>
    <row r="92" spans="1:17" s="85" customFormat="1" ht="15" customHeight="1">
      <c r="A92" s="264"/>
      <c r="B92" s="264" t="s">
        <v>68</v>
      </c>
      <c r="C92" s="266"/>
      <c r="D92" s="84"/>
      <c r="F92" s="61"/>
      <c r="H92" s="4"/>
      <c r="J92" s="61"/>
      <c r="L92" s="4"/>
    </row>
    <row r="93" spans="1:17" s="85" customFormat="1" ht="15" customHeight="1">
      <c r="B93" s="40" t="s">
        <v>67</v>
      </c>
      <c r="C93" s="266"/>
      <c r="D93" s="84"/>
      <c r="F93" s="396">
        <v>1445267693</v>
      </c>
      <c r="G93" s="298"/>
      <c r="H93" s="298">
        <v>807171798</v>
      </c>
      <c r="I93" s="298"/>
      <c r="J93" s="299">
        <v>978897051</v>
      </c>
      <c r="K93" s="298"/>
      <c r="L93" s="297">
        <v>714253370</v>
      </c>
    </row>
    <row r="94" spans="1:17" s="85" customFormat="1" ht="15" customHeight="1">
      <c r="B94" s="40" t="s">
        <v>45</v>
      </c>
      <c r="C94" s="266"/>
      <c r="D94" s="84"/>
      <c r="F94" s="397">
        <v>53563678</v>
      </c>
      <c r="G94" s="298"/>
      <c r="H94" s="398">
        <v>-19490526</v>
      </c>
      <c r="I94" s="298"/>
      <c r="J94" s="385" t="s">
        <v>335</v>
      </c>
      <c r="K94" s="298"/>
      <c r="L94" s="309">
        <v>0</v>
      </c>
    </row>
    <row r="95" spans="1:17" s="85" customFormat="1" ht="9.9499999999999993" customHeight="1">
      <c r="A95" s="40"/>
      <c r="B95" s="40"/>
      <c r="C95" s="266"/>
      <c r="D95" s="84"/>
      <c r="F95" s="61"/>
      <c r="H95" s="4"/>
      <c r="I95" s="245"/>
      <c r="J95" s="68"/>
      <c r="K95" s="245"/>
      <c r="L95" s="35"/>
    </row>
    <row r="96" spans="1:17" s="85" customFormat="1" ht="15" customHeight="1" thickBot="1">
      <c r="A96" s="40"/>
      <c r="B96" s="40"/>
      <c r="C96" s="266"/>
      <c r="D96" s="84"/>
      <c r="F96" s="76">
        <f>SUM(F93:F95)</f>
        <v>1498831371</v>
      </c>
      <c r="H96" s="39">
        <f>SUM(H93:H95)</f>
        <v>787681272</v>
      </c>
      <c r="I96" s="245"/>
      <c r="J96" s="76">
        <f>SUM(J93:J95)</f>
        <v>978897051</v>
      </c>
      <c r="K96" s="245"/>
      <c r="L96" s="39">
        <f>SUM(L93:L95)</f>
        <v>714253370</v>
      </c>
    </row>
    <row r="97" spans="1:12" s="85" customFormat="1" ht="12" customHeight="1" thickTop="1">
      <c r="A97" s="40"/>
      <c r="B97" s="40"/>
      <c r="C97" s="266"/>
      <c r="D97" s="84"/>
      <c r="F97" s="61"/>
      <c r="H97" s="4"/>
      <c r="I97" s="245"/>
      <c r="J97" s="68"/>
      <c r="K97" s="245"/>
      <c r="L97" s="35"/>
    </row>
    <row r="98" spans="1:12" s="85" customFormat="1" ht="15" customHeight="1">
      <c r="A98" s="264" t="s">
        <v>309</v>
      </c>
      <c r="C98" s="266"/>
      <c r="D98" s="84"/>
      <c r="F98" s="61"/>
      <c r="H98" s="4"/>
      <c r="I98" s="245"/>
      <c r="J98" s="68"/>
      <c r="K98" s="245"/>
      <c r="L98" s="35"/>
    </row>
    <row r="99" spans="1:12" s="85" customFormat="1" ht="9.9499999999999993" customHeight="1">
      <c r="C99" s="266"/>
      <c r="D99" s="84"/>
      <c r="F99" s="61"/>
      <c r="H99" s="4"/>
      <c r="I99" s="245"/>
      <c r="J99" s="68"/>
      <c r="K99" s="245"/>
      <c r="L99" s="35"/>
    </row>
    <row r="100" spans="1:12" s="85" customFormat="1" ht="15" customHeight="1">
      <c r="A100" s="40" t="s">
        <v>310</v>
      </c>
      <c r="B100" s="264"/>
      <c r="C100" s="266"/>
      <c r="D100" s="84"/>
      <c r="F100" s="61"/>
      <c r="H100" s="4"/>
      <c r="I100" s="245"/>
      <c r="J100" s="68"/>
      <c r="K100" s="245"/>
      <c r="L100" s="35"/>
    </row>
    <row r="101" spans="1:12" s="85" customFormat="1" ht="15" customHeight="1" thickBot="1">
      <c r="A101" s="264"/>
      <c r="B101" s="40" t="s">
        <v>69</v>
      </c>
      <c r="C101" s="272"/>
      <c r="D101" s="84"/>
      <c r="E101" s="272"/>
      <c r="F101" s="273">
        <f>F86/F104</f>
        <v>1.6089872893134871</v>
      </c>
      <c r="G101" s="274"/>
      <c r="H101" s="403">
        <f>H86/H104</f>
        <v>0.83229820836393897</v>
      </c>
      <c r="I101" s="274"/>
      <c r="J101" s="273">
        <f>J86/J104</f>
        <v>1.0586676239845503</v>
      </c>
      <c r="K101" s="303"/>
      <c r="L101" s="403">
        <f>L86/L104</f>
        <v>0.7661256181273588</v>
      </c>
    </row>
    <row r="102" spans="1:12" s="85" customFormat="1" ht="9.9499999999999993" customHeight="1" thickTop="1">
      <c r="C102" s="266"/>
      <c r="D102" s="84"/>
      <c r="F102" s="135"/>
      <c r="G102" s="81"/>
      <c r="H102" s="98"/>
      <c r="I102" s="81"/>
      <c r="J102" s="135"/>
      <c r="K102" s="245"/>
      <c r="L102" s="98"/>
    </row>
    <row r="103" spans="1:12" ht="15" customHeight="1">
      <c r="A103" s="40" t="s">
        <v>70</v>
      </c>
      <c r="C103" s="266"/>
      <c r="F103" s="61"/>
      <c r="J103" s="60"/>
      <c r="K103" s="40"/>
    </row>
    <row r="104" spans="1:12" ht="15" customHeight="1" thickBot="1">
      <c r="B104" s="40" t="s">
        <v>163</v>
      </c>
      <c r="F104" s="399">
        <v>847349579.4871794</v>
      </c>
      <c r="G104" s="308"/>
      <c r="H104" s="307">
        <v>843798600</v>
      </c>
      <c r="I104" s="308"/>
      <c r="J104" s="399">
        <v>847349579.4871794</v>
      </c>
      <c r="K104" s="308"/>
      <c r="L104" s="307">
        <v>843798600</v>
      </c>
    </row>
    <row r="105" spans="1:12" ht="15" customHeight="1" thickTop="1">
      <c r="C105" s="40"/>
      <c r="F105" s="249"/>
      <c r="H105" s="97"/>
      <c r="I105" s="275"/>
      <c r="J105" s="98"/>
      <c r="K105" s="275"/>
      <c r="L105" s="98"/>
    </row>
    <row r="106" spans="1:12" ht="18" customHeight="1">
      <c r="C106" s="40"/>
      <c r="F106" s="249"/>
      <c r="H106" s="97"/>
      <c r="I106" s="275"/>
      <c r="J106" s="98"/>
      <c r="K106" s="275"/>
      <c r="L106" s="98"/>
    </row>
    <row r="107" spans="1:12" ht="19.5" customHeight="1">
      <c r="C107" s="40"/>
      <c r="F107" s="249"/>
      <c r="H107" s="97"/>
      <c r="I107" s="275"/>
      <c r="J107" s="98"/>
      <c r="K107" s="275"/>
      <c r="L107" s="98"/>
    </row>
    <row r="108" spans="1:12" ht="18.75" customHeight="1">
      <c r="C108" s="40"/>
      <c r="F108" s="249"/>
      <c r="H108" s="97"/>
      <c r="I108" s="275"/>
      <c r="J108" s="98"/>
      <c r="K108" s="275"/>
      <c r="L108" s="98"/>
    </row>
    <row r="109" spans="1:12" ht="15.75" customHeight="1">
      <c r="C109" s="40"/>
      <c r="F109" s="249"/>
      <c r="H109" s="97"/>
      <c r="I109" s="275"/>
      <c r="J109" s="98"/>
      <c r="K109" s="275"/>
      <c r="L109" s="98"/>
    </row>
    <row r="110" spans="1:12" ht="22.15" customHeight="1">
      <c r="A110" s="384" t="str">
        <f>'2-4'!A56</f>
        <v>The accompanying notes on pages 14 to 40 form part of this interim financial information.</v>
      </c>
      <c r="B110" s="384"/>
      <c r="C110" s="392"/>
      <c r="D110" s="252"/>
      <c r="E110" s="267"/>
      <c r="F110" s="267"/>
      <c r="G110" s="267"/>
      <c r="H110" s="36"/>
      <c r="I110" s="268"/>
      <c r="J110" s="269"/>
      <c r="K110" s="268"/>
      <c r="L110" s="14"/>
    </row>
    <row r="111" spans="1:12" ht="22.15" customHeight="1"/>
    <row r="112" spans="1:12" ht="22.15" customHeight="1"/>
    <row r="113" ht="22.15" customHeight="1"/>
    <row r="114" ht="22.15" customHeight="1"/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ignoredErrors>
    <ignoredError sqref="F10:L10 F64:L65" numberStoredAsText="1"/>
    <ignoredError sqref="D7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0C90-CC76-49ED-8308-35A712570C8B}">
  <dimension ref="A1:AF45"/>
  <sheetViews>
    <sheetView topLeftCell="A11" zoomScale="130" zoomScaleNormal="130" zoomScaleSheetLayoutView="100" workbookViewId="0">
      <selection activeCell="A22" sqref="A22"/>
    </sheetView>
  </sheetViews>
  <sheetFormatPr defaultColWidth="9.140625" defaultRowHeight="12.75"/>
  <cols>
    <col min="1" max="1" width="26.7109375" style="40" customWidth="1"/>
    <col min="2" max="2" width="3.85546875" style="40" customWidth="1"/>
    <col min="3" max="3" width="0.5703125" style="351" customWidth="1"/>
    <col min="4" max="4" width="9.7109375" style="351" customWidth="1"/>
    <col min="5" max="5" width="0.5703125" style="351" customWidth="1"/>
    <col min="6" max="6" width="10.28515625" style="351" customWidth="1"/>
    <col min="7" max="7" width="0.5703125" style="351" customWidth="1"/>
    <col min="8" max="8" width="8.85546875" style="351" customWidth="1"/>
    <col min="9" max="9" width="0.5703125" style="351" customWidth="1"/>
    <col min="10" max="10" width="11" style="351" customWidth="1"/>
    <col min="11" max="11" width="0.5703125" style="351" customWidth="1"/>
    <col min="12" max="12" width="15.7109375" style="351" customWidth="1"/>
    <col min="13" max="13" width="0.5703125" style="351" customWidth="1"/>
    <col min="14" max="14" width="11.28515625" style="351" customWidth="1"/>
    <col min="15" max="15" width="0.5703125" style="351" customWidth="1"/>
    <col min="16" max="16" width="11.28515625" style="351" customWidth="1"/>
    <col min="17" max="17" width="0.5703125" style="351" customWidth="1"/>
    <col min="18" max="18" width="11.140625" style="351" customWidth="1"/>
    <col min="19" max="19" width="0.5703125" style="351" customWidth="1"/>
    <col min="20" max="20" width="10.5703125" style="351" customWidth="1"/>
    <col min="21" max="21" width="0.5703125" style="351" customWidth="1"/>
    <col min="22" max="22" width="11.140625" style="351" customWidth="1"/>
    <col min="23" max="23" width="0.5703125" style="351" customWidth="1"/>
    <col min="24" max="24" width="10.7109375" style="351" customWidth="1"/>
    <col min="25" max="25" width="0.5703125" style="351" customWidth="1"/>
    <col min="26" max="26" width="10.85546875" style="351" customWidth="1"/>
    <col min="27" max="27" width="0.5703125" style="351" customWidth="1"/>
    <col min="28" max="28" width="9.5703125" style="351" customWidth="1"/>
    <col min="29" max="29" width="0.5703125" style="351" customWidth="1"/>
    <col min="30" max="30" width="9" style="351" customWidth="1"/>
    <col min="31" max="31" width="0.5703125" style="351" customWidth="1"/>
    <col min="32" max="32" width="10.5703125" style="351" customWidth="1"/>
    <col min="33" max="16384" width="9.140625" style="321"/>
  </cols>
  <sheetData>
    <row r="1" spans="1:32" s="206" customFormat="1" ht="16.5" customHeight="1">
      <c r="A1" s="194" t="s">
        <v>133</v>
      </c>
      <c r="B1" s="194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4"/>
      <c r="AE1" s="313"/>
      <c r="AF1" s="313"/>
    </row>
    <row r="2" spans="1:32" s="206" customFormat="1" ht="16.5" customHeight="1">
      <c r="A2" s="315" t="s">
        <v>146</v>
      </c>
      <c r="B2" s="315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4"/>
      <c r="AE2" s="313"/>
      <c r="AF2" s="313"/>
    </row>
    <row r="3" spans="1:32" s="206" customFormat="1" ht="16.5" customHeight="1">
      <c r="A3" s="116" t="str">
        <f>'PL7-8 (9m)'!A3</f>
        <v>For the nine-month period ended 30 September 2022</v>
      </c>
      <c r="B3" s="201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7"/>
      <c r="AE3" s="316"/>
      <c r="AF3" s="316"/>
    </row>
    <row r="4" spans="1:32" ht="16.5" customHeight="1">
      <c r="A4" s="318"/>
      <c r="B4" s="318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20"/>
      <c r="AE4" s="319"/>
      <c r="AF4" s="319"/>
    </row>
    <row r="5" spans="1:32" ht="16.5" customHeight="1">
      <c r="A5" s="318"/>
      <c r="B5" s="318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20"/>
      <c r="AE5" s="319"/>
      <c r="AF5" s="319"/>
    </row>
    <row r="6" spans="1:32" s="426" customFormat="1" ht="16.5" customHeight="1">
      <c r="A6" s="440"/>
      <c r="B6" s="440"/>
      <c r="C6" s="440"/>
      <c r="D6" s="441" t="s">
        <v>150</v>
      </c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</row>
    <row r="7" spans="1:32" s="426" customFormat="1" ht="16.5" customHeight="1">
      <c r="A7" s="440"/>
      <c r="B7" s="440"/>
      <c r="C7" s="440"/>
      <c r="D7" s="442" t="s">
        <v>71</v>
      </c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  <c r="AA7" s="442"/>
      <c r="AB7" s="442"/>
      <c r="AC7" s="443"/>
      <c r="AD7" s="443"/>
      <c r="AE7" s="443"/>
      <c r="AF7" s="443"/>
    </row>
    <row r="8" spans="1:32" s="426" customFormat="1" ht="16.5" customHeight="1">
      <c r="A8" s="440"/>
      <c r="B8" s="440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2" t="s">
        <v>143</v>
      </c>
      <c r="U8" s="442"/>
      <c r="V8" s="442"/>
      <c r="W8" s="442"/>
      <c r="X8" s="442"/>
      <c r="Y8" s="442"/>
      <c r="Z8" s="442"/>
      <c r="AA8" s="443"/>
      <c r="AB8" s="443"/>
      <c r="AC8" s="443"/>
      <c r="AD8" s="443"/>
      <c r="AE8" s="443"/>
      <c r="AF8" s="443"/>
    </row>
    <row r="9" spans="1:32" s="426" customFormat="1" ht="16.5" customHeight="1">
      <c r="A9" s="444"/>
      <c r="B9" s="444"/>
      <c r="C9" s="445"/>
      <c r="D9" s="445"/>
      <c r="E9" s="445"/>
      <c r="F9" s="445"/>
      <c r="Q9" s="443"/>
      <c r="R9" s="443"/>
      <c r="S9" s="443"/>
      <c r="T9" s="442" t="s">
        <v>65</v>
      </c>
      <c r="U9" s="442"/>
      <c r="V9" s="442"/>
      <c r="W9" s="442"/>
      <c r="X9" s="442"/>
      <c r="Y9" s="443"/>
      <c r="Z9" s="446"/>
      <c r="AA9" s="443"/>
      <c r="AB9" s="445"/>
      <c r="AC9" s="445"/>
      <c r="AD9" s="333"/>
      <c r="AE9" s="446"/>
      <c r="AF9" s="445"/>
    </row>
    <row r="10" spans="1:32" s="426" customFormat="1" ht="16.5" customHeight="1">
      <c r="A10" s="444"/>
      <c r="B10" s="444"/>
      <c r="C10" s="445"/>
      <c r="D10" s="445"/>
      <c r="E10" s="445"/>
      <c r="F10" s="445"/>
      <c r="G10" s="446"/>
      <c r="H10" s="446"/>
      <c r="I10" s="446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6" t="s">
        <v>156</v>
      </c>
      <c r="W10" s="443"/>
      <c r="X10" s="443"/>
      <c r="Y10" s="443"/>
      <c r="Z10" s="446"/>
      <c r="AA10" s="443"/>
      <c r="AB10" s="445"/>
      <c r="AC10" s="445"/>
      <c r="AD10" s="333"/>
      <c r="AE10" s="446"/>
      <c r="AF10" s="445"/>
    </row>
    <row r="11" spans="1:32" s="426" customFormat="1" ht="16.5" customHeight="1">
      <c r="A11" s="444"/>
      <c r="B11" s="444"/>
      <c r="C11" s="445"/>
      <c r="D11" s="445"/>
      <c r="E11" s="445"/>
      <c r="F11" s="445"/>
      <c r="G11" s="446"/>
      <c r="H11" s="446"/>
      <c r="I11" s="446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7"/>
      <c r="U11" s="443"/>
      <c r="V11" s="446" t="s">
        <v>153</v>
      </c>
      <c r="W11" s="443"/>
      <c r="X11" s="448" t="s">
        <v>63</v>
      </c>
      <c r="Y11" s="443"/>
      <c r="Z11" s="446"/>
      <c r="AA11" s="443"/>
      <c r="AB11" s="445"/>
      <c r="AC11" s="445"/>
      <c r="AD11" s="333"/>
      <c r="AE11" s="446"/>
      <c r="AF11" s="445"/>
    </row>
    <row r="12" spans="1:32" s="426" customFormat="1" ht="16.5" customHeight="1">
      <c r="A12" s="444"/>
      <c r="B12" s="444"/>
      <c r="C12" s="445"/>
      <c r="D12" s="445"/>
      <c r="E12" s="445"/>
      <c r="F12" s="445"/>
      <c r="G12" s="446"/>
      <c r="H12" s="446"/>
      <c r="I12" s="446"/>
      <c r="J12" s="443"/>
      <c r="K12" s="443"/>
      <c r="L12" s="443"/>
      <c r="M12" s="443"/>
      <c r="N12" s="443"/>
      <c r="O12" s="443"/>
      <c r="P12" s="443"/>
      <c r="Q12" s="443"/>
      <c r="R12" s="446" t="s">
        <v>73</v>
      </c>
      <c r="S12" s="443"/>
      <c r="T12" s="447" t="s">
        <v>253</v>
      </c>
      <c r="U12" s="446"/>
      <c r="V12" s="446" t="s">
        <v>155</v>
      </c>
      <c r="W12" s="443"/>
      <c r="X12" s="448" t="s">
        <v>75</v>
      </c>
      <c r="Y12" s="443"/>
      <c r="Z12" s="446"/>
      <c r="AA12" s="443"/>
      <c r="AB12" s="445"/>
      <c r="AC12" s="445"/>
      <c r="AD12" s="333"/>
      <c r="AE12" s="446"/>
      <c r="AF12" s="445"/>
    </row>
    <row r="13" spans="1:32" s="426" customFormat="1" ht="16.5" customHeight="1">
      <c r="A13" s="444"/>
      <c r="B13" s="444"/>
      <c r="C13" s="446"/>
      <c r="D13" s="446" t="s">
        <v>76</v>
      </c>
      <c r="E13" s="446"/>
      <c r="F13" s="446" t="s">
        <v>102</v>
      </c>
      <c r="G13" s="446"/>
      <c r="H13" s="446" t="s">
        <v>102</v>
      </c>
      <c r="I13" s="446"/>
      <c r="J13" s="443"/>
      <c r="K13" s="443"/>
      <c r="L13" s="443"/>
      <c r="M13" s="443"/>
      <c r="N13" s="443"/>
      <c r="O13" s="443"/>
      <c r="P13" s="443"/>
      <c r="Q13" s="443"/>
      <c r="R13" s="446" t="s">
        <v>74</v>
      </c>
      <c r="S13" s="443"/>
      <c r="T13" s="446" t="s">
        <v>254</v>
      </c>
      <c r="U13" s="446"/>
      <c r="V13" s="446" t="s">
        <v>233</v>
      </c>
      <c r="W13" s="443"/>
      <c r="X13" s="446" t="s">
        <v>77</v>
      </c>
      <c r="Y13" s="443"/>
      <c r="Z13" s="448"/>
      <c r="AA13" s="443"/>
      <c r="AB13" s="445"/>
      <c r="AC13" s="446"/>
      <c r="AD13" s="333"/>
      <c r="AE13" s="446"/>
      <c r="AF13" s="445"/>
    </row>
    <row r="14" spans="1:32" s="426" customFormat="1" ht="16.5" customHeight="1">
      <c r="A14" s="444"/>
      <c r="B14" s="444"/>
      <c r="C14" s="446"/>
      <c r="D14" s="446" t="s">
        <v>79</v>
      </c>
      <c r="E14" s="446"/>
      <c r="F14" s="446" t="s">
        <v>80</v>
      </c>
      <c r="G14" s="446"/>
      <c r="H14" s="446" t="s">
        <v>80</v>
      </c>
      <c r="I14" s="446"/>
      <c r="J14" s="441" t="s">
        <v>72</v>
      </c>
      <c r="K14" s="441"/>
      <c r="L14" s="441"/>
      <c r="M14" s="441"/>
      <c r="N14" s="441"/>
      <c r="O14" s="443"/>
      <c r="P14" s="443"/>
      <c r="Q14" s="446"/>
      <c r="R14" s="446" t="s">
        <v>81</v>
      </c>
      <c r="S14" s="446"/>
      <c r="T14" s="446" t="s">
        <v>255</v>
      </c>
      <c r="U14" s="446"/>
      <c r="V14" s="446" t="s">
        <v>157</v>
      </c>
      <c r="W14" s="446"/>
      <c r="X14" s="446" t="s">
        <v>82</v>
      </c>
      <c r="Y14" s="333"/>
      <c r="Z14" s="448" t="s">
        <v>78</v>
      </c>
      <c r="AA14" s="333"/>
      <c r="AB14" s="446" t="s">
        <v>84</v>
      </c>
      <c r="AC14" s="446"/>
      <c r="AD14" s="446" t="s">
        <v>85</v>
      </c>
      <c r="AE14" s="446"/>
      <c r="AF14" s="333"/>
    </row>
    <row r="15" spans="1:32" s="426" customFormat="1" ht="16.5" customHeight="1">
      <c r="A15" s="444"/>
      <c r="B15" s="444"/>
      <c r="C15" s="446"/>
      <c r="D15" s="446" t="s">
        <v>86</v>
      </c>
      <c r="E15" s="446"/>
      <c r="F15" s="446" t="s">
        <v>87</v>
      </c>
      <c r="G15" s="446"/>
      <c r="H15" s="446" t="s">
        <v>243</v>
      </c>
      <c r="I15" s="446"/>
      <c r="J15" s="446" t="s">
        <v>88</v>
      </c>
      <c r="K15" s="446"/>
      <c r="L15" s="446" t="s">
        <v>202</v>
      </c>
      <c r="M15" s="445"/>
      <c r="N15" s="446"/>
      <c r="O15" s="446"/>
      <c r="P15" s="446"/>
      <c r="Q15" s="446"/>
      <c r="R15" s="446" t="s">
        <v>89</v>
      </c>
      <c r="S15" s="446"/>
      <c r="T15" s="446" t="s">
        <v>257</v>
      </c>
      <c r="U15" s="446"/>
      <c r="V15" s="446" t="s">
        <v>158</v>
      </c>
      <c r="W15" s="446"/>
      <c r="X15" s="446" t="s">
        <v>90</v>
      </c>
      <c r="Y15" s="446"/>
      <c r="Z15" s="448" t="s">
        <v>83</v>
      </c>
      <c r="AA15" s="446"/>
      <c r="AB15" s="446" t="s">
        <v>91</v>
      </c>
      <c r="AC15" s="446"/>
      <c r="AD15" s="446" t="s">
        <v>92</v>
      </c>
      <c r="AE15" s="446"/>
      <c r="AF15" s="446" t="s">
        <v>101</v>
      </c>
    </row>
    <row r="16" spans="1:32" s="426" customFormat="1" ht="16.5" customHeight="1">
      <c r="A16" s="444"/>
      <c r="B16" s="449" t="s">
        <v>5</v>
      </c>
      <c r="C16" s="446"/>
      <c r="D16" s="450" t="s">
        <v>93</v>
      </c>
      <c r="E16" s="446"/>
      <c r="F16" s="450" t="s">
        <v>94</v>
      </c>
      <c r="G16" s="446"/>
      <c r="H16" s="450" t="s">
        <v>94</v>
      </c>
      <c r="I16" s="446"/>
      <c r="J16" s="450" t="s">
        <v>95</v>
      </c>
      <c r="K16" s="446"/>
      <c r="L16" s="450" t="s">
        <v>201</v>
      </c>
      <c r="M16" s="445"/>
      <c r="N16" s="451" t="s">
        <v>42</v>
      </c>
      <c r="O16" s="443"/>
      <c r="P16" s="451" t="s">
        <v>200</v>
      </c>
      <c r="Q16" s="333"/>
      <c r="R16" s="450" t="s">
        <v>96</v>
      </c>
      <c r="S16" s="333"/>
      <c r="T16" s="450" t="s">
        <v>256</v>
      </c>
      <c r="U16" s="446"/>
      <c r="V16" s="450" t="s">
        <v>154</v>
      </c>
      <c r="W16" s="333"/>
      <c r="X16" s="450" t="s">
        <v>97</v>
      </c>
      <c r="Y16" s="446"/>
      <c r="Z16" s="450" t="s">
        <v>98</v>
      </c>
      <c r="AA16" s="446"/>
      <c r="AB16" s="450" t="s">
        <v>99</v>
      </c>
      <c r="AC16" s="446"/>
      <c r="AD16" s="450" t="s">
        <v>100</v>
      </c>
      <c r="AE16" s="333"/>
      <c r="AF16" s="450" t="s">
        <v>98</v>
      </c>
    </row>
    <row r="17" spans="1:32" s="426" customFormat="1" ht="16.5" customHeight="1">
      <c r="A17" s="444"/>
      <c r="B17" s="444"/>
      <c r="C17" s="446"/>
      <c r="D17" s="446"/>
      <c r="E17" s="446"/>
      <c r="F17" s="446"/>
      <c r="G17" s="446"/>
      <c r="H17" s="446"/>
      <c r="I17" s="446"/>
      <c r="J17" s="446"/>
      <c r="K17" s="446"/>
      <c r="L17" s="446"/>
      <c r="M17" s="445"/>
      <c r="N17" s="446"/>
      <c r="O17" s="446"/>
      <c r="P17" s="446"/>
      <c r="Q17" s="333"/>
      <c r="R17" s="446"/>
      <c r="S17" s="333"/>
      <c r="T17" s="446"/>
      <c r="U17" s="446"/>
      <c r="V17" s="446"/>
      <c r="W17" s="333"/>
      <c r="X17" s="446"/>
      <c r="Y17" s="446"/>
      <c r="Z17" s="446"/>
      <c r="AA17" s="446"/>
      <c r="AB17" s="446"/>
      <c r="AC17" s="446"/>
      <c r="AD17" s="446"/>
      <c r="AE17" s="333"/>
      <c r="AF17" s="446"/>
    </row>
    <row r="18" spans="1:32" s="426" customFormat="1" ht="16.5" customHeight="1">
      <c r="A18" s="427" t="s">
        <v>217</v>
      </c>
      <c r="B18" s="427"/>
      <c r="C18" s="330"/>
      <c r="D18" s="331">
        <v>849080000</v>
      </c>
      <c r="E18" s="330"/>
      <c r="F18" s="331">
        <v>6861242864</v>
      </c>
      <c r="G18" s="331"/>
      <c r="H18" s="331">
        <v>0</v>
      </c>
      <c r="I18" s="331"/>
      <c r="J18" s="331">
        <v>112524039</v>
      </c>
      <c r="K18" s="331"/>
      <c r="L18" s="331">
        <v>105026490</v>
      </c>
      <c r="M18" s="331"/>
      <c r="N18" s="331">
        <v>861664016</v>
      </c>
      <c r="O18" s="331"/>
      <c r="P18" s="331">
        <v>-105026490</v>
      </c>
      <c r="Q18" s="331"/>
      <c r="R18" s="331">
        <v>-1099805884</v>
      </c>
      <c r="S18" s="331"/>
      <c r="T18" s="331">
        <v>379830062</v>
      </c>
      <c r="U18" s="331"/>
      <c r="V18" s="331">
        <v>-9491732</v>
      </c>
      <c r="W18" s="331"/>
      <c r="X18" s="332">
        <v>-59952577</v>
      </c>
      <c r="Y18" s="333"/>
      <c r="Z18" s="334">
        <v>310385753</v>
      </c>
      <c r="AA18" s="331"/>
      <c r="AB18" s="189">
        <v>7895090788</v>
      </c>
      <c r="AC18" s="146"/>
      <c r="AD18" s="188">
        <v>436060406</v>
      </c>
      <c r="AE18" s="146"/>
      <c r="AF18" s="146">
        <v>8331151194</v>
      </c>
    </row>
    <row r="19" spans="1:32" s="426" customFormat="1" ht="16.5" customHeight="1">
      <c r="A19" s="427" t="s">
        <v>147</v>
      </c>
      <c r="B19" s="427"/>
      <c r="C19" s="330"/>
      <c r="D19" s="331"/>
      <c r="E19" s="330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2"/>
      <c r="Y19" s="333"/>
      <c r="Z19" s="334"/>
      <c r="AA19" s="331"/>
      <c r="AB19" s="189"/>
      <c r="AC19" s="146"/>
      <c r="AD19" s="188"/>
      <c r="AE19" s="146"/>
      <c r="AF19" s="146"/>
    </row>
    <row r="20" spans="1:32" s="426" customFormat="1" ht="16.5" customHeight="1">
      <c r="A20" s="425" t="s">
        <v>291</v>
      </c>
      <c r="B20" s="425"/>
      <c r="C20" s="330"/>
      <c r="D20" s="331">
        <v>0</v>
      </c>
      <c r="E20" s="330"/>
      <c r="F20" s="331">
        <v>0</v>
      </c>
      <c r="G20" s="331"/>
      <c r="H20" s="331">
        <v>0</v>
      </c>
      <c r="I20" s="331"/>
      <c r="J20" s="331">
        <v>0</v>
      </c>
      <c r="K20" s="331"/>
      <c r="L20" s="331">
        <v>0</v>
      </c>
      <c r="M20" s="331"/>
      <c r="N20" s="331">
        <v>-253139580</v>
      </c>
      <c r="O20" s="331"/>
      <c r="P20" s="331">
        <v>0</v>
      </c>
      <c r="Q20" s="331"/>
      <c r="R20" s="331">
        <v>0</v>
      </c>
      <c r="S20" s="331"/>
      <c r="T20" s="331">
        <v>0</v>
      </c>
      <c r="U20" s="331"/>
      <c r="V20" s="331">
        <v>0</v>
      </c>
      <c r="W20" s="331"/>
      <c r="X20" s="331">
        <v>0</v>
      </c>
      <c r="Y20" s="333"/>
      <c r="Z20" s="334">
        <v>0</v>
      </c>
      <c r="AA20" s="331"/>
      <c r="AB20" s="334">
        <v>-253139580</v>
      </c>
      <c r="AC20" s="146"/>
      <c r="AD20" s="331">
        <v>0</v>
      </c>
      <c r="AE20" s="146"/>
      <c r="AF20" s="334">
        <v>-253139580</v>
      </c>
    </row>
    <row r="21" spans="1:32" s="426" customFormat="1" ht="16.5" customHeight="1">
      <c r="A21" s="425" t="s">
        <v>228</v>
      </c>
      <c r="B21" s="425"/>
      <c r="C21" s="330"/>
      <c r="D21" s="331">
        <v>0</v>
      </c>
      <c r="E21" s="330"/>
      <c r="F21" s="331">
        <v>0</v>
      </c>
      <c r="G21" s="331"/>
      <c r="H21" s="331">
        <v>0</v>
      </c>
      <c r="I21" s="331"/>
      <c r="J21" s="331">
        <v>0</v>
      </c>
      <c r="K21" s="331"/>
      <c r="L21" s="331">
        <v>0</v>
      </c>
      <c r="M21" s="331"/>
      <c r="N21" s="331">
        <v>-461383</v>
      </c>
      <c r="O21" s="331"/>
      <c r="P21" s="331">
        <v>0</v>
      </c>
      <c r="Q21" s="331"/>
      <c r="R21" s="331">
        <v>0</v>
      </c>
      <c r="S21" s="331"/>
      <c r="T21" s="331">
        <v>0</v>
      </c>
      <c r="U21" s="331"/>
      <c r="V21" s="331">
        <v>0</v>
      </c>
      <c r="W21" s="331"/>
      <c r="X21" s="331">
        <v>461383</v>
      </c>
      <c r="Y21" s="333"/>
      <c r="Z21" s="334">
        <v>461383</v>
      </c>
      <c r="AA21" s="331"/>
      <c r="AB21" s="334">
        <v>0</v>
      </c>
      <c r="AC21" s="146"/>
      <c r="AD21" s="331">
        <v>0</v>
      </c>
      <c r="AE21" s="146"/>
      <c r="AF21" s="334">
        <v>0</v>
      </c>
    </row>
    <row r="22" spans="1:32" s="426" customFormat="1" ht="16.5" customHeight="1">
      <c r="A22" s="425" t="s">
        <v>259</v>
      </c>
      <c r="B22" s="425"/>
      <c r="C22" s="330"/>
      <c r="D22" s="331"/>
      <c r="E22" s="330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333"/>
      <c r="Z22" s="334"/>
      <c r="AA22" s="331"/>
      <c r="AB22" s="334"/>
      <c r="AC22" s="146"/>
      <c r="AD22" s="331"/>
      <c r="AE22" s="146"/>
      <c r="AF22" s="334"/>
    </row>
    <row r="23" spans="1:32" s="426" customFormat="1" ht="16.5" customHeight="1">
      <c r="A23" s="425" t="s">
        <v>290</v>
      </c>
      <c r="B23" s="425"/>
      <c r="C23" s="330"/>
      <c r="D23" s="331">
        <v>0</v>
      </c>
      <c r="E23" s="330"/>
      <c r="F23" s="331">
        <v>0</v>
      </c>
      <c r="G23" s="331"/>
      <c r="H23" s="331">
        <v>0</v>
      </c>
      <c r="I23" s="331"/>
      <c r="J23" s="331">
        <v>0</v>
      </c>
      <c r="K23" s="331"/>
      <c r="L23" s="331">
        <v>0</v>
      </c>
      <c r="M23" s="331"/>
      <c r="N23" s="331">
        <v>0</v>
      </c>
      <c r="O23" s="331"/>
      <c r="P23" s="331">
        <v>0</v>
      </c>
      <c r="Q23" s="331"/>
      <c r="R23" s="331">
        <v>0</v>
      </c>
      <c r="S23" s="331"/>
      <c r="T23" s="331">
        <v>0</v>
      </c>
      <c r="U23" s="331"/>
      <c r="V23" s="331">
        <v>0</v>
      </c>
      <c r="W23" s="331"/>
      <c r="X23" s="331">
        <v>0</v>
      </c>
      <c r="Y23" s="333"/>
      <c r="Z23" s="334">
        <v>0</v>
      </c>
      <c r="AA23" s="331"/>
      <c r="AB23" s="334">
        <v>0</v>
      </c>
      <c r="AC23" s="146"/>
      <c r="AD23" s="331">
        <v>-11116958</v>
      </c>
      <c r="AE23" s="146"/>
      <c r="AF23" s="334">
        <v>-11116958</v>
      </c>
    </row>
    <row r="24" spans="1:32" s="426" customFormat="1" ht="16.5" customHeight="1">
      <c r="A24" s="425" t="s">
        <v>190</v>
      </c>
      <c r="B24" s="425"/>
      <c r="C24" s="330"/>
      <c r="D24" s="336">
        <v>0</v>
      </c>
      <c r="E24" s="330"/>
      <c r="F24" s="336">
        <v>0</v>
      </c>
      <c r="G24" s="331"/>
      <c r="H24" s="336">
        <v>0</v>
      </c>
      <c r="I24" s="331"/>
      <c r="J24" s="336">
        <v>0</v>
      </c>
      <c r="K24" s="331"/>
      <c r="L24" s="336">
        <v>0</v>
      </c>
      <c r="M24" s="331"/>
      <c r="N24" s="337">
        <v>702292063</v>
      </c>
      <c r="O24" s="150"/>
      <c r="P24" s="336">
        <v>0</v>
      </c>
      <c r="Q24" s="331"/>
      <c r="R24" s="336">
        <v>0</v>
      </c>
      <c r="S24" s="331"/>
      <c r="T24" s="337">
        <v>84747057</v>
      </c>
      <c r="U24" s="150"/>
      <c r="V24" s="338">
        <v>37082089</v>
      </c>
      <c r="W24" s="150"/>
      <c r="X24" s="338">
        <v>-16949411</v>
      </c>
      <c r="Y24" s="333"/>
      <c r="Z24" s="338">
        <v>104879735</v>
      </c>
      <c r="AA24" s="339"/>
      <c r="AB24" s="338">
        <v>807171798</v>
      </c>
      <c r="AC24" s="146"/>
      <c r="AD24" s="190">
        <v>-19490526</v>
      </c>
      <c r="AE24" s="151"/>
      <c r="AF24" s="338">
        <f>+AB24+AD24</f>
        <v>787681272</v>
      </c>
    </row>
    <row r="25" spans="1:32" s="426" customFormat="1" ht="16.5" customHeight="1"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9"/>
      <c r="U25" s="339"/>
      <c r="V25" s="331"/>
      <c r="W25" s="331"/>
      <c r="X25" s="339"/>
      <c r="Y25" s="333"/>
      <c r="Z25" s="339"/>
      <c r="AA25" s="331"/>
      <c r="AB25" s="191"/>
      <c r="AC25" s="146"/>
      <c r="AD25" s="146"/>
      <c r="AE25" s="146"/>
      <c r="AF25" s="146"/>
    </row>
    <row r="26" spans="1:32" s="426" customFormat="1" ht="16.5" customHeight="1" thickBot="1">
      <c r="A26" s="427" t="s">
        <v>322</v>
      </c>
      <c r="B26" s="427"/>
      <c r="C26" s="339"/>
      <c r="D26" s="192">
        <f>SUM(D18:D25)</f>
        <v>849080000</v>
      </c>
      <c r="E26" s="339"/>
      <c r="F26" s="192">
        <f>SUM(F18:F25)</f>
        <v>6861242864</v>
      </c>
      <c r="G26" s="150"/>
      <c r="H26" s="192">
        <f>SUM(H18:H25)</f>
        <v>0</v>
      </c>
      <c r="I26" s="150"/>
      <c r="J26" s="192">
        <f>SUM(J18:J25)</f>
        <v>112524039</v>
      </c>
      <c r="K26" s="150"/>
      <c r="L26" s="192">
        <f>SUM(L18:L25)</f>
        <v>105026490</v>
      </c>
      <c r="M26" s="331"/>
      <c r="N26" s="192">
        <f>SUM(N18:N25)</f>
        <v>1310355116</v>
      </c>
      <c r="O26" s="150"/>
      <c r="P26" s="192">
        <f>SUM(P18:P25)</f>
        <v>-105026490</v>
      </c>
      <c r="Q26" s="150"/>
      <c r="R26" s="192">
        <f>SUM(R18:S25)</f>
        <v>-1099805884</v>
      </c>
      <c r="S26" s="150"/>
      <c r="T26" s="192">
        <f>SUM(T18:T25)</f>
        <v>464577119</v>
      </c>
      <c r="U26" s="150"/>
      <c r="V26" s="192">
        <f>SUM(V18:V25)</f>
        <v>27590357</v>
      </c>
      <c r="W26" s="150"/>
      <c r="X26" s="192">
        <f>SUM(X18:Y25)</f>
        <v>-76440605</v>
      </c>
      <c r="Y26" s="333"/>
      <c r="Z26" s="192">
        <f>SUM(Z18:Z25)</f>
        <v>415726871</v>
      </c>
      <c r="AA26" s="331"/>
      <c r="AB26" s="193">
        <f>SUM(AB18:AB25)</f>
        <v>8449123006</v>
      </c>
      <c r="AC26" s="146"/>
      <c r="AD26" s="193">
        <f>SUM(AD18:AD25)</f>
        <v>405452922</v>
      </c>
      <c r="AE26" s="146"/>
      <c r="AF26" s="193">
        <f>SUM(AF18:AF24)</f>
        <v>8854575928</v>
      </c>
    </row>
    <row r="27" spans="1:32" s="426" customFormat="1" ht="16.5" customHeight="1" thickTop="1">
      <c r="A27" s="427"/>
      <c r="B27" s="427"/>
      <c r="C27" s="339"/>
      <c r="D27" s="150"/>
      <c r="E27" s="339"/>
      <c r="F27" s="150"/>
      <c r="G27" s="150"/>
      <c r="H27" s="150"/>
      <c r="I27" s="150"/>
      <c r="J27" s="150"/>
      <c r="K27" s="150"/>
      <c r="L27" s="150"/>
      <c r="M27" s="331"/>
      <c r="N27" s="150"/>
      <c r="O27" s="150"/>
      <c r="P27" s="150"/>
      <c r="Q27" s="150"/>
      <c r="R27" s="150"/>
      <c r="S27" s="150"/>
      <c r="T27" s="150"/>
      <c r="U27" s="150"/>
      <c r="V27" s="428"/>
      <c r="W27" s="150"/>
      <c r="X27" s="150"/>
      <c r="Y27" s="333"/>
      <c r="Z27" s="150"/>
      <c r="AA27" s="331"/>
      <c r="AB27" s="150"/>
      <c r="AC27" s="331"/>
      <c r="AD27" s="150"/>
      <c r="AE27" s="331"/>
      <c r="AF27" s="150"/>
    </row>
    <row r="28" spans="1:32" s="426" customFormat="1" ht="16.5" customHeight="1">
      <c r="A28" s="427"/>
      <c r="B28" s="427"/>
      <c r="C28" s="339"/>
      <c r="D28" s="150"/>
      <c r="E28" s="339"/>
      <c r="F28" s="150"/>
      <c r="G28" s="150"/>
      <c r="H28" s="150"/>
      <c r="I28" s="150"/>
      <c r="J28" s="150"/>
      <c r="K28" s="150"/>
      <c r="L28" s="150"/>
      <c r="M28" s="331"/>
      <c r="N28" s="150"/>
      <c r="O28" s="150"/>
      <c r="P28" s="150"/>
      <c r="Q28" s="150"/>
      <c r="R28" s="150"/>
      <c r="S28" s="150"/>
      <c r="T28" s="150"/>
      <c r="U28" s="150"/>
      <c r="V28" s="428"/>
      <c r="W28" s="150"/>
      <c r="X28" s="150"/>
      <c r="Y28" s="333"/>
      <c r="Z28" s="150"/>
      <c r="AA28" s="331"/>
      <c r="AB28" s="150"/>
      <c r="AC28" s="331"/>
      <c r="AD28" s="150"/>
      <c r="AE28" s="331"/>
      <c r="AF28" s="150"/>
    </row>
    <row r="29" spans="1:32" s="426" customFormat="1" ht="16.5" customHeight="1">
      <c r="A29" s="427" t="s">
        <v>241</v>
      </c>
      <c r="B29" s="427"/>
      <c r="C29" s="330"/>
      <c r="D29" s="429">
        <v>849080000</v>
      </c>
      <c r="E29" s="430"/>
      <c r="F29" s="429">
        <v>6861242864</v>
      </c>
      <c r="G29" s="430"/>
      <c r="H29" s="429">
        <v>6345557</v>
      </c>
      <c r="I29" s="430"/>
      <c r="J29" s="431">
        <v>112524039</v>
      </c>
      <c r="K29" s="430"/>
      <c r="L29" s="429">
        <v>97072047</v>
      </c>
      <c r="M29" s="430"/>
      <c r="N29" s="431">
        <v>1973186963</v>
      </c>
      <c r="O29" s="430"/>
      <c r="P29" s="431">
        <v>-97072047</v>
      </c>
      <c r="Q29" s="430"/>
      <c r="R29" s="429">
        <v>-1099805884</v>
      </c>
      <c r="S29" s="430"/>
      <c r="T29" s="429">
        <v>521559231.75</v>
      </c>
      <c r="U29" s="430"/>
      <c r="V29" s="429">
        <v>14755874</v>
      </c>
      <c r="W29" s="430"/>
      <c r="X29" s="429">
        <v>-91562604.75</v>
      </c>
      <c r="Y29" s="333"/>
      <c r="Z29" s="145">
        <f>SUM(X29:Y29,V29,T29)</f>
        <v>444752501</v>
      </c>
      <c r="AA29" s="331"/>
      <c r="AB29" s="145">
        <f>SUM(D29,F29,J29,L29,N29,P29,R29,T29,V29,X29,H29)</f>
        <v>9147326040</v>
      </c>
      <c r="AC29" s="146"/>
      <c r="AD29" s="147">
        <v>470658888</v>
      </c>
      <c r="AE29" s="146"/>
      <c r="AF29" s="148">
        <f>SUM(AB29,AD29)</f>
        <v>9617984928</v>
      </c>
    </row>
    <row r="30" spans="1:32" s="426" customFormat="1" ht="16.5" customHeight="1">
      <c r="A30" s="427" t="s">
        <v>147</v>
      </c>
      <c r="B30" s="427"/>
      <c r="C30" s="330"/>
      <c r="D30" s="346"/>
      <c r="E30" s="330"/>
      <c r="F30" s="346"/>
      <c r="G30" s="331"/>
      <c r="H30" s="346"/>
      <c r="I30" s="331"/>
      <c r="J30" s="346"/>
      <c r="K30" s="331"/>
      <c r="L30" s="346"/>
      <c r="M30" s="331"/>
      <c r="N30" s="346"/>
      <c r="O30" s="331"/>
      <c r="P30" s="346"/>
      <c r="Q30" s="331"/>
      <c r="R30" s="346"/>
      <c r="S30" s="331"/>
      <c r="T30" s="346"/>
      <c r="U30" s="331"/>
      <c r="V30" s="346"/>
      <c r="W30" s="331"/>
      <c r="X30" s="347"/>
      <c r="Y30" s="333"/>
      <c r="Z30" s="145"/>
      <c r="AA30" s="331"/>
      <c r="AB30" s="145"/>
      <c r="AC30" s="146"/>
      <c r="AD30" s="147"/>
      <c r="AE30" s="146"/>
      <c r="AF30" s="148"/>
    </row>
    <row r="31" spans="1:32" s="426" customFormat="1" ht="16.5" customHeight="1">
      <c r="A31" s="425" t="s">
        <v>247</v>
      </c>
      <c r="B31" s="432">
        <v>24</v>
      </c>
      <c r="C31" s="330"/>
      <c r="D31" s="346">
        <v>0</v>
      </c>
      <c r="E31" s="330"/>
      <c r="F31" s="346">
        <v>0</v>
      </c>
      <c r="G31" s="331"/>
      <c r="H31" s="346">
        <v>0</v>
      </c>
      <c r="I31" s="331"/>
      <c r="J31" s="346">
        <v>0</v>
      </c>
      <c r="K31" s="331"/>
      <c r="L31" s="346">
        <v>0</v>
      </c>
      <c r="M31" s="331"/>
      <c r="N31" s="346">
        <v>-762720660</v>
      </c>
      <c r="O31" s="331"/>
      <c r="P31" s="346">
        <v>0</v>
      </c>
      <c r="Q31" s="331"/>
      <c r="R31" s="346">
        <v>0</v>
      </c>
      <c r="S31" s="331"/>
      <c r="T31" s="346">
        <v>0</v>
      </c>
      <c r="U31" s="331"/>
      <c r="V31" s="346">
        <v>0</v>
      </c>
      <c r="W31" s="331"/>
      <c r="X31" s="346">
        <v>0</v>
      </c>
      <c r="Y31" s="333"/>
      <c r="Z31" s="145">
        <f t="shared" ref="Z31:Z34" si="0">SUM(X31:Y31,V31,T31)</f>
        <v>0</v>
      </c>
      <c r="AA31" s="331"/>
      <c r="AB31" s="145">
        <f t="shared" ref="AB31:AB37" si="1">SUM(D31,F31,J31,L31,N31,P31,R31,T31,V31,X31,H31)</f>
        <v>-762720660</v>
      </c>
      <c r="AC31" s="146"/>
      <c r="AD31" s="346">
        <v>0</v>
      </c>
      <c r="AE31" s="146"/>
      <c r="AF31" s="148">
        <f t="shared" ref="AF31:AF37" si="2">SUM(AB31,AD31)</f>
        <v>-762720660</v>
      </c>
    </row>
    <row r="32" spans="1:32" s="426" customFormat="1" ht="16.5" customHeight="1">
      <c r="A32" s="425" t="s">
        <v>258</v>
      </c>
      <c r="B32" s="432">
        <v>21</v>
      </c>
      <c r="C32" s="330"/>
      <c r="D32" s="346">
        <v>-1612600</v>
      </c>
      <c r="E32" s="330"/>
      <c r="F32" s="346">
        <v>0</v>
      </c>
      <c r="G32" s="331"/>
      <c r="H32" s="346">
        <v>0</v>
      </c>
      <c r="I32" s="331"/>
      <c r="J32" s="346">
        <v>0</v>
      </c>
      <c r="K32" s="331"/>
      <c r="L32" s="346">
        <v>0</v>
      </c>
      <c r="M32" s="331"/>
      <c r="N32" s="346">
        <v>0</v>
      </c>
      <c r="O32" s="331"/>
      <c r="P32" s="346">
        <v>0</v>
      </c>
      <c r="Q32" s="331"/>
      <c r="R32" s="346">
        <v>0</v>
      </c>
      <c r="S32" s="331"/>
      <c r="T32" s="346">
        <v>0</v>
      </c>
      <c r="U32" s="331"/>
      <c r="V32" s="346">
        <v>0</v>
      </c>
      <c r="W32" s="331"/>
      <c r="X32" s="346">
        <v>0</v>
      </c>
      <c r="Y32" s="333"/>
      <c r="Z32" s="145">
        <f t="shared" si="0"/>
        <v>0</v>
      </c>
      <c r="AA32" s="331"/>
      <c r="AB32" s="145">
        <f t="shared" si="1"/>
        <v>-1612600</v>
      </c>
      <c r="AC32" s="146"/>
      <c r="AD32" s="346">
        <v>0</v>
      </c>
      <c r="AE32" s="146"/>
      <c r="AF32" s="148">
        <f t="shared" si="2"/>
        <v>-1612600</v>
      </c>
    </row>
    <row r="33" spans="1:32" s="426" customFormat="1" ht="16.5" customHeight="1">
      <c r="A33" s="425" t="s">
        <v>248</v>
      </c>
      <c r="B33" s="432">
        <v>21</v>
      </c>
      <c r="C33" s="330"/>
      <c r="D33" s="346">
        <v>0</v>
      </c>
      <c r="E33" s="330"/>
      <c r="F33" s="346">
        <v>0</v>
      </c>
      <c r="G33" s="331"/>
      <c r="H33" s="346">
        <v>28213366</v>
      </c>
      <c r="I33" s="331"/>
      <c r="J33" s="346">
        <v>0</v>
      </c>
      <c r="K33" s="331"/>
      <c r="L33" s="346">
        <v>0</v>
      </c>
      <c r="M33" s="331"/>
      <c r="N33" s="346">
        <v>0</v>
      </c>
      <c r="O33" s="331"/>
      <c r="P33" s="346">
        <v>97072047</v>
      </c>
      <c r="Q33" s="331"/>
      <c r="R33" s="346">
        <v>0</v>
      </c>
      <c r="S33" s="331"/>
      <c r="T33" s="346">
        <v>0</v>
      </c>
      <c r="U33" s="331"/>
      <c r="V33" s="346">
        <v>0</v>
      </c>
      <c r="W33" s="331"/>
      <c r="X33" s="346">
        <v>0</v>
      </c>
      <c r="Y33" s="333"/>
      <c r="Z33" s="145">
        <f t="shared" si="0"/>
        <v>0</v>
      </c>
      <c r="AA33" s="331"/>
      <c r="AB33" s="145">
        <f t="shared" si="1"/>
        <v>125285413</v>
      </c>
      <c r="AC33" s="146"/>
      <c r="AD33" s="346">
        <v>0</v>
      </c>
      <c r="AE33" s="146"/>
      <c r="AF33" s="148">
        <f t="shared" si="2"/>
        <v>125285413</v>
      </c>
    </row>
    <row r="34" spans="1:32" s="426" customFormat="1" ht="16.5" customHeight="1">
      <c r="A34" s="425" t="s">
        <v>249</v>
      </c>
      <c r="B34" s="432">
        <v>21</v>
      </c>
      <c r="C34" s="330"/>
      <c r="D34" s="346">
        <v>0</v>
      </c>
      <c r="E34" s="330"/>
      <c r="F34" s="346">
        <v>0</v>
      </c>
      <c r="G34" s="331"/>
      <c r="H34" s="346">
        <v>0</v>
      </c>
      <c r="I34" s="331"/>
      <c r="J34" s="346">
        <v>0</v>
      </c>
      <c r="K34" s="331"/>
      <c r="L34" s="346">
        <v>-97072047</v>
      </c>
      <c r="M34" s="331"/>
      <c r="N34" s="346">
        <v>97072047</v>
      </c>
      <c r="O34" s="331"/>
      <c r="P34" s="346">
        <v>0</v>
      </c>
      <c r="Q34" s="331"/>
      <c r="R34" s="346">
        <v>0</v>
      </c>
      <c r="S34" s="331"/>
      <c r="T34" s="346">
        <v>0</v>
      </c>
      <c r="U34" s="331"/>
      <c r="V34" s="346">
        <v>0</v>
      </c>
      <c r="W34" s="331"/>
      <c r="X34" s="346">
        <v>0</v>
      </c>
      <c r="Y34" s="333"/>
      <c r="Z34" s="145">
        <f t="shared" si="0"/>
        <v>0</v>
      </c>
      <c r="AA34" s="331"/>
      <c r="AB34" s="145">
        <f t="shared" si="1"/>
        <v>0</v>
      </c>
      <c r="AC34" s="146"/>
      <c r="AD34" s="346">
        <v>0</v>
      </c>
      <c r="AE34" s="146"/>
      <c r="AF34" s="148">
        <f t="shared" si="2"/>
        <v>0</v>
      </c>
    </row>
    <row r="35" spans="1:32" s="426" customFormat="1" ht="16.5" customHeight="1">
      <c r="A35" s="425" t="s">
        <v>292</v>
      </c>
      <c r="B35" s="432"/>
      <c r="C35" s="330"/>
      <c r="D35" s="346"/>
      <c r="E35" s="330"/>
      <c r="F35" s="346"/>
      <c r="G35" s="331"/>
      <c r="H35" s="346"/>
      <c r="I35" s="331"/>
      <c r="J35" s="346"/>
      <c r="K35" s="331"/>
      <c r="L35" s="346"/>
      <c r="M35" s="331"/>
      <c r="N35" s="346"/>
      <c r="O35" s="331"/>
      <c r="P35" s="346"/>
      <c r="Q35" s="331"/>
      <c r="R35" s="346"/>
      <c r="S35" s="331"/>
      <c r="T35" s="346"/>
      <c r="U35" s="331"/>
      <c r="V35" s="346"/>
      <c r="W35" s="331"/>
      <c r="X35" s="346"/>
      <c r="Y35" s="333"/>
      <c r="Z35" s="145"/>
      <c r="AA35" s="331"/>
      <c r="AB35" s="145"/>
      <c r="AC35" s="146"/>
      <c r="AD35" s="346"/>
      <c r="AE35" s="146"/>
      <c r="AF35" s="148"/>
    </row>
    <row r="36" spans="1:32" s="426" customFormat="1" ht="16.5" customHeight="1">
      <c r="A36" s="425" t="s">
        <v>314</v>
      </c>
      <c r="B36" s="432"/>
      <c r="C36" s="330"/>
      <c r="D36" s="433">
        <v>0</v>
      </c>
      <c r="E36" s="434"/>
      <c r="F36" s="433">
        <v>0</v>
      </c>
      <c r="G36" s="435"/>
      <c r="H36" s="433">
        <v>0</v>
      </c>
      <c r="I36" s="435"/>
      <c r="J36" s="433">
        <v>0</v>
      </c>
      <c r="K36" s="435"/>
      <c r="L36" s="433">
        <v>0</v>
      </c>
      <c r="M36" s="435"/>
      <c r="N36" s="433">
        <v>0</v>
      </c>
      <c r="O36" s="435"/>
      <c r="P36" s="433">
        <v>0</v>
      </c>
      <c r="Q36" s="434"/>
      <c r="R36" s="433">
        <v>0</v>
      </c>
      <c r="S36" s="435"/>
      <c r="T36" s="433">
        <v>0</v>
      </c>
      <c r="U36" s="436"/>
      <c r="V36" s="433">
        <v>0</v>
      </c>
      <c r="W36" s="436"/>
      <c r="X36" s="433">
        <v>0</v>
      </c>
      <c r="Y36" s="333"/>
      <c r="Z36" s="145">
        <f t="shared" ref="Z36:Z37" si="3">SUM(X36:Y36,V36,T36)</f>
        <v>0</v>
      </c>
      <c r="AA36" s="331"/>
      <c r="AB36" s="145">
        <f t="shared" si="1"/>
        <v>0</v>
      </c>
      <c r="AC36" s="146"/>
      <c r="AD36" s="433">
        <v>-16677937</v>
      </c>
      <c r="AE36" s="146"/>
      <c r="AF36" s="148">
        <f t="shared" si="2"/>
        <v>-16677937</v>
      </c>
    </row>
    <row r="37" spans="1:32" s="426" customFormat="1" ht="16.5" customHeight="1">
      <c r="A37" s="452" t="s">
        <v>332</v>
      </c>
      <c r="B37" s="425"/>
      <c r="C37" s="330"/>
      <c r="D37" s="433">
        <v>0</v>
      </c>
      <c r="E37" s="434"/>
      <c r="F37" s="433">
        <v>0</v>
      </c>
      <c r="G37" s="435"/>
      <c r="H37" s="433">
        <v>0</v>
      </c>
      <c r="I37" s="435"/>
      <c r="J37" s="433">
        <v>0</v>
      </c>
      <c r="K37" s="435"/>
      <c r="L37" s="433">
        <v>0</v>
      </c>
      <c r="M37" s="435"/>
      <c r="N37" s="433">
        <v>0</v>
      </c>
      <c r="O37" s="435"/>
      <c r="P37" s="433">
        <v>0</v>
      </c>
      <c r="Q37" s="434"/>
      <c r="R37" s="433">
        <v>0</v>
      </c>
      <c r="S37" s="435"/>
      <c r="T37" s="433">
        <v>0</v>
      </c>
      <c r="U37" s="436"/>
      <c r="V37" s="433">
        <v>0</v>
      </c>
      <c r="W37" s="436"/>
      <c r="X37" s="433">
        <v>0</v>
      </c>
      <c r="Y37" s="333"/>
      <c r="Z37" s="145">
        <f t="shared" si="3"/>
        <v>0</v>
      </c>
      <c r="AA37" s="331"/>
      <c r="AB37" s="145">
        <f t="shared" si="1"/>
        <v>0</v>
      </c>
      <c r="AC37" s="146"/>
      <c r="AD37" s="433">
        <v>-23438755</v>
      </c>
      <c r="AE37" s="146"/>
      <c r="AF37" s="148">
        <f t="shared" si="2"/>
        <v>-23438755</v>
      </c>
    </row>
    <row r="38" spans="1:32" s="426" customFormat="1" ht="16.5" customHeight="1">
      <c r="A38" s="425" t="s">
        <v>261</v>
      </c>
      <c r="B38" s="425"/>
      <c r="C38" s="330"/>
      <c r="D38" s="437">
        <v>0</v>
      </c>
      <c r="E38" s="434"/>
      <c r="F38" s="437">
        <v>0</v>
      </c>
      <c r="G38" s="436"/>
      <c r="H38" s="437">
        <v>0</v>
      </c>
      <c r="I38" s="436"/>
      <c r="J38" s="437">
        <v>0</v>
      </c>
      <c r="K38" s="435"/>
      <c r="L38" s="437">
        <v>0</v>
      </c>
      <c r="M38" s="435"/>
      <c r="N38" s="437">
        <v>1363374703</v>
      </c>
      <c r="O38" s="436"/>
      <c r="P38" s="437">
        <v>0</v>
      </c>
      <c r="Q38" s="434"/>
      <c r="R38" s="437">
        <v>0</v>
      </c>
      <c r="S38" s="438"/>
      <c r="T38" s="437">
        <v>96441703</v>
      </c>
      <c r="U38" s="436"/>
      <c r="V38" s="437">
        <v>5910158</v>
      </c>
      <c r="W38" s="436"/>
      <c r="X38" s="437">
        <v>-20458871</v>
      </c>
      <c r="Y38" s="333"/>
      <c r="Z38" s="149">
        <f>SUM(T38,V38,X38)</f>
        <v>81892990</v>
      </c>
      <c r="AA38" s="339"/>
      <c r="AB38" s="149">
        <f>SUM(D38:X38)</f>
        <v>1445267693</v>
      </c>
      <c r="AC38" s="146"/>
      <c r="AD38" s="439">
        <v>53563678</v>
      </c>
      <c r="AE38" s="151"/>
      <c r="AF38" s="149">
        <f>SUM(AB38:AD38)</f>
        <v>1498831371</v>
      </c>
    </row>
    <row r="39" spans="1:32" s="426" customFormat="1" ht="16.5" customHeight="1">
      <c r="C39" s="331"/>
      <c r="D39" s="346"/>
      <c r="E39" s="331"/>
      <c r="F39" s="346"/>
      <c r="G39" s="331"/>
      <c r="H39" s="346"/>
      <c r="I39" s="331"/>
      <c r="J39" s="346"/>
      <c r="K39" s="331"/>
      <c r="L39" s="346"/>
      <c r="M39" s="331"/>
      <c r="N39" s="346"/>
      <c r="O39" s="331"/>
      <c r="P39" s="346"/>
      <c r="Q39" s="331"/>
      <c r="R39" s="346"/>
      <c r="S39" s="331"/>
      <c r="T39" s="152"/>
      <c r="U39" s="339"/>
      <c r="V39" s="346"/>
      <c r="W39" s="331"/>
      <c r="X39" s="152"/>
      <c r="Y39" s="333"/>
      <c r="Z39" s="152"/>
      <c r="AA39" s="331"/>
      <c r="AB39" s="153"/>
      <c r="AC39" s="146"/>
      <c r="AD39" s="148"/>
      <c r="AE39" s="146"/>
      <c r="AF39" s="148"/>
    </row>
    <row r="40" spans="1:32" s="426" customFormat="1" ht="16.5" customHeight="1" thickBot="1">
      <c r="A40" s="453" t="s">
        <v>323</v>
      </c>
      <c r="B40" s="427"/>
      <c r="C40" s="339"/>
      <c r="D40" s="154">
        <f>SUM(D29:D39)</f>
        <v>847467400</v>
      </c>
      <c r="E40" s="339"/>
      <c r="F40" s="154">
        <f>SUM(F29:F39)</f>
        <v>6861242864</v>
      </c>
      <c r="G40" s="150"/>
      <c r="H40" s="154">
        <f>SUM(H29:H39)</f>
        <v>34558923</v>
      </c>
      <c r="I40" s="150"/>
      <c r="J40" s="154">
        <f>SUM(J29:J39)</f>
        <v>112524039</v>
      </c>
      <c r="K40" s="150"/>
      <c r="L40" s="154">
        <f>SUM(L29:L39)</f>
        <v>0</v>
      </c>
      <c r="M40" s="331"/>
      <c r="N40" s="154">
        <f>SUM(N29:N39)</f>
        <v>2670913053</v>
      </c>
      <c r="O40" s="150"/>
      <c r="P40" s="154">
        <f>SUM(P29:P39)</f>
        <v>0</v>
      </c>
      <c r="Q40" s="150"/>
      <c r="R40" s="154">
        <f>SUM(R29:S39)</f>
        <v>-1099805884</v>
      </c>
      <c r="S40" s="150"/>
      <c r="T40" s="154">
        <f>SUM(T29:T39)</f>
        <v>618000934.75</v>
      </c>
      <c r="U40" s="150"/>
      <c r="V40" s="154">
        <f>SUM(V29:V39)</f>
        <v>20666032</v>
      </c>
      <c r="W40" s="150"/>
      <c r="X40" s="154">
        <f>SUM(X29:Y39)</f>
        <v>-112021475.75</v>
      </c>
      <c r="Y40" s="333"/>
      <c r="Z40" s="154">
        <f>SUM(Z29:Z39)</f>
        <v>526645491</v>
      </c>
      <c r="AA40" s="331"/>
      <c r="AB40" s="155">
        <f>SUM(AB29:AB39)</f>
        <v>9953545886</v>
      </c>
      <c r="AC40" s="146"/>
      <c r="AD40" s="155">
        <f>SUM(AD29:AD39)</f>
        <v>484105874</v>
      </c>
      <c r="AE40" s="146"/>
      <c r="AF40" s="155">
        <f>SUM(AF29:AF38)</f>
        <v>10437651760</v>
      </c>
    </row>
    <row r="41" spans="1:32" s="426" customFormat="1" ht="16.5" customHeight="1" thickTop="1">
      <c r="A41" s="427"/>
      <c r="B41" s="427"/>
      <c r="C41" s="339"/>
      <c r="D41" s="150"/>
      <c r="E41" s="339"/>
      <c r="F41" s="150"/>
      <c r="G41" s="150"/>
      <c r="H41" s="150"/>
      <c r="I41" s="150"/>
      <c r="J41" s="150"/>
      <c r="K41" s="150"/>
      <c r="L41" s="150"/>
      <c r="M41" s="331"/>
      <c r="N41" s="150"/>
      <c r="O41" s="150"/>
      <c r="P41" s="150"/>
      <c r="Q41" s="150"/>
      <c r="R41" s="150"/>
      <c r="S41" s="150"/>
      <c r="T41" s="150"/>
      <c r="U41" s="150"/>
      <c r="V41" s="428"/>
      <c r="W41" s="150"/>
      <c r="X41" s="150"/>
      <c r="Y41" s="333"/>
      <c r="Z41" s="150"/>
      <c r="AA41" s="331"/>
      <c r="AB41" s="150"/>
      <c r="AC41" s="331"/>
      <c r="AD41" s="150"/>
      <c r="AE41" s="331"/>
      <c r="AF41" s="150"/>
    </row>
    <row r="42" spans="1:32" s="345" customFormat="1" ht="16.5" customHeight="1">
      <c r="A42" s="340"/>
      <c r="B42" s="340"/>
      <c r="C42" s="341"/>
      <c r="D42" s="24"/>
      <c r="E42" s="341"/>
      <c r="F42" s="24"/>
      <c r="G42" s="24"/>
      <c r="H42" s="24"/>
      <c r="I42" s="24"/>
      <c r="J42" s="24"/>
      <c r="K42" s="24"/>
      <c r="L42" s="24"/>
      <c r="M42" s="342"/>
      <c r="N42" s="24"/>
      <c r="O42" s="24"/>
      <c r="P42" s="24"/>
      <c r="Q42" s="24"/>
      <c r="R42" s="24"/>
      <c r="S42" s="24"/>
      <c r="T42" s="24"/>
      <c r="U42" s="24"/>
      <c r="V42" s="343"/>
      <c r="W42" s="24"/>
      <c r="X42" s="24"/>
      <c r="Y42" s="344"/>
      <c r="Z42" s="24"/>
      <c r="AA42" s="342"/>
      <c r="AB42" s="24"/>
      <c r="AC42" s="342"/>
      <c r="AD42" s="24"/>
      <c r="AE42" s="342"/>
      <c r="AF42" s="24"/>
    </row>
    <row r="43" spans="1:32" s="345" customFormat="1" ht="16.5" customHeight="1">
      <c r="A43" s="340"/>
      <c r="B43" s="340"/>
      <c r="C43" s="341"/>
      <c r="D43" s="24"/>
      <c r="E43" s="341"/>
      <c r="F43" s="24"/>
      <c r="G43" s="24"/>
      <c r="H43" s="24"/>
      <c r="I43" s="24"/>
      <c r="J43" s="24"/>
      <c r="K43" s="24"/>
      <c r="L43" s="24"/>
      <c r="M43" s="342"/>
      <c r="N43" s="24"/>
      <c r="O43" s="24"/>
      <c r="P43" s="24"/>
      <c r="Q43" s="24"/>
      <c r="R43" s="24"/>
      <c r="S43" s="24"/>
      <c r="T43" s="24"/>
      <c r="U43" s="24"/>
      <c r="V43" s="343"/>
      <c r="W43" s="24"/>
      <c r="X43" s="24"/>
      <c r="Y43" s="344"/>
      <c r="Z43" s="24"/>
      <c r="AA43" s="342"/>
      <c r="AB43" s="24"/>
      <c r="AC43" s="342"/>
      <c r="AD43" s="24"/>
      <c r="AE43" s="342"/>
      <c r="AF43" s="24"/>
    </row>
    <row r="44" spans="1:32" s="345" customFormat="1" ht="9.75" customHeight="1">
      <c r="A44" s="340"/>
      <c r="B44" s="340"/>
      <c r="C44" s="341"/>
      <c r="D44" s="24"/>
      <c r="E44" s="341"/>
      <c r="F44" s="24"/>
      <c r="G44" s="24"/>
      <c r="H44" s="24"/>
      <c r="I44" s="24"/>
      <c r="J44" s="24"/>
      <c r="K44" s="24"/>
      <c r="L44" s="24"/>
      <c r="M44" s="342"/>
      <c r="N44" s="24"/>
      <c r="O44" s="24"/>
      <c r="P44" s="24"/>
      <c r="Q44" s="24"/>
      <c r="R44" s="24"/>
      <c r="S44" s="24"/>
      <c r="T44" s="24"/>
      <c r="U44" s="24"/>
      <c r="V44" s="343"/>
      <c r="W44" s="24"/>
      <c r="X44" s="24"/>
      <c r="Y44" s="344"/>
      <c r="Z44" s="24"/>
      <c r="AA44" s="342"/>
      <c r="AB44" s="24"/>
      <c r="AC44" s="342"/>
      <c r="AD44" s="24"/>
      <c r="AE44" s="342"/>
      <c r="AF44" s="24"/>
    </row>
    <row r="45" spans="1:32" ht="22.15" customHeight="1">
      <c r="A45" s="349" t="s">
        <v>337</v>
      </c>
      <c r="B45" s="349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</row>
  </sheetData>
  <mergeCells count="5">
    <mergeCell ref="D6:AF6"/>
    <mergeCell ref="D7:AB7"/>
    <mergeCell ref="T8:Z8"/>
    <mergeCell ref="T9:X9"/>
    <mergeCell ref="J14:N14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F701-C07C-49DA-8462-C61482EE0E6F}">
  <dimension ref="A1:X40"/>
  <sheetViews>
    <sheetView topLeftCell="A16" zoomScaleNormal="100" zoomScaleSheetLayoutView="100" workbookViewId="0">
      <selection activeCell="A34" sqref="A34"/>
    </sheetView>
  </sheetViews>
  <sheetFormatPr defaultColWidth="9.140625" defaultRowHeight="12.75"/>
  <cols>
    <col min="1" max="1" width="30.7109375" style="40" customWidth="1"/>
    <col min="2" max="2" width="4.5703125" style="40" customWidth="1"/>
    <col min="3" max="3" width="0.5703125" style="351" customWidth="1"/>
    <col min="4" max="4" width="10.140625" style="351" customWidth="1"/>
    <col min="5" max="5" width="0.5703125" style="351" customWidth="1"/>
    <col min="6" max="6" width="10.7109375" style="351" customWidth="1"/>
    <col min="7" max="7" width="0.5703125" style="351" customWidth="1"/>
    <col min="8" max="8" width="9.28515625" style="351" customWidth="1"/>
    <col min="9" max="9" width="0.5703125" style="351" customWidth="1"/>
    <col min="10" max="10" width="11" style="351" customWidth="1"/>
    <col min="11" max="11" width="0.5703125" style="351" customWidth="1"/>
    <col min="12" max="12" width="17.140625" style="351" customWidth="1"/>
    <col min="13" max="13" width="0.5703125" style="351" customWidth="1"/>
    <col min="14" max="14" width="12.140625" style="351" customWidth="1"/>
    <col min="15" max="15" width="0.5703125" style="351" customWidth="1"/>
    <col min="16" max="16" width="12.5703125" style="351" customWidth="1"/>
    <col min="17" max="17" width="0.5703125" style="351" customWidth="1"/>
    <col min="18" max="18" width="12.7109375" style="351" customWidth="1"/>
    <col min="19" max="19" width="0.5703125" style="351" customWidth="1"/>
    <col min="20" max="20" width="12.140625" style="351" customWidth="1"/>
    <col min="21" max="21" width="0.5703125" style="351" customWidth="1"/>
    <col min="22" max="22" width="11.7109375" style="351" customWidth="1"/>
    <col min="23" max="23" width="0.5703125" style="351" customWidth="1"/>
    <col min="24" max="24" width="11.7109375" style="351" customWidth="1"/>
    <col min="25" max="16384" width="9.140625" style="321"/>
  </cols>
  <sheetData>
    <row r="1" spans="1:24" s="206" customFormat="1" ht="16.5" customHeight="1">
      <c r="A1" s="194" t="s">
        <v>133</v>
      </c>
      <c r="B1" s="194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</row>
    <row r="2" spans="1:24" s="206" customFormat="1" ht="16.5" customHeight="1">
      <c r="A2" s="315" t="s">
        <v>146</v>
      </c>
      <c r="B2" s="315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</row>
    <row r="3" spans="1:24" s="206" customFormat="1" ht="16.5" customHeight="1">
      <c r="A3" s="201" t="str">
        <f>'E9'!A3</f>
        <v>For the nine-month period ended 30 September 2022</v>
      </c>
      <c r="B3" s="201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</row>
    <row r="4" spans="1:24" ht="16.5" customHeight="1">
      <c r="A4" s="318"/>
      <c r="B4" s="318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4" ht="16.5" customHeight="1">
      <c r="A5" s="318"/>
      <c r="B5" s="318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</row>
    <row r="6" spans="1:24" s="322" customFormat="1" ht="16.5" customHeight="1">
      <c r="A6" s="318"/>
      <c r="B6" s="318"/>
      <c r="C6" s="318"/>
      <c r="D6" s="421" t="s">
        <v>260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</row>
    <row r="7" spans="1:24" s="322" customFormat="1" ht="16.5" customHeight="1">
      <c r="A7" s="318"/>
      <c r="B7" s="318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422" t="s">
        <v>143</v>
      </c>
      <c r="S7" s="422"/>
      <c r="T7" s="422"/>
      <c r="U7" s="422"/>
      <c r="V7" s="422"/>
      <c r="W7" s="323"/>
      <c r="X7" s="323"/>
    </row>
    <row r="8" spans="1:24" s="322" customFormat="1" ht="16.5" customHeight="1">
      <c r="A8" s="324"/>
      <c r="B8" s="324"/>
      <c r="C8" s="319"/>
      <c r="D8" s="319"/>
      <c r="E8" s="319"/>
      <c r="F8" s="319"/>
      <c r="Q8" s="323"/>
      <c r="R8" s="422" t="s">
        <v>65</v>
      </c>
      <c r="S8" s="422"/>
      <c r="T8" s="422"/>
      <c r="U8" s="323"/>
      <c r="V8" s="325"/>
      <c r="W8" s="325"/>
      <c r="X8" s="319"/>
    </row>
    <row r="9" spans="1:24" s="322" customFormat="1" ht="16.5" customHeight="1">
      <c r="A9" s="324"/>
      <c r="B9" s="324"/>
      <c r="C9" s="319"/>
      <c r="D9" s="319"/>
      <c r="E9" s="319"/>
      <c r="F9" s="319"/>
      <c r="G9" s="325"/>
      <c r="H9" s="325"/>
      <c r="I9" s="325"/>
      <c r="J9" s="323"/>
      <c r="K9" s="323"/>
      <c r="L9" s="323"/>
      <c r="M9" s="323"/>
      <c r="N9" s="323"/>
      <c r="O9" s="323"/>
      <c r="P9" s="323"/>
      <c r="Q9" s="323"/>
      <c r="R9" s="326"/>
      <c r="S9" s="323"/>
      <c r="T9" s="327" t="s">
        <v>63</v>
      </c>
      <c r="U9" s="323"/>
      <c r="V9" s="325"/>
      <c r="W9" s="325"/>
      <c r="X9" s="319"/>
    </row>
    <row r="10" spans="1:24" s="322" customFormat="1" ht="16.5" customHeight="1">
      <c r="A10" s="324"/>
      <c r="B10" s="324"/>
      <c r="C10" s="319"/>
      <c r="D10" s="319"/>
      <c r="E10" s="319"/>
      <c r="F10" s="319"/>
      <c r="G10" s="325"/>
      <c r="H10" s="325"/>
      <c r="I10" s="325"/>
      <c r="J10" s="323"/>
      <c r="K10" s="323"/>
      <c r="L10" s="323"/>
      <c r="M10" s="323"/>
      <c r="N10" s="323"/>
      <c r="O10" s="323"/>
      <c r="P10" s="323"/>
      <c r="Q10" s="323"/>
      <c r="R10" s="326" t="s">
        <v>253</v>
      </c>
      <c r="S10" s="325"/>
      <c r="T10" s="327" t="s">
        <v>75</v>
      </c>
      <c r="U10" s="323"/>
      <c r="V10" s="325"/>
      <c r="W10" s="325"/>
      <c r="X10" s="319"/>
    </row>
    <row r="11" spans="1:24" s="322" customFormat="1" ht="16.5" customHeight="1">
      <c r="A11" s="324"/>
      <c r="B11" s="324"/>
      <c r="C11" s="325"/>
      <c r="D11" s="325" t="s">
        <v>76</v>
      </c>
      <c r="E11" s="325"/>
      <c r="F11" s="325" t="s">
        <v>102</v>
      </c>
      <c r="G11" s="325"/>
      <c r="H11" s="325" t="s">
        <v>102</v>
      </c>
      <c r="I11" s="325"/>
      <c r="J11" s="323"/>
      <c r="K11" s="323"/>
      <c r="L11" s="323"/>
      <c r="M11" s="323"/>
      <c r="N11" s="323"/>
      <c r="O11" s="323"/>
      <c r="P11" s="323"/>
      <c r="Q11" s="323"/>
      <c r="R11" s="325" t="s">
        <v>254</v>
      </c>
      <c r="S11" s="325"/>
      <c r="T11" s="325" t="s">
        <v>77</v>
      </c>
      <c r="U11" s="323"/>
      <c r="V11" s="327"/>
      <c r="W11" s="325"/>
      <c r="X11" s="319"/>
    </row>
    <row r="12" spans="1:24" s="322" customFormat="1" ht="16.5" customHeight="1">
      <c r="A12" s="324"/>
      <c r="B12" s="324"/>
      <c r="C12" s="325"/>
      <c r="D12" s="325" t="s">
        <v>79</v>
      </c>
      <c r="E12" s="325"/>
      <c r="F12" s="325" t="s">
        <v>80</v>
      </c>
      <c r="G12" s="325"/>
      <c r="H12" s="325" t="s">
        <v>80</v>
      </c>
      <c r="I12" s="325"/>
      <c r="J12" s="421" t="s">
        <v>72</v>
      </c>
      <c r="K12" s="421"/>
      <c r="L12" s="421"/>
      <c r="M12" s="421"/>
      <c r="N12" s="421"/>
      <c r="O12" s="323"/>
      <c r="P12" s="323"/>
      <c r="Q12" s="325"/>
      <c r="R12" s="325" t="s">
        <v>255</v>
      </c>
      <c r="S12" s="325"/>
      <c r="T12" s="325" t="s">
        <v>82</v>
      </c>
      <c r="U12" s="320"/>
      <c r="V12" s="327" t="s">
        <v>78</v>
      </c>
      <c r="W12" s="325"/>
      <c r="X12" s="320"/>
    </row>
    <row r="13" spans="1:24" s="322" customFormat="1" ht="16.5" customHeight="1">
      <c r="A13" s="324"/>
      <c r="B13" s="324"/>
      <c r="C13" s="325"/>
      <c r="D13" s="325" t="s">
        <v>86</v>
      </c>
      <c r="E13" s="325"/>
      <c r="F13" s="325" t="s">
        <v>87</v>
      </c>
      <c r="G13" s="325"/>
      <c r="H13" s="325" t="s">
        <v>243</v>
      </c>
      <c r="I13" s="325"/>
      <c r="J13" s="325" t="s">
        <v>88</v>
      </c>
      <c r="K13" s="325"/>
      <c r="L13" s="325" t="s">
        <v>202</v>
      </c>
      <c r="M13" s="319"/>
      <c r="N13" s="325"/>
      <c r="O13" s="325"/>
      <c r="P13" s="325"/>
      <c r="Q13" s="325"/>
      <c r="R13" s="325" t="s">
        <v>257</v>
      </c>
      <c r="S13" s="325"/>
      <c r="T13" s="325" t="s">
        <v>90</v>
      </c>
      <c r="U13" s="325"/>
      <c r="V13" s="327" t="s">
        <v>83</v>
      </c>
      <c r="W13" s="325"/>
      <c r="X13" s="325" t="s">
        <v>101</v>
      </c>
    </row>
    <row r="14" spans="1:24" s="322" customFormat="1" ht="16.5" customHeight="1">
      <c r="A14" s="324"/>
      <c r="B14" s="328" t="s">
        <v>5</v>
      </c>
      <c r="C14" s="325"/>
      <c r="D14" s="329" t="s">
        <v>93</v>
      </c>
      <c r="E14" s="325"/>
      <c r="F14" s="329" t="s">
        <v>94</v>
      </c>
      <c r="G14" s="325"/>
      <c r="H14" s="329" t="s">
        <v>94</v>
      </c>
      <c r="I14" s="325"/>
      <c r="J14" s="329" t="s">
        <v>95</v>
      </c>
      <c r="K14" s="325"/>
      <c r="L14" s="329" t="s">
        <v>201</v>
      </c>
      <c r="M14" s="319"/>
      <c r="N14" s="416" t="s">
        <v>42</v>
      </c>
      <c r="O14" s="323"/>
      <c r="P14" s="416" t="s">
        <v>200</v>
      </c>
      <c r="Q14" s="320"/>
      <c r="R14" s="329" t="s">
        <v>256</v>
      </c>
      <c r="S14" s="325"/>
      <c r="T14" s="329" t="s">
        <v>97</v>
      </c>
      <c r="U14" s="325"/>
      <c r="V14" s="329" t="s">
        <v>98</v>
      </c>
      <c r="W14" s="320"/>
      <c r="X14" s="329" t="s">
        <v>98</v>
      </c>
    </row>
    <row r="15" spans="1:24" s="322" customFormat="1" ht="16.5" customHeight="1">
      <c r="A15" s="324"/>
      <c r="B15" s="324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19"/>
      <c r="N15" s="325"/>
      <c r="O15" s="325"/>
      <c r="P15" s="325"/>
      <c r="Q15" s="320"/>
      <c r="R15" s="325"/>
      <c r="S15" s="325"/>
      <c r="T15" s="325"/>
      <c r="U15" s="325"/>
      <c r="V15" s="325"/>
      <c r="W15" s="320"/>
      <c r="X15" s="325"/>
    </row>
    <row r="16" spans="1:24" s="322" customFormat="1" ht="16.5" customHeight="1">
      <c r="A16" s="278" t="s">
        <v>217</v>
      </c>
      <c r="B16" s="278"/>
      <c r="C16" s="454"/>
      <c r="D16" s="455">
        <v>849080000</v>
      </c>
      <c r="E16" s="454"/>
      <c r="F16" s="455">
        <v>6861242864</v>
      </c>
      <c r="G16" s="455"/>
      <c r="H16" s="455"/>
      <c r="I16" s="455"/>
      <c r="J16" s="455">
        <v>112524039</v>
      </c>
      <c r="K16" s="455"/>
      <c r="L16" s="455">
        <v>105026490</v>
      </c>
      <c r="M16" s="455"/>
      <c r="N16" s="455">
        <v>1937641286</v>
      </c>
      <c r="O16" s="455"/>
      <c r="P16" s="455">
        <v>-105026490</v>
      </c>
      <c r="Q16" s="455"/>
      <c r="R16" s="455">
        <v>379799750</v>
      </c>
      <c r="S16" s="455"/>
      <c r="T16" s="456">
        <v>-62169000</v>
      </c>
      <c r="U16" s="320"/>
      <c r="V16" s="457">
        <v>317630750</v>
      </c>
      <c r="W16" s="458"/>
      <c r="X16" s="458">
        <v>10078118939</v>
      </c>
    </row>
    <row r="17" spans="1:24" s="322" customFormat="1" ht="16.5" customHeight="1">
      <c r="A17" s="278" t="s">
        <v>147</v>
      </c>
      <c r="B17" s="278"/>
      <c r="C17" s="454"/>
      <c r="D17" s="455"/>
      <c r="E17" s="454"/>
      <c r="F17" s="455"/>
      <c r="G17" s="455"/>
      <c r="H17" s="455"/>
      <c r="I17" s="455"/>
      <c r="J17" s="455"/>
      <c r="K17" s="455"/>
      <c r="L17" s="455"/>
      <c r="M17" s="455"/>
      <c r="N17" s="455"/>
      <c r="O17" s="455"/>
      <c r="P17" s="455"/>
      <c r="Q17" s="455"/>
      <c r="R17" s="455"/>
      <c r="S17" s="455"/>
      <c r="T17" s="456"/>
      <c r="U17" s="320"/>
      <c r="V17" s="457"/>
      <c r="W17" s="458"/>
      <c r="X17" s="458"/>
    </row>
    <row r="18" spans="1:24" s="322" customFormat="1" ht="16.5" customHeight="1">
      <c r="A18" s="335" t="s">
        <v>247</v>
      </c>
      <c r="B18" s="335"/>
      <c r="C18" s="454"/>
      <c r="D18" s="455">
        <v>0</v>
      </c>
      <c r="E18" s="454"/>
      <c r="F18" s="455">
        <v>0</v>
      </c>
      <c r="G18" s="455"/>
      <c r="H18" s="455">
        <v>0</v>
      </c>
      <c r="I18" s="455"/>
      <c r="J18" s="455">
        <v>0</v>
      </c>
      <c r="K18" s="455"/>
      <c r="L18" s="455">
        <v>0</v>
      </c>
      <c r="M18" s="455"/>
      <c r="N18" s="455">
        <v>-253139580</v>
      </c>
      <c r="O18" s="455"/>
      <c r="P18" s="455">
        <v>0</v>
      </c>
      <c r="Q18" s="455"/>
      <c r="R18" s="455">
        <v>0</v>
      </c>
      <c r="S18" s="455"/>
      <c r="T18" s="455">
        <v>0</v>
      </c>
      <c r="U18" s="320"/>
      <c r="V18" s="457">
        <v>0</v>
      </c>
      <c r="W18" s="458"/>
      <c r="X18" s="458">
        <v>-253139580</v>
      </c>
    </row>
    <row r="19" spans="1:24" s="322" customFormat="1" ht="16.5" customHeight="1">
      <c r="A19" s="335" t="s">
        <v>228</v>
      </c>
      <c r="B19" s="335"/>
      <c r="C19" s="454"/>
      <c r="D19" s="455">
        <v>0</v>
      </c>
      <c r="E19" s="454"/>
      <c r="F19" s="455">
        <v>0</v>
      </c>
      <c r="G19" s="455"/>
      <c r="H19" s="455">
        <v>0</v>
      </c>
      <c r="I19" s="455"/>
      <c r="J19" s="455">
        <v>0</v>
      </c>
      <c r="K19" s="455"/>
      <c r="L19" s="455">
        <v>0</v>
      </c>
      <c r="M19" s="455"/>
      <c r="N19" s="455">
        <v>-801011</v>
      </c>
      <c r="O19" s="455"/>
      <c r="P19" s="455">
        <v>0</v>
      </c>
      <c r="Q19" s="455"/>
      <c r="R19" s="455">
        <v>0</v>
      </c>
      <c r="S19" s="455"/>
      <c r="T19" s="455">
        <v>801011</v>
      </c>
      <c r="U19" s="320"/>
      <c r="V19" s="457">
        <v>801011</v>
      </c>
      <c r="W19" s="458"/>
      <c r="X19" s="458">
        <v>0</v>
      </c>
    </row>
    <row r="20" spans="1:24" s="322" customFormat="1" ht="16.5" customHeight="1">
      <c r="A20" s="335" t="s">
        <v>261</v>
      </c>
      <c r="B20" s="335"/>
      <c r="C20" s="454"/>
      <c r="D20" s="459">
        <v>0</v>
      </c>
      <c r="E20" s="454"/>
      <c r="F20" s="459">
        <v>0</v>
      </c>
      <c r="G20" s="455"/>
      <c r="H20" s="459">
        <v>0</v>
      </c>
      <c r="I20" s="455"/>
      <c r="J20" s="459">
        <v>0</v>
      </c>
      <c r="K20" s="455"/>
      <c r="L20" s="459">
        <v>0</v>
      </c>
      <c r="M20" s="455"/>
      <c r="N20" s="460">
        <v>646455724</v>
      </c>
      <c r="O20" s="461"/>
      <c r="P20" s="462">
        <v>0</v>
      </c>
      <c r="Q20" s="461"/>
      <c r="R20" s="460">
        <v>84747057</v>
      </c>
      <c r="S20" s="461"/>
      <c r="T20" s="462">
        <v>-16949411</v>
      </c>
      <c r="U20" s="320"/>
      <c r="V20" s="463">
        <f>+R20+T20</f>
        <v>67797646</v>
      </c>
      <c r="W20" s="464"/>
      <c r="X20" s="463">
        <f>+V20+N20</f>
        <v>714253370</v>
      </c>
    </row>
    <row r="21" spans="1:24" s="322" customFormat="1" ht="16.5" customHeight="1">
      <c r="C21" s="455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65"/>
      <c r="S21" s="465"/>
      <c r="T21" s="465"/>
      <c r="U21" s="320"/>
      <c r="V21" s="465"/>
      <c r="W21" s="458"/>
      <c r="X21" s="458"/>
    </row>
    <row r="22" spans="1:24" s="322" customFormat="1" ht="16.5" customHeight="1" thickBot="1">
      <c r="A22" s="278" t="s">
        <v>322</v>
      </c>
      <c r="B22" s="278"/>
      <c r="C22" s="465"/>
      <c r="D22" s="466">
        <f>SUM(D16:D21)</f>
        <v>849080000</v>
      </c>
      <c r="E22" s="465"/>
      <c r="F22" s="466">
        <f>SUM(F16:F21)</f>
        <v>6861242864</v>
      </c>
      <c r="G22" s="467"/>
      <c r="H22" s="466">
        <f>SUM(H16:H21)</f>
        <v>0</v>
      </c>
      <c r="I22" s="467"/>
      <c r="J22" s="466">
        <f>SUM(J16:J21)</f>
        <v>112524039</v>
      </c>
      <c r="K22" s="467"/>
      <c r="L22" s="466">
        <f>SUM(L16:L21)</f>
        <v>105026490</v>
      </c>
      <c r="M22" s="455"/>
      <c r="N22" s="466">
        <f>SUM(N16:N21)</f>
        <v>2330156419</v>
      </c>
      <c r="O22" s="467"/>
      <c r="P22" s="466">
        <f>SUM(P16:P21)</f>
        <v>-105026490</v>
      </c>
      <c r="Q22" s="467"/>
      <c r="R22" s="466">
        <f>SUM(R16:R21)</f>
        <v>464546807</v>
      </c>
      <c r="S22" s="467"/>
      <c r="T22" s="466">
        <f>SUM(T16:U21)</f>
        <v>-78317400</v>
      </c>
      <c r="U22" s="320"/>
      <c r="V22" s="466">
        <f>SUM(V16:V21)</f>
        <v>386229407</v>
      </c>
      <c r="W22" s="458"/>
      <c r="X22" s="468">
        <f>SUM(X16:X20)</f>
        <v>10539232729</v>
      </c>
    </row>
    <row r="23" spans="1:24" s="322" customFormat="1" ht="16.5" customHeight="1" thickTop="1">
      <c r="A23" s="278"/>
      <c r="B23" s="278"/>
      <c r="C23" s="465"/>
      <c r="D23" s="467"/>
      <c r="E23" s="465"/>
      <c r="F23" s="467"/>
      <c r="G23" s="467"/>
      <c r="H23" s="467"/>
      <c r="I23" s="467"/>
      <c r="J23" s="467"/>
      <c r="K23" s="467"/>
      <c r="L23" s="467"/>
      <c r="M23" s="455"/>
      <c r="N23" s="467"/>
      <c r="O23" s="467"/>
      <c r="P23" s="467"/>
      <c r="Q23" s="467"/>
      <c r="R23" s="467"/>
      <c r="S23" s="467"/>
      <c r="T23" s="467"/>
      <c r="U23" s="320"/>
      <c r="V23" s="467"/>
      <c r="W23" s="455"/>
      <c r="X23" s="467"/>
    </row>
    <row r="24" spans="1:24" s="322" customFormat="1" ht="16.5" customHeight="1">
      <c r="A24" s="278"/>
      <c r="B24" s="278"/>
      <c r="C24" s="465"/>
      <c r="D24" s="467"/>
      <c r="E24" s="467"/>
      <c r="F24" s="467"/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</row>
    <row r="25" spans="1:24" s="322" customFormat="1" ht="16.5" customHeight="1">
      <c r="A25" s="278" t="s">
        <v>241</v>
      </c>
      <c r="B25" s="278"/>
      <c r="C25" s="454"/>
      <c r="D25" s="469">
        <v>849080000</v>
      </c>
      <c r="E25" s="470"/>
      <c r="F25" s="469">
        <v>6861242864</v>
      </c>
      <c r="G25" s="471"/>
      <c r="H25" s="469">
        <v>6345557</v>
      </c>
      <c r="I25" s="471"/>
      <c r="J25" s="469">
        <v>112524039</v>
      </c>
      <c r="K25" s="471"/>
      <c r="L25" s="472">
        <v>97072047</v>
      </c>
      <c r="M25" s="471"/>
      <c r="N25" s="469">
        <v>2623575348</v>
      </c>
      <c r="O25" s="471"/>
      <c r="P25" s="473">
        <v>-97072047</v>
      </c>
      <c r="Q25" s="471"/>
      <c r="R25" s="469">
        <v>521528920</v>
      </c>
      <c r="S25" s="461"/>
      <c r="T25" s="469">
        <v>-89932255</v>
      </c>
      <c r="U25" s="320"/>
      <c r="V25" s="474">
        <f>R25+T25</f>
        <v>431596665</v>
      </c>
      <c r="W25" s="458"/>
      <c r="X25" s="475">
        <f>V25+SUM(D25:P25)</f>
        <v>10884364473</v>
      </c>
    </row>
    <row r="26" spans="1:24" s="322" customFormat="1" ht="16.5" customHeight="1">
      <c r="A26" s="278" t="s">
        <v>147</v>
      </c>
      <c r="B26" s="278"/>
      <c r="C26" s="454"/>
      <c r="D26" s="476"/>
      <c r="E26" s="454"/>
      <c r="F26" s="476"/>
      <c r="G26" s="455"/>
      <c r="H26" s="476"/>
      <c r="I26" s="455"/>
      <c r="J26" s="476"/>
      <c r="K26" s="455"/>
      <c r="L26" s="476"/>
      <c r="M26" s="455"/>
      <c r="N26" s="476"/>
      <c r="O26" s="455"/>
      <c r="P26" s="476"/>
      <c r="Q26" s="455"/>
      <c r="R26" s="476"/>
      <c r="S26" s="455"/>
      <c r="T26" s="477"/>
      <c r="U26" s="320"/>
      <c r="V26" s="474"/>
      <c r="W26" s="458"/>
      <c r="X26" s="475"/>
    </row>
    <row r="27" spans="1:24" s="322" customFormat="1" ht="16.5" customHeight="1">
      <c r="A27" s="335" t="s">
        <v>247</v>
      </c>
      <c r="B27" s="348">
        <v>24</v>
      </c>
      <c r="C27" s="454"/>
      <c r="D27" s="469">
        <v>0</v>
      </c>
      <c r="E27" s="470"/>
      <c r="F27" s="469">
        <v>0</v>
      </c>
      <c r="G27" s="471"/>
      <c r="H27" s="469">
        <v>0</v>
      </c>
      <c r="I27" s="471"/>
      <c r="J27" s="469">
        <v>0</v>
      </c>
      <c r="K27" s="471"/>
      <c r="L27" s="472">
        <v>0</v>
      </c>
      <c r="M27" s="471"/>
      <c r="N27" s="469">
        <v>-762720660</v>
      </c>
      <c r="O27" s="471"/>
      <c r="P27" s="473">
        <v>0</v>
      </c>
      <c r="Q27" s="471"/>
      <c r="R27" s="469">
        <v>0</v>
      </c>
      <c r="S27" s="461"/>
      <c r="T27" s="469">
        <v>0</v>
      </c>
      <c r="U27" s="320"/>
      <c r="V27" s="474">
        <f t="shared" ref="V27:V31" si="0">R27+T27</f>
        <v>0</v>
      </c>
      <c r="W27" s="458"/>
      <c r="X27" s="475">
        <f t="shared" ref="X27:X31" si="1">V27+SUM(D27:P27)</f>
        <v>-762720660</v>
      </c>
    </row>
    <row r="28" spans="1:24" s="322" customFormat="1" ht="16.5" customHeight="1">
      <c r="A28" s="335" t="s">
        <v>258</v>
      </c>
      <c r="B28" s="348">
        <v>21</v>
      </c>
      <c r="C28" s="454"/>
      <c r="D28" s="469">
        <v>-1612600</v>
      </c>
      <c r="E28" s="470"/>
      <c r="F28" s="469">
        <v>0</v>
      </c>
      <c r="G28" s="471"/>
      <c r="H28" s="469">
        <v>0</v>
      </c>
      <c r="I28" s="471"/>
      <c r="J28" s="469">
        <v>0</v>
      </c>
      <c r="K28" s="471"/>
      <c r="L28" s="472">
        <v>0</v>
      </c>
      <c r="M28" s="471"/>
      <c r="N28" s="469">
        <v>0</v>
      </c>
      <c r="O28" s="471"/>
      <c r="P28" s="473">
        <v>0</v>
      </c>
      <c r="Q28" s="471"/>
      <c r="R28" s="469">
        <v>0</v>
      </c>
      <c r="S28" s="461"/>
      <c r="T28" s="469">
        <v>0</v>
      </c>
      <c r="U28" s="320"/>
      <c r="V28" s="474">
        <f t="shared" si="0"/>
        <v>0</v>
      </c>
      <c r="W28" s="458"/>
      <c r="X28" s="475">
        <f t="shared" si="1"/>
        <v>-1612600</v>
      </c>
    </row>
    <row r="29" spans="1:24" s="322" customFormat="1" ht="16.5" customHeight="1">
      <c r="A29" s="335" t="s">
        <v>248</v>
      </c>
      <c r="B29" s="348">
        <v>21</v>
      </c>
      <c r="C29" s="454"/>
      <c r="D29" s="469">
        <v>0</v>
      </c>
      <c r="E29" s="470"/>
      <c r="F29" s="469">
        <v>0</v>
      </c>
      <c r="G29" s="471"/>
      <c r="H29" s="469">
        <v>28213366</v>
      </c>
      <c r="I29" s="471"/>
      <c r="J29" s="469">
        <v>0</v>
      </c>
      <c r="K29" s="471"/>
      <c r="L29" s="472">
        <v>0</v>
      </c>
      <c r="M29" s="471"/>
      <c r="N29" s="469">
        <v>0</v>
      </c>
      <c r="O29" s="471"/>
      <c r="P29" s="473">
        <v>97072047</v>
      </c>
      <c r="Q29" s="471"/>
      <c r="R29" s="469">
        <v>0</v>
      </c>
      <c r="S29" s="461"/>
      <c r="T29" s="469">
        <v>0</v>
      </c>
      <c r="U29" s="320"/>
      <c r="V29" s="474">
        <f t="shared" si="0"/>
        <v>0</v>
      </c>
      <c r="W29" s="458"/>
      <c r="X29" s="475">
        <f t="shared" si="1"/>
        <v>125285413</v>
      </c>
    </row>
    <row r="30" spans="1:24" s="322" customFormat="1" ht="16.5" customHeight="1">
      <c r="A30" s="335" t="s">
        <v>249</v>
      </c>
      <c r="B30" s="348">
        <v>21</v>
      </c>
      <c r="C30" s="454"/>
      <c r="D30" s="469">
        <v>0</v>
      </c>
      <c r="E30" s="470"/>
      <c r="F30" s="469">
        <v>0</v>
      </c>
      <c r="G30" s="471"/>
      <c r="H30" s="469">
        <v>0</v>
      </c>
      <c r="I30" s="471"/>
      <c r="J30" s="469">
        <v>0</v>
      </c>
      <c r="K30" s="471"/>
      <c r="L30" s="472">
        <v>-97072047</v>
      </c>
      <c r="M30" s="471"/>
      <c r="N30" s="469">
        <v>97072047</v>
      </c>
      <c r="O30" s="471"/>
      <c r="P30" s="473">
        <v>0</v>
      </c>
      <c r="Q30" s="471"/>
      <c r="R30" s="469">
        <v>0</v>
      </c>
      <c r="S30" s="461"/>
      <c r="T30" s="469">
        <v>0</v>
      </c>
      <c r="U30" s="320"/>
      <c r="V30" s="474">
        <f t="shared" si="0"/>
        <v>0</v>
      </c>
      <c r="W30" s="458"/>
      <c r="X30" s="475">
        <f t="shared" si="1"/>
        <v>0</v>
      </c>
    </row>
    <row r="31" spans="1:24" s="322" customFormat="1" ht="16.5" customHeight="1">
      <c r="A31" s="335" t="s">
        <v>261</v>
      </c>
      <c r="B31" s="335"/>
      <c r="C31" s="454"/>
      <c r="D31" s="478">
        <v>0</v>
      </c>
      <c r="E31" s="461"/>
      <c r="F31" s="478">
        <v>0</v>
      </c>
      <c r="G31" s="461"/>
      <c r="H31" s="478">
        <v>0</v>
      </c>
      <c r="I31" s="461"/>
      <c r="J31" s="478">
        <v>0</v>
      </c>
      <c r="K31" s="461"/>
      <c r="L31" s="478">
        <v>0</v>
      </c>
      <c r="M31" s="461"/>
      <c r="N31" s="479">
        <v>897061566</v>
      </c>
      <c r="O31" s="461"/>
      <c r="P31" s="478">
        <v>0</v>
      </c>
      <c r="Q31" s="461"/>
      <c r="R31" s="479">
        <v>102294356</v>
      </c>
      <c r="S31" s="461"/>
      <c r="T31" s="479">
        <v>-20458871</v>
      </c>
      <c r="U31" s="320"/>
      <c r="V31" s="480">
        <f t="shared" si="0"/>
        <v>81835485</v>
      </c>
      <c r="W31" s="464"/>
      <c r="X31" s="480">
        <f t="shared" si="1"/>
        <v>978897051</v>
      </c>
    </row>
    <row r="32" spans="1:24" s="322" customFormat="1" ht="16.5" customHeight="1">
      <c r="C32" s="455"/>
      <c r="D32" s="476"/>
      <c r="E32" s="455"/>
      <c r="F32" s="476"/>
      <c r="G32" s="455"/>
      <c r="H32" s="476"/>
      <c r="I32" s="455"/>
      <c r="J32" s="476"/>
      <c r="K32" s="455"/>
      <c r="L32" s="476"/>
      <c r="M32" s="455"/>
      <c r="N32" s="476"/>
      <c r="O32" s="455"/>
      <c r="P32" s="476"/>
      <c r="Q32" s="455"/>
      <c r="R32" s="481"/>
      <c r="S32" s="465"/>
      <c r="T32" s="481"/>
      <c r="U32" s="320"/>
      <c r="V32" s="481"/>
      <c r="W32" s="458"/>
      <c r="X32" s="475"/>
    </row>
    <row r="33" spans="1:24" s="322" customFormat="1" ht="16.5" customHeight="1" thickBot="1">
      <c r="A33" s="92" t="s">
        <v>323</v>
      </c>
      <c r="B33" s="278"/>
      <c r="C33" s="465"/>
      <c r="D33" s="482">
        <f>SUM(D25:D32)</f>
        <v>847467400</v>
      </c>
      <c r="E33" s="465"/>
      <c r="F33" s="482">
        <f>SUM(F25:F32)</f>
        <v>6861242864</v>
      </c>
      <c r="G33" s="467"/>
      <c r="H33" s="482">
        <f>SUM(H25:H32)</f>
        <v>34558923</v>
      </c>
      <c r="I33" s="467"/>
      <c r="J33" s="482">
        <f>SUM(J25:J32)</f>
        <v>112524039</v>
      </c>
      <c r="K33" s="467"/>
      <c r="L33" s="482">
        <f>SUM(L25:L32)</f>
        <v>0</v>
      </c>
      <c r="M33" s="455"/>
      <c r="N33" s="482">
        <f>SUM(N25:N32)</f>
        <v>2854988301</v>
      </c>
      <c r="O33" s="467"/>
      <c r="P33" s="482">
        <f>SUM(P25:P32)</f>
        <v>0</v>
      </c>
      <c r="Q33" s="467"/>
      <c r="R33" s="482">
        <f>SUM(R25:R32)</f>
        <v>623823276</v>
      </c>
      <c r="S33" s="467"/>
      <c r="T33" s="482">
        <f>SUM(T25:U32)</f>
        <v>-110391126</v>
      </c>
      <c r="U33" s="320"/>
      <c r="V33" s="482">
        <f>SUM(V25:V32)</f>
        <v>513432150</v>
      </c>
      <c r="W33" s="458"/>
      <c r="X33" s="483">
        <f>SUM(X25:X31)</f>
        <v>11224213677</v>
      </c>
    </row>
    <row r="34" spans="1:24" s="322" customFormat="1" ht="16.5" customHeight="1" thickTop="1">
      <c r="A34" s="278"/>
      <c r="B34" s="278"/>
      <c r="C34" s="465"/>
      <c r="D34" s="467"/>
      <c r="E34" s="465"/>
      <c r="F34" s="467"/>
      <c r="G34" s="467"/>
      <c r="H34" s="467"/>
      <c r="I34" s="467"/>
      <c r="J34" s="467"/>
      <c r="K34" s="467"/>
      <c r="L34" s="467"/>
      <c r="M34" s="455"/>
      <c r="N34" s="467"/>
      <c r="O34" s="467"/>
      <c r="P34" s="467"/>
      <c r="Q34" s="467"/>
      <c r="R34" s="467"/>
      <c r="S34" s="467"/>
      <c r="T34" s="467"/>
      <c r="U34" s="320"/>
      <c r="V34" s="467"/>
      <c r="W34" s="455"/>
      <c r="X34" s="467"/>
    </row>
    <row r="35" spans="1:24" s="322" customFormat="1" ht="16.5" customHeight="1">
      <c r="A35" s="278"/>
      <c r="B35" s="278"/>
      <c r="C35" s="465"/>
      <c r="D35" s="467"/>
      <c r="E35" s="465"/>
      <c r="F35" s="467"/>
      <c r="G35" s="467"/>
      <c r="H35" s="467"/>
      <c r="I35" s="467"/>
      <c r="J35" s="467"/>
      <c r="K35" s="467"/>
      <c r="L35" s="467"/>
      <c r="M35" s="455"/>
      <c r="N35" s="467"/>
      <c r="O35" s="467"/>
      <c r="P35" s="467"/>
      <c r="Q35" s="467"/>
      <c r="R35" s="467"/>
      <c r="S35" s="467"/>
      <c r="T35" s="467"/>
      <c r="U35" s="320"/>
      <c r="V35" s="467"/>
      <c r="W35" s="455"/>
      <c r="X35" s="467"/>
    </row>
    <row r="36" spans="1:24" s="345" customFormat="1" ht="16.5" customHeight="1">
      <c r="A36" s="340"/>
      <c r="B36" s="340"/>
      <c r="C36" s="3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345" customFormat="1" ht="16.5" customHeight="1">
      <c r="A37" s="340"/>
      <c r="B37" s="340"/>
      <c r="C37" s="341"/>
      <c r="D37" s="24"/>
      <c r="E37" s="341"/>
      <c r="F37" s="24"/>
      <c r="G37" s="24"/>
      <c r="H37" s="24"/>
      <c r="I37" s="24"/>
      <c r="J37" s="24"/>
      <c r="K37" s="24"/>
      <c r="L37" s="24"/>
      <c r="M37" s="342"/>
      <c r="N37" s="24"/>
      <c r="O37" s="24"/>
      <c r="P37" s="24"/>
      <c r="Q37" s="24"/>
      <c r="R37" s="24"/>
      <c r="S37" s="24"/>
      <c r="T37" s="24"/>
      <c r="U37" s="344"/>
      <c r="V37" s="24"/>
      <c r="W37" s="342"/>
      <c r="X37" s="24"/>
    </row>
    <row r="38" spans="1:24" s="345" customFormat="1" ht="15.75" customHeight="1">
      <c r="A38" s="340"/>
      <c r="B38" s="340"/>
      <c r="C38" s="341"/>
      <c r="D38" s="24"/>
      <c r="E38" s="341"/>
      <c r="F38" s="24"/>
      <c r="G38" s="24"/>
      <c r="H38" s="24"/>
      <c r="I38" s="24"/>
      <c r="J38" s="24"/>
      <c r="K38" s="24"/>
      <c r="L38" s="24"/>
      <c r="M38" s="342"/>
      <c r="N38" s="24"/>
      <c r="O38" s="24"/>
      <c r="P38" s="24"/>
      <c r="Q38" s="24"/>
      <c r="R38" s="24"/>
      <c r="S38" s="24"/>
      <c r="T38" s="24"/>
      <c r="U38" s="344"/>
      <c r="V38" s="24"/>
      <c r="W38" s="342"/>
      <c r="X38" s="24"/>
    </row>
    <row r="39" spans="1:24" ht="9" customHeight="1"/>
    <row r="40" spans="1:24" ht="22.15" customHeight="1">
      <c r="A40" s="349" t="s">
        <v>337</v>
      </c>
      <c r="B40" s="349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350"/>
      <c r="V40" s="350"/>
      <c r="W40" s="350"/>
      <c r="X40" s="350"/>
    </row>
  </sheetData>
  <mergeCells count="4">
    <mergeCell ref="D6:X6"/>
    <mergeCell ref="R7:V7"/>
    <mergeCell ref="R8:T8"/>
    <mergeCell ref="J12:N12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FD8D-3F57-4473-8302-2CBF004E09A6}">
  <dimension ref="A1:L201"/>
  <sheetViews>
    <sheetView tabSelected="1" topLeftCell="A132" zoomScaleNormal="100" zoomScaleSheetLayoutView="120" workbookViewId="0">
      <selection activeCell="M132" sqref="M1:R1048576"/>
    </sheetView>
  </sheetViews>
  <sheetFormatPr defaultColWidth="9.140625" defaultRowHeight="15" customHeight="1"/>
  <cols>
    <col min="1" max="2" width="1.42578125" style="206" customWidth="1"/>
    <col min="3" max="3" width="43" style="207" customWidth="1"/>
    <col min="4" max="4" width="11.140625" style="197" customWidth="1"/>
    <col min="5" max="5" width="0.7109375" style="207" customWidth="1"/>
    <col min="6" max="6" width="13.28515625" style="208" bestFit="1" customWidth="1"/>
    <col min="7" max="7" width="0.5703125" style="208" customWidth="1"/>
    <col min="8" max="8" width="13.28515625" style="208" bestFit="1" customWidth="1"/>
    <col min="9" max="9" width="0.5703125" style="208" customWidth="1"/>
    <col min="10" max="10" width="13.28515625" style="208" bestFit="1" customWidth="1"/>
    <col min="11" max="11" width="0.5703125" style="208" customWidth="1"/>
    <col min="12" max="12" width="13.28515625" style="208" bestFit="1" customWidth="1"/>
    <col min="13" max="16384" width="9.140625" style="207"/>
  </cols>
  <sheetData>
    <row r="1" spans="1:12" s="200" customFormat="1" ht="15" customHeight="1">
      <c r="A1" s="194" t="s">
        <v>133</v>
      </c>
      <c r="B1" s="195"/>
      <c r="C1" s="196"/>
      <c r="D1" s="197"/>
      <c r="E1" s="198"/>
      <c r="F1" s="199"/>
      <c r="G1" s="199"/>
      <c r="H1" s="199"/>
      <c r="I1" s="199"/>
      <c r="J1" s="199"/>
      <c r="K1" s="199"/>
      <c r="L1" s="199"/>
    </row>
    <row r="2" spans="1:12" s="200" customFormat="1" ht="15" customHeight="1">
      <c r="A2" s="194" t="s">
        <v>103</v>
      </c>
      <c r="B2" s="194"/>
      <c r="C2" s="198"/>
      <c r="D2" s="197"/>
      <c r="E2" s="198"/>
      <c r="F2" s="199"/>
      <c r="G2" s="199"/>
      <c r="H2" s="199"/>
      <c r="I2" s="199"/>
      <c r="J2" s="199"/>
      <c r="K2" s="199"/>
      <c r="L2" s="199"/>
    </row>
    <row r="3" spans="1:12" s="200" customFormat="1" ht="15" customHeight="1">
      <c r="A3" s="201" t="s">
        <v>321</v>
      </c>
      <c r="B3" s="202"/>
      <c r="C3" s="203"/>
      <c r="D3" s="204"/>
      <c r="E3" s="203"/>
      <c r="F3" s="205"/>
      <c r="G3" s="205"/>
      <c r="H3" s="205"/>
      <c r="I3" s="205"/>
      <c r="J3" s="205"/>
      <c r="K3" s="205"/>
      <c r="L3" s="205"/>
    </row>
    <row r="4" spans="1:12" s="200" customFormat="1" ht="14.1" customHeight="1">
      <c r="A4" s="194"/>
      <c r="C4" s="198"/>
      <c r="D4" s="197"/>
      <c r="E4" s="198"/>
      <c r="F4" s="199"/>
      <c r="G4" s="199"/>
      <c r="H4" s="199"/>
      <c r="I4" s="199"/>
      <c r="J4" s="199"/>
      <c r="K4" s="199"/>
      <c r="L4" s="199"/>
    </row>
    <row r="5" spans="1:12" s="223" customFormat="1" ht="14.1" customHeight="1">
      <c r="C5" s="224"/>
      <c r="D5" s="225"/>
      <c r="E5" s="224"/>
      <c r="F5" s="226"/>
      <c r="G5" s="226"/>
      <c r="H5" s="226"/>
      <c r="I5" s="226"/>
      <c r="J5" s="226"/>
      <c r="K5" s="226"/>
      <c r="L5" s="226"/>
    </row>
    <row r="6" spans="1:12" s="228" customFormat="1" ht="14.1" customHeight="1">
      <c r="A6" s="227"/>
      <c r="B6" s="227"/>
      <c r="D6" s="225"/>
      <c r="F6" s="423" t="s">
        <v>1</v>
      </c>
      <c r="G6" s="423"/>
      <c r="H6" s="423"/>
      <c r="I6" s="229"/>
      <c r="J6" s="423" t="s">
        <v>149</v>
      </c>
      <c r="K6" s="423"/>
      <c r="L6" s="423"/>
    </row>
    <row r="7" spans="1:12" s="228" customFormat="1" ht="14.1" customHeight="1">
      <c r="A7" s="227"/>
      <c r="B7" s="227"/>
      <c r="D7" s="225"/>
      <c r="F7" s="424" t="s">
        <v>148</v>
      </c>
      <c r="G7" s="424"/>
      <c r="H7" s="424"/>
      <c r="I7" s="229"/>
      <c r="J7" s="424" t="s">
        <v>148</v>
      </c>
      <c r="K7" s="424"/>
      <c r="L7" s="424"/>
    </row>
    <row r="8" spans="1:12" s="223" customFormat="1" ht="14.1" customHeight="1">
      <c r="C8" s="224"/>
      <c r="D8" s="225"/>
      <c r="E8" s="224"/>
      <c r="F8" s="230" t="s">
        <v>2</v>
      </c>
      <c r="G8" s="231"/>
      <c r="H8" s="230" t="s">
        <v>2</v>
      </c>
      <c r="I8" s="232"/>
      <c r="J8" s="230" t="s">
        <v>2</v>
      </c>
      <c r="K8" s="231"/>
      <c r="L8" s="230" t="s">
        <v>2</v>
      </c>
    </row>
    <row r="9" spans="1:12" s="223" customFormat="1" ht="14.1" customHeight="1">
      <c r="C9" s="224"/>
      <c r="D9" s="225"/>
      <c r="E9" s="224"/>
      <c r="F9" s="233" t="s">
        <v>319</v>
      </c>
      <c r="G9" s="233"/>
      <c r="H9" s="233" t="s">
        <v>319</v>
      </c>
      <c r="I9" s="229"/>
      <c r="J9" s="233" t="s">
        <v>319</v>
      </c>
      <c r="K9" s="233"/>
      <c r="L9" s="233" t="s">
        <v>319</v>
      </c>
    </row>
    <row r="10" spans="1:12" s="228" customFormat="1" ht="14.1" customHeight="1">
      <c r="A10" s="227"/>
      <c r="B10" s="227"/>
      <c r="D10" s="234"/>
      <c r="E10" s="235"/>
      <c r="F10" s="233" t="s">
        <v>240</v>
      </c>
      <c r="G10" s="236"/>
      <c r="H10" s="233" t="s">
        <v>216</v>
      </c>
      <c r="I10" s="232"/>
      <c r="J10" s="233" t="s">
        <v>240</v>
      </c>
      <c r="K10" s="236"/>
      <c r="L10" s="233" t="s">
        <v>216</v>
      </c>
    </row>
    <row r="11" spans="1:12" s="228" customFormat="1" ht="14.1" customHeight="1">
      <c r="A11" s="227"/>
      <c r="B11" s="227"/>
      <c r="D11" s="237" t="s">
        <v>5</v>
      </c>
      <c r="E11" s="235"/>
      <c r="F11" s="238" t="s">
        <v>47</v>
      </c>
      <c r="G11" s="231"/>
      <c r="H11" s="238" t="s">
        <v>47</v>
      </c>
      <c r="I11" s="232"/>
      <c r="J11" s="238" t="s">
        <v>47</v>
      </c>
      <c r="K11" s="231"/>
      <c r="L11" s="238" t="s">
        <v>47</v>
      </c>
    </row>
    <row r="12" spans="1:12" s="228" customFormat="1" ht="14.1" customHeight="1">
      <c r="A12" s="484" t="s">
        <v>164</v>
      </c>
      <c r="B12" s="484"/>
      <c r="C12" s="485"/>
      <c r="D12" s="225"/>
      <c r="F12" s="486"/>
      <c r="G12" s="487"/>
      <c r="H12" s="487"/>
      <c r="I12" s="488"/>
      <c r="J12" s="486"/>
      <c r="K12" s="487"/>
      <c r="L12" s="487"/>
    </row>
    <row r="13" spans="1:12" s="228" customFormat="1" ht="14.1" customHeight="1">
      <c r="A13" s="489" t="s">
        <v>347</v>
      </c>
      <c r="B13" s="489"/>
      <c r="D13" s="225"/>
      <c r="F13" s="490">
        <v>1762825288</v>
      </c>
      <c r="G13" s="491"/>
      <c r="H13" s="492">
        <v>822182982</v>
      </c>
      <c r="I13" s="493"/>
      <c r="J13" s="494">
        <v>1122106977</v>
      </c>
      <c r="K13" s="493"/>
      <c r="L13" s="492">
        <v>792507324</v>
      </c>
    </row>
    <row r="14" spans="1:12" s="228" customFormat="1" ht="14.1" customHeight="1">
      <c r="A14" s="227" t="s">
        <v>104</v>
      </c>
      <c r="B14" s="489"/>
      <c r="D14" s="225"/>
      <c r="F14" s="495"/>
      <c r="G14" s="487"/>
      <c r="H14" s="496"/>
      <c r="I14" s="487"/>
      <c r="J14" s="495"/>
      <c r="K14" s="487"/>
      <c r="L14" s="496"/>
    </row>
    <row r="15" spans="1:12" s="228" customFormat="1" ht="14.1" customHeight="1">
      <c r="A15" s="227"/>
      <c r="B15" s="489" t="s">
        <v>105</v>
      </c>
      <c r="D15" s="225"/>
      <c r="F15" s="495"/>
      <c r="G15" s="487"/>
      <c r="H15" s="496"/>
      <c r="I15" s="487"/>
      <c r="J15" s="495"/>
      <c r="K15" s="487"/>
      <c r="L15" s="496"/>
    </row>
    <row r="16" spans="1:12" s="228" customFormat="1" ht="14.1" customHeight="1">
      <c r="A16" s="227"/>
      <c r="C16" s="497" t="s">
        <v>223</v>
      </c>
      <c r="D16" s="225"/>
      <c r="F16" s="490">
        <v>15163857</v>
      </c>
      <c r="G16" s="491"/>
      <c r="H16" s="492">
        <v>9536483</v>
      </c>
      <c r="I16" s="493"/>
      <c r="J16" s="494">
        <v>6183330</v>
      </c>
      <c r="K16" s="493"/>
      <c r="L16" s="493">
        <v>8181546</v>
      </c>
    </row>
    <row r="17" spans="2:12" s="228" customFormat="1" ht="14.1" customHeight="1">
      <c r="C17" s="239" t="s">
        <v>324</v>
      </c>
      <c r="D17" s="498" t="s">
        <v>330</v>
      </c>
      <c r="F17" s="499">
        <v>0</v>
      </c>
      <c r="G17" s="491"/>
      <c r="H17" s="492">
        <v>0</v>
      </c>
      <c r="I17" s="493"/>
      <c r="J17" s="494">
        <v>15000000</v>
      </c>
      <c r="K17" s="493"/>
      <c r="L17" s="492">
        <v>37000000</v>
      </c>
    </row>
    <row r="18" spans="2:12" s="228" customFormat="1" ht="14.1" customHeight="1">
      <c r="C18" s="239" t="s">
        <v>338</v>
      </c>
      <c r="D18" s="498"/>
      <c r="F18" s="499">
        <v>171633600</v>
      </c>
      <c r="G18" s="491"/>
      <c r="H18" s="492">
        <v>0</v>
      </c>
      <c r="I18" s="493"/>
      <c r="J18" s="494">
        <v>171633600</v>
      </c>
      <c r="K18" s="493"/>
      <c r="L18" s="492">
        <v>0</v>
      </c>
    </row>
    <row r="19" spans="2:12" s="228" customFormat="1" ht="14.1" customHeight="1">
      <c r="C19" s="239" t="s">
        <v>165</v>
      </c>
      <c r="D19" s="498">
        <v>11</v>
      </c>
      <c r="F19" s="499">
        <v>73376825</v>
      </c>
      <c r="G19" s="491"/>
      <c r="H19" s="500">
        <v>2440636</v>
      </c>
      <c r="I19" s="493"/>
      <c r="J19" s="501">
        <v>65527495</v>
      </c>
      <c r="K19" s="493"/>
      <c r="L19" s="492">
        <v>0</v>
      </c>
    </row>
    <row r="20" spans="2:12" s="228" customFormat="1" ht="14.1" customHeight="1">
      <c r="B20" s="228" t="s">
        <v>272</v>
      </c>
      <c r="C20" s="239"/>
      <c r="D20" s="498"/>
      <c r="F20" s="499"/>
      <c r="G20" s="491"/>
      <c r="H20" s="502"/>
      <c r="I20" s="491"/>
      <c r="J20" s="499"/>
      <c r="K20" s="491"/>
      <c r="L20" s="502"/>
    </row>
    <row r="21" spans="2:12" s="228" customFormat="1" ht="14.1" customHeight="1">
      <c r="C21" s="239" t="s">
        <v>273</v>
      </c>
      <c r="D21" s="225">
        <v>9</v>
      </c>
      <c r="F21" s="501">
        <v>0</v>
      </c>
      <c r="G21" s="491"/>
      <c r="H21" s="503">
        <v>-6696</v>
      </c>
      <c r="I21" s="504"/>
      <c r="J21" s="501">
        <v>0</v>
      </c>
      <c r="K21" s="493"/>
      <c r="L21" s="492">
        <v>0</v>
      </c>
    </row>
    <row r="22" spans="2:12" s="228" customFormat="1" ht="14.1" customHeight="1">
      <c r="B22" s="228" t="s">
        <v>191</v>
      </c>
      <c r="C22" s="239"/>
      <c r="D22" s="498"/>
      <c r="F22" s="499"/>
      <c r="G22" s="491"/>
      <c r="H22" s="502"/>
      <c r="I22" s="491"/>
      <c r="J22" s="499"/>
      <c r="K22" s="491"/>
      <c r="L22" s="502"/>
    </row>
    <row r="23" spans="2:12" s="228" customFormat="1" ht="14.1" customHeight="1">
      <c r="B23" s="227"/>
      <c r="C23" s="227" t="s">
        <v>192</v>
      </c>
      <c r="D23" s="225">
        <v>9</v>
      </c>
      <c r="F23" s="505">
        <v>-140370</v>
      </c>
      <c r="G23" s="491"/>
      <c r="H23" s="500">
        <v>-70078</v>
      </c>
      <c r="I23" s="493"/>
      <c r="J23" s="501">
        <v>-29399</v>
      </c>
      <c r="K23" s="493"/>
      <c r="L23" s="492">
        <v>-20608</v>
      </c>
    </row>
    <row r="24" spans="2:12" s="228" customFormat="1" ht="14.1" customHeight="1">
      <c r="B24" s="227" t="s">
        <v>316</v>
      </c>
      <c r="C24" s="227"/>
      <c r="D24" s="225"/>
      <c r="F24" s="499"/>
      <c r="G24" s="491"/>
      <c r="H24" s="502"/>
      <c r="I24" s="491"/>
      <c r="J24" s="499"/>
      <c r="K24" s="491"/>
      <c r="L24" s="502"/>
    </row>
    <row r="25" spans="2:12" s="228" customFormat="1" ht="14.1" customHeight="1">
      <c r="B25" s="227"/>
      <c r="C25" s="227" t="s">
        <v>262</v>
      </c>
      <c r="D25" s="225"/>
      <c r="F25" s="499">
        <v>-1670941</v>
      </c>
      <c r="G25" s="491"/>
      <c r="H25" s="500">
        <v>-3894481</v>
      </c>
      <c r="I25" s="493"/>
      <c r="J25" s="501">
        <v>-1670941</v>
      </c>
      <c r="K25" s="493"/>
      <c r="L25" s="492">
        <v>-3894481</v>
      </c>
    </row>
    <row r="26" spans="2:12" s="228" customFormat="1" ht="14.1" customHeight="1">
      <c r="B26" s="227" t="s">
        <v>298</v>
      </c>
      <c r="C26" s="227"/>
      <c r="D26" s="225" t="s">
        <v>187</v>
      </c>
      <c r="F26" s="505">
        <v>-4683733</v>
      </c>
      <c r="G26" s="491"/>
      <c r="H26" s="492">
        <v>0</v>
      </c>
      <c r="I26" s="491"/>
      <c r="J26" s="501">
        <v>0</v>
      </c>
      <c r="K26" s="493"/>
      <c r="L26" s="492">
        <v>0</v>
      </c>
    </row>
    <row r="27" spans="2:12" s="228" customFormat="1" ht="14.1" customHeight="1">
      <c r="B27" s="227" t="s">
        <v>299</v>
      </c>
      <c r="C27" s="227"/>
      <c r="D27" s="225" t="s">
        <v>244</v>
      </c>
      <c r="F27" s="505">
        <v>-13174748</v>
      </c>
      <c r="G27" s="491"/>
      <c r="H27" s="492">
        <v>0</v>
      </c>
      <c r="I27" s="491"/>
      <c r="J27" s="505">
        <v>-13174748</v>
      </c>
      <c r="K27" s="502"/>
      <c r="L27" s="506"/>
    </row>
    <row r="28" spans="2:12" s="228" customFormat="1" ht="14.1" customHeight="1">
      <c r="B28" s="227" t="s">
        <v>106</v>
      </c>
      <c r="C28" s="227"/>
      <c r="D28" s="498" t="s">
        <v>244</v>
      </c>
      <c r="E28" s="507"/>
      <c r="F28" s="508">
        <v>-103426119</v>
      </c>
      <c r="G28" s="491"/>
      <c r="H28" s="509">
        <v>-43520544</v>
      </c>
      <c r="I28" s="493"/>
      <c r="J28" s="510">
        <v>0</v>
      </c>
      <c r="K28" s="493"/>
      <c r="L28" s="492">
        <v>0</v>
      </c>
    </row>
    <row r="29" spans="2:12" s="228" customFormat="1" ht="14.1" customHeight="1">
      <c r="B29" s="227" t="s">
        <v>300</v>
      </c>
      <c r="C29" s="227"/>
      <c r="D29" s="498" t="s">
        <v>244</v>
      </c>
      <c r="E29" s="507"/>
      <c r="F29" s="508">
        <v>-4486291</v>
      </c>
      <c r="G29" s="491"/>
      <c r="H29" s="509">
        <v>108589181</v>
      </c>
      <c r="I29" s="493"/>
      <c r="J29" s="510">
        <v>0</v>
      </c>
      <c r="K29" s="493"/>
      <c r="L29" s="492">
        <v>0</v>
      </c>
    </row>
    <row r="30" spans="2:12" s="228" customFormat="1" ht="14.1" customHeight="1">
      <c r="B30" s="227" t="s">
        <v>107</v>
      </c>
      <c r="C30" s="227"/>
      <c r="D30" s="225"/>
      <c r="E30" s="225"/>
      <c r="F30" s="508">
        <v>714260591</v>
      </c>
      <c r="G30" s="491"/>
      <c r="H30" s="509">
        <v>667212724</v>
      </c>
      <c r="I30" s="493"/>
      <c r="J30" s="510">
        <v>278417531</v>
      </c>
      <c r="K30" s="493"/>
      <c r="L30" s="509">
        <v>260383631</v>
      </c>
    </row>
    <row r="31" spans="2:12" s="228" customFormat="1" ht="14.1" customHeight="1">
      <c r="B31" s="227" t="s">
        <v>108</v>
      </c>
      <c r="C31" s="227"/>
      <c r="D31" s="498"/>
      <c r="E31" s="225"/>
      <c r="F31" s="499">
        <v>38424808</v>
      </c>
      <c r="G31" s="491"/>
      <c r="H31" s="509">
        <v>23785305</v>
      </c>
      <c r="I31" s="493"/>
      <c r="J31" s="510">
        <v>11670146</v>
      </c>
      <c r="K31" s="493"/>
      <c r="L31" s="509">
        <v>10088431</v>
      </c>
    </row>
    <row r="32" spans="2:12" s="228" customFormat="1" ht="14.1" customHeight="1">
      <c r="B32" s="227" t="s">
        <v>348</v>
      </c>
      <c r="C32" s="489"/>
      <c r="D32" s="225"/>
      <c r="E32" s="225"/>
      <c r="F32" s="499">
        <v>6332494</v>
      </c>
      <c r="G32" s="491"/>
      <c r="H32" s="500">
        <v>-2506542</v>
      </c>
      <c r="I32" s="493"/>
      <c r="J32" s="501">
        <v>5160581</v>
      </c>
      <c r="K32" s="493"/>
      <c r="L32" s="493">
        <v>-1164733</v>
      </c>
    </row>
    <row r="33" spans="1:12" s="228" customFormat="1" ht="14.1" customHeight="1">
      <c r="B33" s="227" t="s">
        <v>237</v>
      </c>
      <c r="C33" s="489"/>
      <c r="D33" s="225"/>
      <c r="E33" s="225"/>
      <c r="F33" s="511">
        <v>-80900324</v>
      </c>
      <c r="G33" s="491"/>
      <c r="H33" s="500">
        <v>-658342</v>
      </c>
      <c r="I33" s="493"/>
      <c r="J33" s="510">
        <v>0</v>
      </c>
      <c r="K33" s="493"/>
      <c r="L33" s="492">
        <v>0</v>
      </c>
    </row>
    <row r="34" spans="1:12" s="228" customFormat="1" ht="14.1" customHeight="1">
      <c r="B34" s="227" t="s">
        <v>339</v>
      </c>
      <c r="C34" s="489"/>
      <c r="D34" s="225"/>
      <c r="E34" s="225"/>
      <c r="F34" s="511">
        <v>-8499333</v>
      </c>
      <c r="G34" s="491"/>
      <c r="H34" s="500">
        <v>-31293</v>
      </c>
      <c r="I34" s="493"/>
      <c r="J34" s="510">
        <v>-541577</v>
      </c>
      <c r="K34" s="493"/>
      <c r="L34" s="492">
        <v>0</v>
      </c>
    </row>
    <row r="35" spans="1:12" s="228" customFormat="1" ht="14.1" customHeight="1">
      <c r="B35" s="227" t="s">
        <v>234</v>
      </c>
      <c r="D35" s="225"/>
      <c r="E35" s="225"/>
      <c r="F35" s="511">
        <v>0</v>
      </c>
      <c r="G35" s="491"/>
      <c r="H35" s="509">
        <v>147732</v>
      </c>
      <c r="I35" s="493"/>
      <c r="J35" s="510">
        <v>0</v>
      </c>
      <c r="K35" s="493"/>
      <c r="L35" s="492">
        <v>0</v>
      </c>
    </row>
    <row r="36" spans="1:12" s="228" customFormat="1" ht="14.1" customHeight="1">
      <c r="B36" s="227" t="s">
        <v>206</v>
      </c>
      <c r="D36" s="240"/>
      <c r="E36" s="225"/>
      <c r="F36" s="511">
        <v>154725</v>
      </c>
      <c r="G36" s="491"/>
      <c r="H36" s="509">
        <v>2478120</v>
      </c>
      <c r="I36" s="493"/>
      <c r="J36" s="510">
        <v>0</v>
      </c>
      <c r="K36" s="493"/>
      <c r="L36" s="493">
        <v>2478120</v>
      </c>
    </row>
    <row r="37" spans="1:12" s="228" customFormat="1" ht="14.1" customHeight="1">
      <c r="B37" s="227" t="s">
        <v>325</v>
      </c>
      <c r="D37" s="240"/>
      <c r="E37" s="225"/>
      <c r="F37" s="511">
        <v>0</v>
      </c>
      <c r="G37" s="491"/>
      <c r="H37" s="509">
        <v>30854</v>
      </c>
      <c r="I37" s="493"/>
      <c r="J37" s="510">
        <v>0</v>
      </c>
      <c r="K37" s="493"/>
      <c r="L37" s="492">
        <v>0</v>
      </c>
    </row>
    <row r="38" spans="1:12" s="228" customFormat="1" ht="14.1" customHeight="1">
      <c r="B38" s="227" t="s">
        <v>274</v>
      </c>
      <c r="D38" s="240"/>
      <c r="E38" s="225"/>
      <c r="F38" s="511">
        <v>0</v>
      </c>
      <c r="G38" s="491"/>
      <c r="H38" s="509">
        <v>-2142622</v>
      </c>
      <c r="I38" s="493"/>
      <c r="J38" s="510">
        <v>0</v>
      </c>
      <c r="K38" s="493"/>
      <c r="L38" s="492">
        <v>0</v>
      </c>
    </row>
    <row r="39" spans="1:12" s="228" customFormat="1" ht="14.1" customHeight="1">
      <c r="B39" s="227" t="s">
        <v>33</v>
      </c>
      <c r="C39" s="489"/>
      <c r="D39" s="225"/>
      <c r="E39" s="225"/>
      <c r="F39" s="508">
        <v>29669875</v>
      </c>
      <c r="G39" s="491"/>
      <c r="H39" s="509">
        <v>39512686</v>
      </c>
      <c r="I39" s="493"/>
      <c r="J39" s="510">
        <v>20489423</v>
      </c>
      <c r="K39" s="493"/>
      <c r="L39" s="493">
        <v>23386536</v>
      </c>
    </row>
    <row r="40" spans="1:12" s="228" customFormat="1" ht="14.1" customHeight="1">
      <c r="B40" s="227" t="s">
        <v>56</v>
      </c>
      <c r="C40" s="489"/>
      <c r="D40" s="225" t="s">
        <v>336</v>
      </c>
      <c r="E40" s="225"/>
      <c r="F40" s="508">
        <v>-85501046</v>
      </c>
      <c r="G40" s="491"/>
      <c r="H40" s="509">
        <v>-25671849</v>
      </c>
      <c r="I40" s="493"/>
      <c r="J40" s="510">
        <v>-143514421</v>
      </c>
      <c r="K40" s="493"/>
      <c r="L40" s="493">
        <v>-63222441</v>
      </c>
    </row>
    <row r="41" spans="1:12" s="228" customFormat="1" ht="14.1" customHeight="1">
      <c r="B41" s="227" t="s">
        <v>109</v>
      </c>
      <c r="C41" s="489"/>
      <c r="D41" s="240"/>
      <c r="E41" s="225"/>
      <c r="F41" s="508">
        <v>-1462807</v>
      </c>
      <c r="G41" s="491"/>
      <c r="H41" s="509">
        <v>-2289846</v>
      </c>
      <c r="I41" s="493"/>
      <c r="J41" s="510">
        <v>-129833239</v>
      </c>
      <c r="K41" s="493"/>
      <c r="L41" s="493">
        <v>-134907473</v>
      </c>
    </row>
    <row r="42" spans="1:12" s="228" customFormat="1" ht="14.1" customHeight="1">
      <c r="B42" s="227" t="s">
        <v>62</v>
      </c>
      <c r="C42" s="489"/>
      <c r="D42" s="240"/>
      <c r="E42" s="225"/>
      <c r="F42" s="512">
        <v>221923441</v>
      </c>
      <c r="G42" s="491"/>
      <c r="H42" s="513">
        <v>220642456</v>
      </c>
      <c r="I42" s="493"/>
      <c r="J42" s="514">
        <v>185905764</v>
      </c>
      <c r="K42" s="493"/>
      <c r="L42" s="515">
        <v>190576747</v>
      </c>
    </row>
    <row r="43" spans="1:12" s="228" customFormat="1" ht="3.95" customHeight="1">
      <c r="B43" s="227"/>
      <c r="C43" s="489"/>
      <c r="D43" s="225"/>
      <c r="F43" s="508"/>
      <c r="G43" s="491"/>
      <c r="H43" s="516"/>
      <c r="I43" s="491"/>
      <c r="J43" s="517"/>
      <c r="K43" s="491"/>
      <c r="L43" s="518"/>
    </row>
    <row r="44" spans="1:12" s="228" customFormat="1" ht="14.1" customHeight="1">
      <c r="A44" s="489"/>
      <c r="B44" s="489"/>
      <c r="C44" s="519"/>
      <c r="D44" s="225"/>
      <c r="F44" s="512">
        <f>SUM(F13:F43)</f>
        <v>2729819792</v>
      </c>
      <c r="G44" s="491"/>
      <c r="H44" s="520">
        <f>SUM(H13:H43)</f>
        <v>1815766866</v>
      </c>
      <c r="I44" s="491"/>
      <c r="J44" s="512">
        <f>SUM(J13:J43)</f>
        <v>1593330522</v>
      </c>
      <c r="K44" s="491"/>
      <c r="L44" s="520">
        <f>SUM(L13:L43)</f>
        <v>1121392599</v>
      </c>
    </row>
    <row r="45" spans="1:12" s="228" customFormat="1" ht="14.1" customHeight="1">
      <c r="A45" s="227" t="s">
        <v>270</v>
      </c>
      <c r="B45" s="227"/>
      <c r="D45" s="521"/>
      <c r="E45" s="522"/>
      <c r="F45" s="486"/>
      <c r="G45" s="487"/>
      <c r="H45" s="487"/>
      <c r="I45" s="488"/>
      <c r="J45" s="486"/>
      <c r="K45" s="487"/>
      <c r="L45" s="487"/>
    </row>
    <row r="46" spans="1:12" s="228" customFormat="1" ht="14.1" customHeight="1">
      <c r="A46" s="227"/>
      <c r="B46" s="227" t="s">
        <v>271</v>
      </c>
      <c r="D46" s="521"/>
      <c r="E46" s="522"/>
      <c r="F46" s="486"/>
      <c r="G46" s="487"/>
      <c r="H46" s="487"/>
      <c r="I46" s="488"/>
      <c r="J46" s="486"/>
      <c r="K46" s="487"/>
      <c r="L46" s="487"/>
    </row>
    <row r="47" spans="1:12" s="228" customFormat="1" ht="14.1" customHeight="1">
      <c r="A47" s="227"/>
      <c r="B47" s="523"/>
      <c r="C47" s="523" t="s">
        <v>111</v>
      </c>
      <c r="D47" s="225"/>
      <c r="E47" s="522"/>
      <c r="F47" s="524">
        <v>525224509</v>
      </c>
      <c r="G47" s="525"/>
      <c r="H47" s="526">
        <v>-2286122876</v>
      </c>
      <c r="I47" s="527"/>
      <c r="J47" s="528">
        <v>772189773</v>
      </c>
      <c r="K47" s="529"/>
      <c r="L47" s="530">
        <v>-1496374480</v>
      </c>
    </row>
    <row r="48" spans="1:12" s="228" customFormat="1" ht="14.1" customHeight="1">
      <c r="A48" s="227"/>
      <c r="B48" s="227"/>
      <c r="C48" s="523" t="s">
        <v>112</v>
      </c>
      <c r="D48" s="225"/>
      <c r="E48" s="522"/>
      <c r="F48" s="524">
        <v>195488136</v>
      </c>
      <c r="G48" s="525"/>
      <c r="H48" s="526">
        <v>-60699031</v>
      </c>
      <c r="I48" s="529"/>
      <c r="J48" s="531">
        <v>-6173607</v>
      </c>
      <c r="K48" s="529"/>
      <c r="L48" s="530">
        <v>-22770179</v>
      </c>
    </row>
    <row r="49" spans="1:12" s="228" customFormat="1" ht="14.1" customHeight="1">
      <c r="A49" s="227"/>
      <c r="B49" s="227"/>
      <c r="C49" s="523" t="s">
        <v>159</v>
      </c>
      <c r="D49" s="225"/>
      <c r="E49" s="522"/>
      <c r="F49" s="511">
        <v>-1678208</v>
      </c>
      <c r="G49" s="525"/>
      <c r="H49" s="526">
        <v>-135173194</v>
      </c>
      <c r="I49" s="529"/>
      <c r="J49" s="531">
        <v>0</v>
      </c>
      <c r="K49" s="529"/>
      <c r="L49" s="530">
        <v>0</v>
      </c>
    </row>
    <row r="50" spans="1:12" s="228" customFormat="1" ht="14.1" customHeight="1">
      <c r="A50" s="227"/>
      <c r="B50" s="227"/>
      <c r="C50" s="523" t="s">
        <v>114</v>
      </c>
      <c r="D50" s="225"/>
      <c r="E50" s="522"/>
      <c r="F50" s="524">
        <v>2107386</v>
      </c>
      <c r="G50" s="525"/>
      <c r="H50" s="526">
        <v>-69000323</v>
      </c>
      <c r="I50" s="529"/>
      <c r="J50" s="531">
        <v>-3230924</v>
      </c>
      <c r="K50" s="529"/>
      <c r="L50" s="530">
        <v>27453</v>
      </c>
    </row>
    <row r="51" spans="1:12" s="228" customFormat="1" ht="14.1" customHeight="1">
      <c r="A51" s="227"/>
      <c r="B51" s="227"/>
      <c r="C51" s="523" t="s">
        <v>21</v>
      </c>
      <c r="D51" s="225"/>
      <c r="E51" s="522"/>
      <c r="F51" s="524">
        <v>-26029751</v>
      </c>
      <c r="G51" s="525"/>
      <c r="H51" s="526">
        <v>62112</v>
      </c>
      <c r="I51" s="529"/>
      <c r="J51" s="531">
        <v>-28502000</v>
      </c>
      <c r="K51" s="529"/>
      <c r="L51" s="530">
        <v>153500</v>
      </c>
    </row>
    <row r="52" spans="1:12" s="228" customFormat="1" ht="14.1" customHeight="1">
      <c r="A52" s="227"/>
      <c r="C52" s="523" t="s">
        <v>27</v>
      </c>
      <c r="D52" s="225"/>
      <c r="E52" s="522"/>
      <c r="F52" s="524">
        <v>-1168583297</v>
      </c>
      <c r="G52" s="525"/>
      <c r="H52" s="526">
        <v>1987044027</v>
      </c>
      <c r="I52" s="529"/>
      <c r="J52" s="531">
        <v>-1177008911</v>
      </c>
      <c r="K52" s="529"/>
      <c r="L52" s="530">
        <v>1486828550</v>
      </c>
    </row>
    <row r="53" spans="1:12" s="228" customFormat="1" ht="14.1" customHeight="1">
      <c r="A53" s="227"/>
      <c r="C53" s="523" t="s">
        <v>113</v>
      </c>
      <c r="D53" s="225"/>
      <c r="E53" s="522"/>
      <c r="F53" s="524">
        <v>-10007277</v>
      </c>
      <c r="G53" s="525"/>
      <c r="H53" s="526">
        <v>-9176509</v>
      </c>
      <c r="I53" s="529"/>
      <c r="J53" s="531">
        <v>-2831827</v>
      </c>
      <c r="K53" s="529"/>
      <c r="L53" s="530">
        <v>-13638656</v>
      </c>
    </row>
    <row r="54" spans="1:12" s="228" customFormat="1" ht="14.1" customHeight="1">
      <c r="A54" s="227"/>
      <c r="C54" s="523" t="s">
        <v>115</v>
      </c>
      <c r="D54" s="225"/>
      <c r="E54" s="522"/>
      <c r="F54" s="524">
        <v>-222360</v>
      </c>
      <c r="G54" s="525"/>
      <c r="H54" s="526">
        <v>1131009</v>
      </c>
      <c r="I54" s="529"/>
      <c r="J54" s="531">
        <v>2782568</v>
      </c>
      <c r="K54" s="529"/>
      <c r="L54" s="530">
        <v>-2397454</v>
      </c>
    </row>
    <row r="55" spans="1:12" s="228" customFormat="1" ht="14.1" customHeight="1">
      <c r="A55" s="227"/>
      <c r="C55" s="489" t="s">
        <v>34</v>
      </c>
      <c r="D55" s="225"/>
      <c r="E55" s="522"/>
      <c r="F55" s="524">
        <v>1803907</v>
      </c>
      <c r="G55" s="525"/>
      <c r="H55" s="526">
        <v>1234851</v>
      </c>
      <c r="I55" s="529"/>
      <c r="J55" s="531">
        <v>1239000</v>
      </c>
      <c r="K55" s="529"/>
      <c r="L55" s="530">
        <v>7000</v>
      </c>
    </row>
    <row r="56" spans="1:12" s="228" customFormat="1" ht="14.1" customHeight="1">
      <c r="A56" s="227"/>
      <c r="C56" s="489" t="s">
        <v>116</v>
      </c>
      <c r="D56" s="225"/>
      <c r="E56" s="522"/>
      <c r="F56" s="532">
        <v>-24907616</v>
      </c>
      <c r="G56" s="525"/>
      <c r="H56" s="533">
        <v>-37599545</v>
      </c>
      <c r="I56" s="529"/>
      <c r="J56" s="534">
        <v>-17759739</v>
      </c>
      <c r="K56" s="529"/>
      <c r="L56" s="535">
        <v>-27984787</v>
      </c>
    </row>
    <row r="57" spans="1:12" s="228" customFormat="1" ht="3.95" customHeight="1">
      <c r="A57" s="227"/>
      <c r="C57" s="489"/>
      <c r="D57" s="521"/>
      <c r="E57" s="522"/>
      <c r="F57" s="536"/>
      <c r="G57" s="537"/>
      <c r="H57" s="538"/>
      <c r="J57" s="539"/>
    </row>
    <row r="58" spans="1:12" s="228" customFormat="1" ht="14.1" customHeight="1">
      <c r="A58" s="540" t="s">
        <v>263</v>
      </c>
      <c r="B58" s="540"/>
      <c r="C58" s="541"/>
      <c r="D58" s="542"/>
      <c r="E58" s="523"/>
      <c r="F58" s="536">
        <f>SUM(F44,F47:F56)</f>
        <v>2223015221</v>
      </c>
      <c r="G58" s="543"/>
      <c r="H58" s="538">
        <f>SUM(H44,H47:H56)</f>
        <v>1207467387</v>
      </c>
      <c r="I58" s="488"/>
      <c r="J58" s="536">
        <f>SUM(J44,J47:J56)</f>
        <v>1134034855</v>
      </c>
      <c r="K58" s="537"/>
      <c r="L58" s="538">
        <f>SUM(L44,L47:L56)</f>
        <v>1045243546</v>
      </c>
    </row>
    <row r="59" spans="1:12" s="228" customFormat="1" ht="14.1" customHeight="1">
      <c r="B59" s="489" t="s">
        <v>117</v>
      </c>
      <c r="D59" s="240"/>
      <c r="E59" s="523"/>
      <c r="F59" s="524">
        <v>1453365</v>
      </c>
      <c r="G59" s="525"/>
      <c r="H59" s="544">
        <v>7600960</v>
      </c>
      <c r="I59" s="529"/>
      <c r="J59" s="531">
        <v>64461582</v>
      </c>
      <c r="K59" s="529"/>
      <c r="L59" s="530">
        <v>216806627</v>
      </c>
    </row>
    <row r="60" spans="1:12" s="228" customFormat="1" ht="14.1" customHeight="1">
      <c r="B60" s="489" t="s">
        <v>118</v>
      </c>
      <c r="D60" s="240"/>
      <c r="E60" s="489"/>
      <c r="F60" s="524">
        <v>-215936746</v>
      </c>
      <c r="G60" s="489"/>
      <c r="H60" s="544">
        <v>-214026900</v>
      </c>
      <c r="I60" s="545"/>
      <c r="J60" s="531">
        <v>-186079912</v>
      </c>
      <c r="K60" s="545"/>
      <c r="L60" s="530">
        <v>-192541699</v>
      </c>
    </row>
    <row r="61" spans="1:12" s="228" customFormat="1" ht="14.1" customHeight="1">
      <c r="B61" s="489" t="s">
        <v>119</v>
      </c>
      <c r="D61" s="240"/>
      <c r="E61" s="489"/>
      <c r="F61" s="532">
        <v>-403264411</v>
      </c>
      <c r="G61" s="525"/>
      <c r="H61" s="546">
        <v>-71859637</v>
      </c>
      <c r="I61" s="529"/>
      <c r="J61" s="547">
        <v>-277314938</v>
      </c>
      <c r="K61" s="529"/>
      <c r="L61" s="548">
        <v>-52854392</v>
      </c>
    </row>
    <row r="62" spans="1:12" s="228" customFormat="1" ht="3.95" customHeight="1">
      <c r="A62" s="227"/>
      <c r="B62" s="489"/>
      <c r="C62" s="489"/>
      <c r="D62" s="498"/>
      <c r="E62" s="489"/>
      <c r="F62" s="549"/>
      <c r="G62" s="550"/>
      <c r="H62" s="550"/>
      <c r="I62" s="487"/>
      <c r="J62" s="536"/>
      <c r="K62" s="487"/>
      <c r="L62" s="538"/>
    </row>
    <row r="63" spans="1:12" s="228" customFormat="1" ht="14.1" customHeight="1">
      <c r="A63" s="551" t="s">
        <v>264</v>
      </c>
      <c r="B63" s="489"/>
      <c r="C63" s="489"/>
      <c r="D63" s="498"/>
      <c r="E63" s="489"/>
      <c r="F63" s="552">
        <f>SUM(F58:F62)</f>
        <v>1605267429</v>
      </c>
      <c r="G63" s="487"/>
      <c r="H63" s="553">
        <f>SUM(H58:H62)</f>
        <v>929181810</v>
      </c>
      <c r="I63" s="487"/>
      <c r="J63" s="552">
        <f>SUM(J58:J62)</f>
        <v>735101587</v>
      </c>
      <c r="K63" s="487"/>
      <c r="L63" s="553">
        <f>SUM(L58:L62)</f>
        <v>1016654082</v>
      </c>
    </row>
    <row r="64" spans="1:12" s="228" customFormat="1" ht="16.5" customHeight="1">
      <c r="A64" s="489"/>
      <c r="B64" s="489"/>
      <c r="C64" s="519"/>
      <c r="D64" s="225"/>
      <c r="F64" s="516"/>
      <c r="G64" s="491"/>
      <c r="H64" s="516"/>
      <c r="I64" s="491"/>
      <c r="J64" s="516"/>
      <c r="K64" s="491"/>
      <c r="L64" s="516"/>
    </row>
    <row r="65" spans="1:12" ht="16.5" customHeight="1">
      <c r="A65" s="209"/>
      <c r="B65" s="209"/>
      <c r="C65" s="212"/>
      <c r="F65" s="405"/>
      <c r="G65" s="82"/>
      <c r="H65" s="405"/>
      <c r="I65" s="82"/>
      <c r="J65" s="405"/>
      <c r="K65" s="82"/>
      <c r="L65" s="405"/>
    </row>
    <row r="66" spans="1:12" ht="16.5" customHeight="1">
      <c r="A66" s="209"/>
      <c r="B66" s="209"/>
      <c r="C66" s="212"/>
      <c r="F66" s="405"/>
      <c r="G66" s="82"/>
      <c r="H66" s="405"/>
      <c r="I66" s="82"/>
      <c r="J66" s="405"/>
      <c r="K66" s="82"/>
      <c r="L66" s="405"/>
    </row>
    <row r="67" spans="1:12" ht="16.5" customHeight="1">
      <c r="A67" s="209"/>
      <c r="B67" s="209"/>
      <c r="C67" s="212"/>
      <c r="F67" s="405"/>
      <c r="G67" s="82"/>
      <c r="H67" s="405"/>
      <c r="I67" s="82"/>
      <c r="J67" s="405"/>
      <c r="K67" s="82"/>
      <c r="L67" s="405"/>
    </row>
    <row r="68" spans="1:12" ht="29.25" customHeight="1">
      <c r="A68" s="209"/>
      <c r="B68" s="209"/>
      <c r="C68" s="212"/>
      <c r="F68" s="405"/>
      <c r="G68" s="82"/>
      <c r="H68" s="405"/>
      <c r="I68" s="82"/>
      <c r="J68" s="405"/>
      <c r="K68" s="82"/>
      <c r="L68" s="405"/>
    </row>
    <row r="69" spans="1:12" ht="20.100000000000001" customHeight="1">
      <c r="A69" s="213" t="s">
        <v>337</v>
      </c>
      <c r="B69" s="214"/>
      <c r="C69" s="215"/>
      <c r="D69" s="204"/>
      <c r="E69" s="215"/>
      <c r="F69" s="409"/>
      <c r="G69" s="409"/>
      <c r="H69" s="409"/>
      <c r="I69" s="410"/>
      <c r="J69" s="409"/>
      <c r="K69" s="409"/>
      <c r="L69" s="409"/>
    </row>
    <row r="70" spans="1:12" s="200" customFormat="1" ht="15.95" customHeight="1">
      <c r="A70" s="194" t="str">
        <f>A1</f>
        <v>Thonburi Healthcare Group Public Company Limited</v>
      </c>
      <c r="B70" s="195"/>
      <c r="C70" s="196"/>
      <c r="D70" s="197"/>
      <c r="E70" s="198"/>
      <c r="F70" s="411"/>
      <c r="G70" s="411"/>
      <c r="H70" s="411"/>
      <c r="I70" s="411"/>
      <c r="J70" s="411"/>
      <c r="K70" s="411"/>
      <c r="L70" s="411"/>
    </row>
    <row r="71" spans="1:12" s="200" customFormat="1" ht="15.95" customHeight="1">
      <c r="A71" s="194" t="str">
        <f>A2</f>
        <v xml:space="preserve">Statement of Cash Flows </v>
      </c>
      <c r="B71" s="194"/>
      <c r="C71" s="198"/>
      <c r="D71" s="197"/>
      <c r="E71" s="198"/>
      <c r="F71" s="411"/>
      <c r="G71" s="411"/>
      <c r="H71" s="411"/>
      <c r="I71" s="411"/>
      <c r="J71" s="411"/>
      <c r="K71" s="411"/>
      <c r="L71" s="411"/>
    </row>
    <row r="72" spans="1:12" s="200" customFormat="1" ht="15.95" customHeight="1">
      <c r="A72" s="201" t="str">
        <f>A3</f>
        <v>For the nine-month period ended 30 September 2022</v>
      </c>
      <c r="B72" s="202"/>
      <c r="C72" s="203"/>
      <c r="D72" s="204"/>
      <c r="E72" s="203"/>
      <c r="F72" s="412"/>
      <c r="G72" s="412"/>
      <c r="H72" s="412"/>
      <c r="I72" s="412"/>
      <c r="J72" s="412"/>
      <c r="K72" s="412"/>
      <c r="L72" s="412"/>
    </row>
    <row r="73" spans="1:12" s="200" customFormat="1" ht="15" customHeight="1">
      <c r="A73" s="194"/>
      <c r="C73" s="198"/>
      <c r="D73" s="197"/>
      <c r="E73" s="198"/>
      <c r="F73" s="411"/>
      <c r="G73" s="411"/>
      <c r="H73" s="411"/>
      <c r="I73" s="411"/>
      <c r="J73" s="411"/>
      <c r="K73" s="411"/>
      <c r="L73" s="411"/>
    </row>
    <row r="74" spans="1:12" s="200" customFormat="1" ht="15" customHeight="1">
      <c r="C74" s="198"/>
      <c r="D74" s="197"/>
      <c r="E74" s="198"/>
      <c r="F74" s="411"/>
      <c r="G74" s="411"/>
      <c r="H74" s="411"/>
      <c r="I74" s="411"/>
      <c r="J74" s="411"/>
      <c r="K74" s="411"/>
      <c r="L74" s="411"/>
    </row>
    <row r="75" spans="1:12" s="228" customFormat="1" ht="14.1" customHeight="1">
      <c r="A75" s="227"/>
      <c r="B75" s="227"/>
      <c r="D75" s="225"/>
      <c r="F75" s="423" t="s">
        <v>1</v>
      </c>
      <c r="G75" s="423"/>
      <c r="H75" s="423"/>
      <c r="I75" s="229"/>
      <c r="J75" s="423" t="s">
        <v>149</v>
      </c>
      <c r="K75" s="423"/>
      <c r="L75" s="423"/>
    </row>
    <row r="76" spans="1:12" s="228" customFormat="1" ht="14.1" customHeight="1">
      <c r="A76" s="227"/>
      <c r="B76" s="227"/>
      <c r="D76" s="225"/>
      <c r="F76" s="424" t="s">
        <v>148</v>
      </c>
      <c r="G76" s="424"/>
      <c r="H76" s="424"/>
      <c r="I76" s="229"/>
      <c r="J76" s="424" t="s">
        <v>148</v>
      </c>
      <c r="K76" s="424"/>
      <c r="L76" s="424"/>
    </row>
    <row r="77" spans="1:12" s="223" customFormat="1" ht="14.1" customHeight="1">
      <c r="C77" s="224"/>
      <c r="D77" s="225"/>
      <c r="E77" s="224"/>
      <c r="F77" s="230" t="s">
        <v>2</v>
      </c>
      <c r="G77" s="231"/>
      <c r="H77" s="230" t="s">
        <v>2</v>
      </c>
      <c r="I77" s="232"/>
      <c r="J77" s="230" t="s">
        <v>2</v>
      </c>
      <c r="K77" s="231"/>
      <c r="L77" s="230" t="s">
        <v>2</v>
      </c>
    </row>
    <row r="78" spans="1:12" s="223" customFormat="1" ht="14.1" customHeight="1">
      <c r="C78" s="224"/>
      <c r="D78" s="225"/>
      <c r="E78" s="224"/>
      <c r="F78" s="233" t="s">
        <v>319</v>
      </c>
      <c r="G78" s="233"/>
      <c r="H78" s="233" t="s">
        <v>319</v>
      </c>
      <c r="I78" s="229"/>
      <c r="J78" s="233" t="s">
        <v>319</v>
      </c>
      <c r="K78" s="233"/>
      <c r="L78" s="233" t="s">
        <v>319</v>
      </c>
    </row>
    <row r="79" spans="1:12" s="228" customFormat="1" ht="14.1" customHeight="1">
      <c r="A79" s="227"/>
      <c r="B79" s="227"/>
      <c r="D79" s="234"/>
      <c r="E79" s="235"/>
      <c r="F79" s="233" t="s">
        <v>240</v>
      </c>
      <c r="G79" s="236"/>
      <c r="H79" s="233" t="s">
        <v>216</v>
      </c>
      <c r="I79" s="232"/>
      <c r="J79" s="233" t="s">
        <v>240</v>
      </c>
      <c r="K79" s="236"/>
      <c r="L79" s="233" t="s">
        <v>216</v>
      </c>
    </row>
    <row r="80" spans="1:12" s="228" customFormat="1" ht="14.1" customHeight="1">
      <c r="A80" s="227"/>
      <c r="B80" s="227"/>
      <c r="D80" s="237" t="s">
        <v>5</v>
      </c>
      <c r="E80" s="235"/>
      <c r="F80" s="238" t="s">
        <v>47</v>
      </c>
      <c r="G80" s="231"/>
      <c r="H80" s="238" t="s">
        <v>47</v>
      </c>
      <c r="I80" s="232"/>
      <c r="J80" s="238" t="s">
        <v>47</v>
      </c>
      <c r="K80" s="231"/>
      <c r="L80" s="238" t="s">
        <v>47</v>
      </c>
    </row>
    <row r="81" spans="1:12" s="228" customFormat="1" ht="14.1" customHeight="1">
      <c r="A81" s="554" t="s">
        <v>120</v>
      </c>
      <c r="B81" s="489"/>
      <c r="C81" s="489"/>
      <c r="D81" s="225"/>
      <c r="F81" s="555"/>
      <c r="G81" s="556"/>
      <c r="H81" s="556"/>
      <c r="I81" s="488"/>
      <c r="J81" s="555"/>
      <c r="K81" s="556"/>
      <c r="L81" s="556"/>
    </row>
    <row r="82" spans="1:12" s="228" customFormat="1" ht="14.1" customHeight="1">
      <c r="A82" s="523" t="s">
        <v>276</v>
      </c>
      <c r="B82" s="489"/>
      <c r="C82" s="489"/>
      <c r="D82" s="225"/>
      <c r="F82" s="555">
        <v>148130</v>
      </c>
      <c r="G82" s="556"/>
      <c r="H82" s="557">
        <v>-11769</v>
      </c>
      <c r="I82" s="557"/>
      <c r="J82" s="558">
        <v>0</v>
      </c>
      <c r="K82" s="559"/>
      <c r="L82" s="530">
        <v>0</v>
      </c>
    </row>
    <row r="83" spans="1:12" s="228" customFormat="1" ht="14.1" customHeight="1">
      <c r="A83" s="489" t="s">
        <v>238</v>
      </c>
      <c r="B83" s="497"/>
      <c r="C83" s="489"/>
      <c r="D83" s="225"/>
      <c r="F83" s="524">
        <v>-155211</v>
      </c>
      <c r="G83" s="525"/>
      <c r="H83" s="526">
        <v>324611</v>
      </c>
      <c r="I83" s="529"/>
      <c r="J83" s="558">
        <v>0</v>
      </c>
      <c r="K83" s="529"/>
      <c r="L83" s="530">
        <v>0</v>
      </c>
    </row>
    <row r="84" spans="1:12" s="228" customFormat="1" ht="14.1" customHeight="1">
      <c r="A84" s="489" t="s">
        <v>180</v>
      </c>
      <c r="B84" s="497"/>
      <c r="C84" s="489"/>
      <c r="D84" s="225"/>
      <c r="F84" s="524"/>
      <c r="G84" s="525"/>
      <c r="J84" s="539"/>
    </row>
    <row r="85" spans="1:12" s="228" customFormat="1" ht="14.1" customHeight="1">
      <c r="A85" s="489"/>
      <c r="B85" s="497" t="s">
        <v>275</v>
      </c>
      <c r="C85" s="489"/>
      <c r="D85" s="225">
        <v>9</v>
      </c>
      <c r="F85" s="558">
        <v>0</v>
      </c>
      <c r="G85" s="525"/>
      <c r="H85" s="526">
        <v>15000000</v>
      </c>
      <c r="I85" s="529"/>
      <c r="J85" s="558">
        <v>0</v>
      </c>
      <c r="K85" s="559"/>
      <c r="L85" s="530">
        <v>0</v>
      </c>
    </row>
    <row r="86" spans="1:12" s="228" customFormat="1" ht="14.1" customHeight="1">
      <c r="A86" s="545" t="s">
        <v>326</v>
      </c>
      <c r="B86" s="560"/>
      <c r="C86" s="560"/>
      <c r="D86" s="225"/>
      <c r="F86" s="511"/>
      <c r="G86" s="525"/>
      <c r="H86" s="526"/>
      <c r="I86" s="529"/>
      <c r="J86" s="531"/>
      <c r="K86" s="559"/>
      <c r="L86" s="530"/>
    </row>
    <row r="87" spans="1:12" s="228" customFormat="1" ht="14.1" customHeight="1">
      <c r="A87" s="545"/>
      <c r="B87" s="560" t="s">
        <v>327</v>
      </c>
      <c r="C87" s="560"/>
      <c r="D87" s="225"/>
      <c r="F87" s="511"/>
      <c r="G87" s="525"/>
      <c r="H87" s="526"/>
      <c r="I87" s="529"/>
      <c r="J87" s="531"/>
      <c r="K87" s="559"/>
      <c r="L87" s="530"/>
    </row>
    <row r="88" spans="1:12" s="228" customFormat="1" ht="14.1" customHeight="1">
      <c r="A88" s="545"/>
      <c r="B88" s="561" t="s">
        <v>125</v>
      </c>
      <c r="C88" s="560"/>
      <c r="D88" s="225">
        <v>9</v>
      </c>
      <c r="F88" s="562">
        <v>-160000</v>
      </c>
      <c r="G88" s="525"/>
      <c r="H88" s="503">
        <v>-199999950</v>
      </c>
      <c r="I88" s="559"/>
      <c r="J88" s="562">
        <v>-160000</v>
      </c>
      <c r="K88" s="493"/>
      <c r="L88" s="492">
        <v>-199999950</v>
      </c>
    </row>
    <row r="89" spans="1:12" s="228" customFormat="1" ht="14.1" customHeight="1">
      <c r="A89" s="489" t="s">
        <v>340</v>
      </c>
      <c r="B89" s="497"/>
      <c r="C89" s="489"/>
      <c r="D89" s="225" t="s">
        <v>244</v>
      </c>
      <c r="E89" s="522"/>
      <c r="F89" s="511">
        <v>0</v>
      </c>
      <c r="G89" s="525"/>
      <c r="H89" s="503">
        <v>-51797802</v>
      </c>
      <c r="I89" s="559"/>
      <c r="J89" s="558">
        <v>0</v>
      </c>
      <c r="K89" s="493"/>
      <c r="L89" s="492">
        <v>-51797802</v>
      </c>
    </row>
    <row r="90" spans="1:12" s="228" customFormat="1" ht="14.1" customHeight="1">
      <c r="A90" s="489" t="s">
        <v>293</v>
      </c>
      <c r="B90" s="497"/>
      <c r="C90" s="489"/>
      <c r="D90" s="225" t="s">
        <v>187</v>
      </c>
      <c r="F90" s="524">
        <v>18114406</v>
      </c>
      <c r="G90" s="525"/>
      <c r="H90" s="503">
        <v>0</v>
      </c>
      <c r="I90" s="525"/>
      <c r="J90" s="558">
        <v>61000000</v>
      </c>
      <c r="K90" s="563"/>
      <c r="L90" s="530">
        <v>0</v>
      </c>
    </row>
    <row r="91" spans="1:12" s="228" customFormat="1" ht="14.1" customHeight="1">
      <c r="A91" s="489" t="s">
        <v>198</v>
      </c>
      <c r="B91" s="497"/>
      <c r="C91" s="489"/>
      <c r="D91" s="225" t="s">
        <v>187</v>
      </c>
      <c r="E91" s="522"/>
      <c r="F91" s="558">
        <v>0</v>
      </c>
      <c r="G91" s="525"/>
      <c r="H91" s="503">
        <v>0</v>
      </c>
      <c r="I91" s="529"/>
      <c r="J91" s="558">
        <v>0</v>
      </c>
      <c r="K91" s="493"/>
      <c r="L91" s="492">
        <v>-200250000</v>
      </c>
    </row>
    <row r="92" spans="1:12" s="228" customFormat="1" ht="14.1" customHeight="1">
      <c r="A92" s="489" t="s">
        <v>301</v>
      </c>
      <c r="B92" s="497"/>
      <c r="C92" s="489"/>
      <c r="D92" s="225">
        <v>13</v>
      </c>
      <c r="E92" s="522"/>
      <c r="F92" s="511">
        <v>-18018006</v>
      </c>
      <c r="G92" s="525"/>
      <c r="H92" s="503">
        <v>0</v>
      </c>
      <c r="I92" s="491"/>
      <c r="J92" s="558">
        <v>-18018006</v>
      </c>
      <c r="K92" s="491"/>
      <c r="L92" s="530">
        <v>0</v>
      </c>
    </row>
    <row r="93" spans="1:12" s="228" customFormat="1" ht="14.1" customHeight="1">
      <c r="A93" s="489" t="s">
        <v>121</v>
      </c>
      <c r="B93" s="497"/>
      <c r="C93" s="489"/>
      <c r="F93" s="564"/>
      <c r="G93" s="488"/>
      <c r="H93" s="488"/>
      <c r="I93" s="488"/>
      <c r="J93" s="564"/>
      <c r="K93" s="488"/>
      <c r="L93" s="530"/>
    </row>
    <row r="94" spans="1:12" s="228" customFormat="1" ht="14.1" customHeight="1">
      <c r="A94" s="489"/>
      <c r="B94" s="497" t="s">
        <v>122</v>
      </c>
      <c r="C94" s="489"/>
      <c r="D94" s="225"/>
      <c r="F94" s="564">
        <v>-823577304</v>
      </c>
      <c r="G94" s="565"/>
      <c r="H94" s="503">
        <v>-286168821</v>
      </c>
      <c r="I94" s="504"/>
      <c r="J94" s="562">
        <v>-315222804</v>
      </c>
      <c r="K94" s="504"/>
      <c r="L94" s="503">
        <v>-259749097</v>
      </c>
    </row>
    <row r="95" spans="1:12" s="228" customFormat="1" ht="14.1" customHeight="1">
      <c r="A95" s="489"/>
      <c r="B95" s="497" t="s">
        <v>123</v>
      </c>
      <c r="C95" s="489"/>
      <c r="D95" s="225"/>
      <c r="F95" s="505">
        <v>-30871511</v>
      </c>
      <c r="G95" s="565"/>
      <c r="H95" s="503">
        <v>-62445427</v>
      </c>
      <c r="I95" s="504"/>
      <c r="J95" s="562">
        <v>-9279298</v>
      </c>
      <c r="K95" s="504"/>
      <c r="L95" s="503">
        <v>-12750965</v>
      </c>
    </row>
    <row r="96" spans="1:12" s="228" customFormat="1" ht="14.1" customHeight="1">
      <c r="A96" s="489" t="s">
        <v>302</v>
      </c>
      <c r="B96" s="497"/>
      <c r="C96" s="489"/>
      <c r="D96" s="225"/>
      <c r="F96" s="505">
        <v>-1374088</v>
      </c>
      <c r="G96" s="565"/>
      <c r="H96" s="503">
        <v>0</v>
      </c>
      <c r="I96" s="565"/>
      <c r="J96" s="562">
        <v>-1374088</v>
      </c>
      <c r="K96" s="563"/>
      <c r="L96" s="530">
        <v>0</v>
      </c>
    </row>
    <row r="97" spans="1:12" s="228" customFormat="1" ht="14.1" customHeight="1">
      <c r="A97" s="489" t="s">
        <v>277</v>
      </c>
      <c r="B97" s="489"/>
      <c r="C97" s="489"/>
      <c r="D97" s="225"/>
      <c r="F97" s="505"/>
      <c r="G97" s="565"/>
      <c r="H97" s="563"/>
      <c r="I97" s="565"/>
      <c r="J97" s="505"/>
      <c r="K97" s="563"/>
      <c r="L97" s="563"/>
    </row>
    <row r="98" spans="1:12" s="228" customFormat="1" ht="14.1" customHeight="1">
      <c r="A98" s="489"/>
      <c r="B98" s="489" t="s">
        <v>278</v>
      </c>
      <c r="C98" s="489"/>
      <c r="D98" s="225"/>
      <c r="F98" s="558">
        <v>0</v>
      </c>
      <c r="G98" s="565"/>
      <c r="H98" s="526">
        <v>10835181</v>
      </c>
      <c r="I98" s="529"/>
      <c r="J98" s="558">
        <v>0</v>
      </c>
      <c r="K98" s="493"/>
      <c r="L98" s="530">
        <v>0</v>
      </c>
    </row>
    <row r="99" spans="1:12" s="228" customFormat="1" ht="14.1" customHeight="1">
      <c r="A99" s="489" t="s">
        <v>170</v>
      </c>
      <c r="B99" s="489"/>
      <c r="C99" s="489"/>
      <c r="D99" s="225"/>
      <c r="F99" s="505"/>
      <c r="G99" s="565"/>
      <c r="H99" s="563"/>
      <c r="I99" s="565"/>
      <c r="J99" s="505"/>
      <c r="K99" s="563"/>
      <c r="L99" s="563"/>
    </row>
    <row r="100" spans="1:12" s="228" customFormat="1" ht="14.1" customHeight="1">
      <c r="A100" s="489"/>
      <c r="B100" s="489" t="s">
        <v>279</v>
      </c>
      <c r="C100" s="489"/>
      <c r="D100" s="225"/>
      <c r="F100" s="505">
        <v>1360489</v>
      </c>
      <c r="G100" s="565"/>
      <c r="H100" s="503">
        <v>3025694</v>
      </c>
      <c r="I100" s="504"/>
      <c r="J100" s="562">
        <v>1264839</v>
      </c>
      <c r="K100" s="504"/>
      <c r="L100" s="492">
        <v>1469959</v>
      </c>
    </row>
    <row r="101" spans="1:12" s="228" customFormat="1" ht="14.1" customHeight="1">
      <c r="A101" s="489" t="s">
        <v>235</v>
      </c>
      <c r="B101" s="497"/>
      <c r="C101" s="489"/>
      <c r="D101" s="225"/>
      <c r="F101" s="505">
        <v>188774874</v>
      </c>
      <c r="G101" s="565"/>
      <c r="H101" s="503">
        <v>930167</v>
      </c>
      <c r="I101" s="504"/>
      <c r="J101" s="558">
        <v>0</v>
      </c>
      <c r="K101" s="504"/>
      <c r="L101" s="530">
        <v>0</v>
      </c>
    </row>
    <row r="102" spans="1:12" s="228" customFormat="1" ht="14.1" customHeight="1">
      <c r="A102" s="489" t="s">
        <v>303</v>
      </c>
      <c r="B102" s="497"/>
      <c r="C102" s="489"/>
      <c r="D102" s="225"/>
      <c r="F102" s="505">
        <v>-46000000</v>
      </c>
      <c r="G102" s="565"/>
      <c r="H102" s="530">
        <v>0</v>
      </c>
      <c r="I102" s="565"/>
      <c r="J102" s="558">
        <v>0</v>
      </c>
      <c r="K102" s="563"/>
      <c r="L102" s="530">
        <v>0</v>
      </c>
    </row>
    <row r="103" spans="1:12" s="228" customFormat="1" ht="14.1" customHeight="1">
      <c r="A103" s="489" t="s">
        <v>169</v>
      </c>
      <c r="D103" s="225"/>
      <c r="F103" s="505"/>
      <c r="G103" s="565"/>
      <c r="H103" s="563"/>
      <c r="I103" s="565"/>
      <c r="J103" s="505"/>
      <c r="K103" s="563"/>
      <c r="L103" s="563"/>
    </row>
    <row r="104" spans="1:12" s="228" customFormat="1" ht="14.1" customHeight="1">
      <c r="A104" s="489"/>
      <c r="B104" s="497" t="s">
        <v>124</v>
      </c>
      <c r="C104" s="489"/>
      <c r="D104" s="225" t="s">
        <v>330</v>
      </c>
      <c r="F104" s="558">
        <v>0</v>
      </c>
      <c r="G104" s="489"/>
      <c r="H104" s="503">
        <v>6000000</v>
      </c>
      <c r="I104" s="545"/>
      <c r="J104" s="562">
        <v>756500000</v>
      </c>
      <c r="K104" s="493"/>
      <c r="L104" s="492">
        <v>338600000</v>
      </c>
    </row>
    <row r="105" spans="1:12" s="228" customFormat="1" ht="14.1" customHeight="1">
      <c r="A105" s="489"/>
      <c r="B105" s="497" t="s">
        <v>125</v>
      </c>
      <c r="C105" s="489"/>
      <c r="D105" s="225" t="s">
        <v>330</v>
      </c>
      <c r="F105" s="558">
        <v>0</v>
      </c>
      <c r="G105" s="565"/>
      <c r="H105" s="503">
        <v>-6000000</v>
      </c>
      <c r="I105" s="504"/>
      <c r="J105" s="562">
        <v>-488700000</v>
      </c>
      <c r="K105" s="493"/>
      <c r="L105" s="492">
        <v>-390400000</v>
      </c>
    </row>
    <row r="106" spans="1:12" s="228" customFormat="1" ht="14.1" customHeight="1">
      <c r="A106" s="489" t="s">
        <v>221</v>
      </c>
      <c r="B106" s="489"/>
      <c r="C106" s="489"/>
      <c r="D106" s="225"/>
      <c r="F106" s="505"/>
      <c r="G106" s="489"/>
      <c r="H106" s="503"/>
      <c r="I106" s="545"/>
      <c r="J106" s="562"/>
      <c r="K106" s="545"/>
      <c r="L106" s="503"/>
    </row>
    <row r="107" spans="1:12" s="228" customFormat="1" ht="14.1" customHeight="1">
      <c r="A107" s="489"/>
      <c r="B107" s="489" t="s">
        <v>222</v>
      </c>
      <c r="C107" s="489"/>
      <c r="D107" s="225"/>
      <c r="F107" s="566">
        <v>113946758</v>
      </c>
      <c r="G107" s="565"/>
      <c r="H107" s="567">
        <v>43539399</v>
      </c>
      <c r="I107" s="545"/>
      <c r="J107" s="568">
        <v>148468821</v>
      </c>
      <c r="K107" s="545"/>
      <c r="L107" s="567">
        <v>63222441</v>
      </c>
    </row>
    <row r="108" spans="1:12" s="228" customFormat="1" ht="3.95" customHeight="1">
      <c r="A108" s="554"/>
      <c r="B108" s="489"/>
      <c r="C108" s="485"/>
      <c r="D108" s="225"/>
      <c r="F108" s="564"/>
      <c r="G108" s="488"/>
      <c r="H108" s="488"/>
      <c r="I108" s="488"/>
      <c r="J108" s="564"/>
      <c r="K108" s="488"/>
      <c r="L108" s="488"/>
    </row>
    <row r="109" spans="1:12" s="228" customFormat="1" ht="14.1" customHeight="1">
      <c r="A109" s="554" t="s">
        <v>349</v>
      </c>
      <c r="B109" s="554"/>
      <c r="C109" s="554"/>
      <c r="D109" s="225"/>
      <c r="F109" s="569">
        <f>SUM(F82:F107)</f>
        <v>-597811463</v>
      </c>
      <c r="G109" s="556"/>
      <c r="H109" s="570">
        <f>SUM(H82:H107)</f>
        <v>-526768717</v>
      </c>
      <c r="I109" s="488"/>
      <c r="J109" s="569">
        <f>SUM(J82:J107)</f>
        <v>134479464</v>
      </c>
      <c r="K109" s="556"/>
      <c r="L109" s="570">
        <f>SUM(L82:L107)</f>
        <v>-711655414</v>
      </c>
    </row>
    <row r="110" spans="1:12" s="228" customFormat="1" ht="3.95" customHeight="1">
      <c r="A110" s="489"/>
      <c r="B110" s="489"/>
      <c r="C110" s="489"/>
      <c r="D110" s="498"/>
      <c r="E110" s="489"/>
      <c r="F110" s="486"/>
      <c r="G110" s="550"/>
      <c r="H110" s="571"/>
      <c r="I110" s="488"/>
      <c r="J110" s="486"/>
      <c r="K110" s="537"/>
      <c r="L110" s="538"/>
    </row>
    <row r="111" spans="1:12" s="228" customFormat="1" ht="14.1" customHeight="1">
      <c r="A111" s="554" t="s">
        <v>126</v>
      </c>
      <c r="B111" s="241"/>
      <c r="C111" s="485"/>
      <c r="D111" s="225"/>
      <c r="F111" s="486"/>
      <c r="G111" s="487"/>
      <c r="H111" s="487"/>
      <c r="I111" s="487"/>
      <c r="J111" s="486"/>
      <c r="K111" s="487"/>
      <c r="L111" s="487"/>
    </row>
    <row r="112" spans="1:12" s="228" customFormat="1" ht="14.1" customHeight="1">
      <c r="A112" s="227" t="s">
        <v>265</v>
      </c>
      <c r="B112" s="241"/>
      <c r="C112" s="485"/>
      <c r="D112" s="225"/>
      <c r="F112" s="486"/>
      <c r="G112" s="487"/>
      <c r="H112" s="487"/>
      <c r="I112" s="487"/>
      <c r="J112" s="486"/>
      <c r="K112" s="487"/>
      <c r="L112" s="487"/>
    </row>
    <row r="113" spans="1:12" s="228" customFormat="1" ht="14.1" customHeight="1">
      <c r="B113" s="489" t="s">
        <v>151</v>
      </c>
      <c r="C113" s="485"/>
      <c r="D113" s="225"/>
      <c r="F113" s="572">
        <v>480939624</v>
      </c>
      <c r="G113" s="565"/>
      <c r="H113" s="573">
        <v>1041052342</v>
      </c>
      <c r="I113" s="504"/>
      <c r="J113" s="574">
        <v>175000000</v>
      </c>
      <c r="K113" s="504"/>
      <c r="L113" s="503">
        <v>995291400</v>
      </c>
    </row>
    <row r="114" spans="1:12" s="228" customFormat="1" ht="14.1" customHeight="1">
      <c r="A114" s="489" t="s">
        <v>181</v>
      </c>
      <c r="D114" s="225"/>
      <c r="F114" s="572"/>
      <c r="G114" s="565"/>
      <c r="H114" s="575"/>
      <c r="I114" s="565"/>
      <c r="J114" s="572"/>
      <c r="K114" s="565"/>
      <c r="L114" s="575"/>
    </row>
    <row r="115" spans="1:12" s="228" customFormat="1" ht="14.1" customHeight="1">
      <c r="A115" s="489"/>
      <c r="B115" s="497" t="s">
        <v>124</v>
      </c>
      <c r="C115" s="485"/>
      <c r="D115" s="225" t="s">
        <v>331</v>
      </c>
      <c r="F115" s="572">
        <v>200000000</v>
      </c>
      <c r="G115" s="565"/>
      <c r="H115" s="503">
        <v>0</v>
      </c>
      <c r="I115" s="504"/>
      <c r="J115" s="562">
        <v>394000000</v>
      </c>
      <c r="K115" s="504"/>
      <c r="L115" s="573">
        <v>24500000</v>
      </c>
    </row>
    <row r="116" spans="1:12" s="228" customFormat="1" ht="14.1" customHeight="1">
      <c r="A116" s="489"/>
      <c r="B116" s="497" t="s">
        <v>125</v>
      </c>
      <c r="C116" s="485"/>
      <c r="D116" s="225" t="s">
        <v>331</v>
      </c>
      <c r="F116" s="555">
        <v>-200000000</v>
      </c>
      <c r="G116" s="565"/>
      <c r="H116" s="503">
        <v>0</v>
      </c>
      <c r="I116" s="504"/>
      <c r="J116" s="562">
        <v>-208000000</v>
      </c>
      <c r="K116" s="504"/>
      <c r="L116" s="573">
        <v>-69700000</v>
      </c>
    </row>
    <row r="117" spans="1:12" s="228" customFormat="1" ht="14.1" customHeight="1">
      <c r="A117" s="489" t="s">
        <v>174</v>
      </c>
      <c r="B117" s="497"/>
      <c r="C117" s="485"/>
      <c r="F117" s="539"/>
      <c r="J117" s="562"/>
    </row>
    <row r="118" spans="1:12" s="228" customFormat="1" ht="14.1" customHeight="1">
      <c r="A118" s="489"/>
      <c r="B118" s="497" t="s">
        <v>124</v>
      </c>
      <c r="C118" s="485"/>
      <c r="D118" s="225">
        <v>20</v>
      </c>
      <c r="F118" s="511">
        <v>0</v>
      </c>
      <c r="H118" s="573">
        <v>79470000</v>
      </c>
      <c r="I118" s="560"/>
      <c r="J118" s="558">
        <v>0</v>
      </c>
      <c r="K118" s="560"/>
      <c r="L118" s="560">
        <v>50000000</v>
      </c>
    </row>
    <row r="119" spans="1:12" s="228" customFormat="1" ht="14.1" customHeight="1">
      <c r="A119" s="489"/>
      <c r="B119" s="497" t="s">
        <v>125</v>
      </c>
      <c r="C119" s="485"/>
      <c r="D119" s="225">
        <v>20</v>
      </c>
      <c r="F119" s="505">
        <v>-829526650</v>
      </c>
      <c r="G119" s="565"/>
      <c r="H119" s="573">
        <v>-509953327</v>
      </c>
      <c r="I119" s="504"/>
      <c r="J119" s="562">
        <v>-647500000</v>
      </c>
      <c r="K119" s="504"/>
      <c r="L119" s="576">
        <v>-452500000</v>
      </c>
    </row>
    <row r="120" spans="1:12" s="228" customFormat="1" ht="14.1" customHeight="1">
      <c r="A120" s="489" t="s">
        <v>193</v>
      </c>
      <c r="B120" s="497"/>
      <c r="C120" s="485"/>
      <c r="D120" s="225"/>
      <c r="F120" s="572">
        <v>-815000</v>
      </c>
      <c r="G120" s="565"/>
      <c r="H120" s="573">
        <v>-990000</v>
      </c>
      <c r="I120" s="504"/>
      <c r="J120" s="562">
        <v>-250001</v>
      </c>
      <c r="K120" s="504"/>
      <c r="L120" s="503">
        <v>-990000</v>
      </c>
    </row>
    <row r="121" spans="1:12" s="228" customFormat="1" ht="14.1" customHeight="1">
      <c r="A121" s="227" t="s">
        <v>207</v>
      </c>
      <c r="B121" s="497"/>
      <c r="C121" s="485"/>
      <c r="D121" s="225"/>
      <c r="F121" s="572">
        <v>-30249865</v>
      </c>
      <c r="G121" s="565"/>
      <c r="H121" s="573">
        <v>-31972449</v>
      </c>
      <c r="I121" s="504"/>
      <c r="J121" s="562">
        <v>-10169726</v>
      </c>
      <c r="K121" s="504"/>
      <c r="L121" s="526">
        <v>-7980324</v>
      </c>
    </row>
    <row r="122" spans="1:12" s="228" customFormat="1" ht="14.1" customHeight="1">
      <c r="A122" s="227" t="s">
        <v>242</v>
      </c>
      <c r="B122" s="497"/>
      <c r="C122" s="485"/>
      <c r="D122" s="225"/>
      <c r="F122" s="572">
        <v>-7184481</v>
      </c>
      <c r="G122" s="565"/>
      <c r="H122" s="573">
        <v>-10094621</v>
      </c>
      <c r="I122" s="504"/>
      <c r="J122" s="562">
        <v>-3226417</v>
      </c>
      <c r="K122" s="504"/>
      <c r="L122" s="526">
        <v>-727423</v>
      </c>
    </row>
    <row r="123" spans="1:12" s="228" customFormat="1" ht="14.1" customHeight="1">
      <c r="A123" s="227" t="s">
        <v>236</v>
      </c>
      <c r="B123" s="497"/>
      <c r="C123" s="485"/>
      <c r="D123" s="225"/>
      <c r="F123" s="572">
        <v>-37903330</v>
      </c>
      <c r="G123" s="565"/>
      <c r="H123" s="573">
        <v>-22673216</v>
      </c>
      <c r="I123" s="504"/>
      <c r="J123" s="558">
        <v>0</v>
      </c>
      <c r="K123" s="504"/>
      <c r="L123" s="530">
        <v>0</v>
      </c>
    </row>
    <row r="124" spans="1:12" s="228" customFormat="1" ht="14.1" customHeight="1">
      <c r="A124" s="227" t="s">
        <v>266</v>
      </c>
      <c r="B124" s="497"/>
      <c r="C124" s="485"/>
      <c r="D124" s="225">
        <v>21</v>
      </c>
      <c r="F124" s="572">
        <v>123672813</v>
      </c>
      <c r="G124" s="565"/>
      <c r="H124" s="503">
        <v>0</v>
      </c>
      <c r="I124" s="565"/>
      <c r="J124" s="562">
        <v>123672813</v>
      </c>
      <c r="K124" s="565"/>
      <c r="L124" s="530">
        <v>0</v>
      </c>
    </row>
    <row r="125" spans="1:12" s="228" customFormat="1" ht="14.1" customHeight="1">
      <c r="A125" s="489" t="s">
        <v>127</v>
      </c>
      <c r="B125" s="489"/>
      <c r="D125" s="225"/>
      <c r="F125" s="572">
        <v>-757654811</v>
      </c>
      <c r="G125" s="565"/>
      <c r="H125" s="573">
        <v>-251874781</v>
      </c>
      <c r="I125" s="504"/>
      <c r="J125" s="562">
        <v>-757654811</v>
      </c>
      <c r="K125" s="504"/>
      <c r="L125" s="504">
        <v>-251874781</v>
      </c>
    </row>
    <row r="126" spans="1:12" s="228" customFormat="1" ht="14.1" customHeight="1">
      <c r="A126" s="489" t="s">
        <v>215</v>
      </c>
      <c r="B126" s="489"/>
      <c r="D126" s="225"/>
      <c r="F126" s="566">
        <v>-16863611</v>
      </c>
      <c r="G126" s="565"/>
      <c r="H126" s="577">
        <v>-10930745</v>
      </c>
      <c r="I126" s="504"/>
      <c r="J126" s="578">
        <v>0</v>
      </c>
      <c r="K126" s="504"/>
      <c r="L126" s="535">
        <v>0</v>
      </c>
    </row>
    <row r="127" spans="1:12" s="228" customFormat="1" ht="3.95" customHeight="1">
      <c r="A127" s="227"/>
      <c r="B127" s="241"/>
      <c r="D127" s="225"/>
      <c r="F127" s="564"/>
      <c r="G127" s="488"/>
      <c r="H127" s="488"/>
      <c r="I127" s="488"/>
      <c r="J127" s="564"/>
      <c r="K127" s="488"/>
      <c r="L127" s="488"/>
    </row>
    <row r="128" spans="1:12" s="228" customFormat="1" ht="14.1" customHeight="1">
      <c r="A128" s="241" t="s">
        <v>267</v>
      </c>
      <c r="B128" s="241"/>
      <c r="D128" s="225"/>
      <c r="F128" s="552">
        <f>SUM(F113:F126)</f>
        <v>-1075585311</v>
      </c>
      <c r="G128" s="487"/>
      <c r="H128" s="553">
        <f>SUM(H113:H126)</f>
        <v>282033203</v>
      </c>
      <c r="I128" s="487"/>
      <c r="J128" s="552">
        <f>SUM(J113:J126)</f>
        <v>-934128142</v>
      </c>
      <c r="K128" s="487"/>
      <c r="L128" s="553">
        <f>SUM(L113:L126)</f>
        <v>286018872</v>
      </c>
    </row>
    <row r="129" spans="1:12" s="228" customFormat="1" ht="8.25" customHeight="1">
      <c r="A129" s="227"/>
      <c r="B129" s="227"/>
      <c r="D129" s="579"/>
      <c r="E129" s="235"/>
      <c r="F129" s="486"/>
      <c r="G129" s="231"/>
      <c r="H129" s="230"/>
      <c r="I129" s="232"/>
      <c r="J129" s="486"/>
      <c r="K129" s="231"/>
      <c r="L129" s="230"/>
    </row>
    <row r="130" spans="1:12" s="228" customFormat="1" ht="15" customHeight="1">
      <c r="A130" s="241" t="s">
        <v>268</v>
      </c>
      <c r="B130" s="241"/>
      <c r="D130" s="225"/>
      <c r="F130" s="486">
        <f>SUM(F63,F109,F128)</f>
        <v>-68129345</v>
      </c>
      <c r="G130" s="487"/>
      <c r="H130" s="487">
        <f>SUM(H63,H109,H128)</f>
        <v>684446296</v>
      </c>
      <c r="I130" s="487"/>
      <c r="J130" s="486">
        <f>SUM(J63,J109,J128)</f>
        <v>-64547091</v>
      </c>
      <c r="K130" s="487"/>
      <c r="L130" s="487">
        <f>SUM(L63,L109,L128)</f>
        <v>591017540</v>
      </c>
    </row>
    <row r="131" spans="1:12" s="228" customFormat="1" ht="15" customHeight="1">
      <c r="A131" s="227" t="s">
        <v>195</v>
      </c>
      <c r="B131" s="242"/>
      <c r="C131" s="223"/>
      <c r="D131" s="225"/>
      <c r="F131" s="580">
        <v>1482290959</v>
      </c>
      <c r="G131" s="581"/>
      <c r="H131" s="559">
        <v>495381393</v>
      </c>
      <c r="I131" s="559"/>
      <c r="J131" s="582">
        <v>1171196167</v>
      </c>
      <c r="K131" s="559"/>
      <c r="L131" s="559">
        <v>304192411</v>
      </c>
    </row>
    <row r="132" spans="1:12" s="228" customFormat="1" ht="15" customHeight="1">
      <c r="A132" s="227" t="s">
        <v>304</v>
      </c>
      <c r="B132" s="242"/>
      <c r="C132" s="223"/>
      <c r="D132" s="225"/>
      <c r="F132" s="583">
        <v>1670941</v>
      </c>
      <c r="G132" s="581"/>
      <c r="H132" s="584">
        <v>3894481</v>
      </c>
      <c r="I132" s="559"/>
      <c r="J132" s="585">
        <v>1670941</v>
      </c>
      <c r="K132" s="559"/>
      <c r="L132" s="586">
        <v>3894481</v>
      </c>
    </row>
    <row r="133" spans="1:12" s="228" customFormat="1" ht="6" customHeight="1">
      <c r="A133" s="242"/>
      <c r="B133" s="242"/>
      <c r="C133" s="223"/>
      <c r="D133" s="225"/>
      <c r="F133" s="486"/>
      <c r="G133" s="487"/>
      <c r="H133" s="487"/>
      <c r="I133" s="487"/>
      <c r="J133" s="486"/>
      <c r="K133" s="487"/>
      <c r="L133" s="487"/>
    </row>
    <row r="134" spans="1:12" s="228" customFormat="1" ht="15" customHeight="1" thickBot="1">
      <c r="A134" s="243" t="s">
        <v>196</v>
      </c>
      <c r="B134" s="243"/>
      <c r="C134" s="244"/>
      <c r="D134" s="240"/>
      <c r="F134" s="587">
        <f>SUM(F130:F133)</f>
        <v>1415832555</v>
      </c>
      <c r="G134" s="487"/>
      <c r="H134" s="588">
        <f>SUM(H130:H133)</f>
        <v>1183722170</v>
      </c>
      <c r="I134" s="487"/>
      <c r="J134" s="587">
        <f>SUM(J130:J133)</f>
        <v>1108320017</v>
      </c>
      <c r="K134" s="487"/>
      <c r="L134" s="588">
        <f>SUM(L130:L133)</f>
        <v>899104432</v>
      </c>
    </row>
    <row r="135" spans="1:12" s="228" customFormat="1" ht="14.1" customHeight="1" thickTop="1">
      <c r="A135" s="489"/>
      <c r="B135" s="489"/>
      <c r="C135" s="489"/>
      <c r="D135" s="498"/>
      <c r="E135" s="489"/>
      <c r="F135" s="571"/>
      <c r="G135" s="550"/>
      <c r="H135" s="571"/>
      <c r="I135" s="488"/>
      <c r="J135" s="538"/>
      <c r="K135" s="537"/>
      <c r="L135" s="538"/>
    </row>
    <row r="136" spans="1:12" ht="14.1" customHeight="1">
      <c r="A136" s="209"/>
      <c r="B136" s="209"/>
      <c r="C136" s="209"/>
      <c r="D136" s="211"/>
      <c r="E136" s="209"/>
      <c r="F136" s="414"/>
      <c r="G136" s="408"/>
      <c r="H136" s="414"/>
      <c r="I136" s="404"/>
      <c r="J136" s="407"/>
      <c r="K136" s="406"/>
      <c r="L136" s="407"/>
    </row>
    <row r="137" spans="1:12" ht="14.1" customHeight="1">
      <c r="A137" s="209"/>
      <c r="B137" s="209"/>
      <c r="C137" s="209"/>
      <c r="D137" s="211"/>
      <c r="E137" s="209"/>
      <c r="F137" s="414"/>
      <c r="G137" s="408"/>
      <c r="H137" s="414"/>
      <c r="I137" s="404"/>
      <c r="J137" s="407"/>
      <c r="K137" s="406"/>
      <c r="L137" s="407"/>
    </row>
    <row r="138" spans="1:12" ht="14.1" customHeight="1">
      <c r="A138" s="209"/>
      <c r="B138" s="209"/>
      <c r="C138" s="209"/>
      <c r="D138" s="211"/>
      <c r="E138" s="209"/>
      <c r="F138" s="414"/>
      <c r="G138" s="408"/>
      <c r="H138" s="414"/>
      <c r="I138" s="404"/>
      <c r="J138" s="407"/>
      <c r="K138" s="406"/>
      <c r="L138" s="407"/>
    </row>
    <row r="139" spans="1:12" ht="14.1" customHeight="1">
      <c r="A139" s="209"/>
      <c r="B139" s="209"/>
      <c r="C139" s="209"/>
      <c r="D139" s="211"/>
      <c r="E139" s="209"/>
      <c r="F139" s="414"/>
      <c r="G139" s="408"/>
      <c r="H139" s="414"/>
      <c r="I139" s="404"/>
      <c r="J139" s="407"/>
      <c r="K139" s="406"/>
      <c r="L139" s="407"/>
    </row>
    <row r="140" spans="1:12" ht="20.100000000000001" customHeight="1">
      <c r="A140" s="216" t="str">
        <f>A69</f>
        <v>The accompanying notes on pages 14 to 40 form part of this interim financial information.</v>
      </c>
      <c r="B140" s="216"/>
      <c r="C140" s="217"/>
      <c r="D140" s="204"/>
      <c r="E140" s="215"/>
      <c r="F140" s="413"/>
      <c r="G140" s="409"/>
      <c r="H140" s="413"/>
      <c r="I140" s="410"/>
      <c r="J140" s="413"/>
      <c r="K140" s="409"/>
      <c r="L140" s="413"/>
    </row>
    <row r="141" spans="1:12" s="200" customFormat="1" ht="15.95" customHeight="1">
      <c r="A141" s="194" t="str">
        <f>+A1</f>
        <v>Thonburi Healthcare Group Public Company Limited</v>
      </c>
      <c r="B141" s="195"/>
      <c r="C141" s="196"/>
      <c r="D141" s="197"/>
      <c r="E141" s="198"/>
      <c r="F141" s="411"/>
      <c r="G141" s="411"/>
      <c r="H141" s="411"/>
      <c r="I141" s="411"/>
      <c r="J141" s="411"/>
      <c r="K141" s="411"/>
      <c r="L141" s="411"/>
    </row>
    <row r="142" spans="1:12" s="200" customFormat="1" ht="15.95" customHeight="1">
      <c r="A142" s="194" t="s">
        <v>103</v>
      </c>
      <c r="B142" s="194"/>
      <c r="C142" s="198"/>
      <c r="D142" s="197"/>
      <c r="E142" s="198"/>
      <c r="F142" s="199"/>
      <c r="G142" s="199"/>
      <c r="H142" s="199"/>
      <c r="I142" s="199"/>
      <c r="J142" s="199"/>
      <c r="K142" s="199"/>
      <c r="L142" s="199"/>
    </row>
    <row r="143" spans="1:12" s="200" customFormat="1" ht="15.95" customHeight="1">
      <c r="A143" s="201" t="str">
        <f>+A3</f>
        <v>For the nine-month period ended 30 September 2022</v>
      </c>
      <c r="B143" s="201"/>
      <c r="C143" s="203"/>
      <c r="D143" s="204"/>
      <c r="E143" s="203"/>
      <c r="F143" s="205"/>
      <c r="G143" s="205"/>
      <c r="H143" s="205"/>
      <c r="I143" s="205"/>
      <c r="J143" s="205"/>
      <c r="K143" s="205"/>
      <c r="L143" s="205"/>
    </row>
    <row r="144" spans="1:12" s="200" customFormat="1" ht="15.95" customHeight="1">
      <c r="A144" s="194"/>
      <c r="B144" s="194"/>
      <c r="C144" s="198"/>
      <c r="D144" s="197"/>
      <c r="E144" s="198"/>
      <c r="F144" s="199"/>
      <c r="G144" s="199"/>
      <c r="H144" s="199"/>
      <c r="I144" s="199"/>
      <c r="J144" s="199"/>
      <c r="K144" s="199"/>
      <c r="L144" s="199"/>
    </row>
    <row r="145" spans="1:12" s="200" customFormat="1" ht="15.95" customHeight="1">
      <c r="A145" s="194"/>
      <c r="B145" s="194"/>
      <c r="C145" s="198"/>
      <c r="D145" s="197"/>
      <c r="E145" s="198"/>
      <c r="F145" s="199"/>
      <c r="G145" s="199"/>
      <c r="H145" s="199"/>
      <c r="I145" s="199"/>
      <c r="J145" s="199"/>
      <c r="K145" s="199"/>
      <c r="L145" s="199"/>
    </row>
    <row r="146" spans="1:12" s="228" customFormat="1" ht="15.95" customHeight="1">
      <c r="A146" s="227"/>
      <c r="B146" s="227"/>
      <c r="D146" s="225"/>
      <c r="F146" s="423" t="s">
        <v>1</v>
      </c>
      <c r="G146" s="423"/>
      <c r="H146" s="423"/>
      <c r="I146" s="229"/>
      <c r="J146" s="423" t="s">
        <v>149</v>
      </c>
      <c r="K146" s="423"/>
      <c r="L146" s="423"/>
    </row>
    <row r="147" spans="1:12" s="228" customFormat="1" ht="15.95" customHeight="1">
      <c r="A147" s="227"/>
      <c r="B147" s="227"/>
      <c r="D147" s="225"/>
      <c r="F147" s="424" t="s">
        <v>148</v>
      </c>
      <c r="G147" s="424"/>
      <c r="H147" s="424"/>
      <c r="I147" s="229"/>
      <c r="J147" s="424" t="s">
        <v>148</v>
      </c>
      <c r="K147" s="424"/>
      <c r="L147" s="424"/>
    </row>
    <row r="148" spans="1:12" s="223" customFormat="1" ht="15.95" customHeight="1">
      <c r="C148" s="224"/>
      <c r="D148" s="225"/>
      <c r="E148" s="224"/>
      <c r="F148" s="230" t="s">
        <v>2</v>
      </c>
      <c r="G148" s="231"/>
      <c r="H148" s="230" t="s">
        <v>2</v>
      </c>
      <c r="I148" s="232"/>
      <c r="J148" s="230" t="s">
        <v>2</v>
      </c>
      <c r="K148" s="231"/>
      <c r="L148" s="230" t="s">
        <v>2</v>
      </c>
    </row>
    <row r="149" spans="1:12" s="223" customFormat="1" ht="15.95" customHeight="1">
      <c r="C149" s="224"/>
      <c r="D149" s="225"/>
      <c r="E149" s="224"/>
      <c r="F149" s="233" t="s">
        <v>319</v>
      </c>
      <c r="G149" s="233"/>
      <c r="H149" s="233" t="s">
        <v>319</v>
      </c>
      <c r="I149" s="229"/>
      <c r="J149" s="233" t="s">
        <v>319</v>
      </c>
      <c r="K149" s="233"/>
      <c r="L149" s="233" t="s">
        <v>319</v>
      </c>
    </row>
    <row r="150" spans="1:12" s="228" customFormat="1" ht="15.95" customHeight="1">
      <c r="A150" s="227"/>
      <c r="B150" s="227"/>
      <c r="D150" s="234"/>
      <c r="E150" s="235"/>
      <c r="F150" s="233" t="s">
        <v>240</v>
      </c>
      <c r="G150" s="236"/>
      <c r="H150" s="233" t="s">
        <v>216</v>
      </c>
      <c r="I150" s="232"/>
      <c r="J150" s="233" t="s">
        <v>240</v>
      </c>
      <c r="K150" s="236"/>
      <c r="L150" s="233" t="s">
        <v>216</v>
      </c>
    </row>
    <row r="151" spans="1:12" s="228" customFormat="1" ht="15.95" customHeight="1">
      <c r="A151" s="227"/>
      <c r="B151" s="227"/>
      <c r="D151" s="237" t="s">
        <v>5</v>
      </c>
      <c r="E151" s="235"/>
      <c r="F151" s="238" t="s">
        <v>47</v>
      </c>
      <c r="G151" s="231"/>
      <c r="H151" s="238" t="s">
        <v>47</v>
      </c>
      <c r="I151" s="232"/>
      <c r="J151" s="238" t="s">
        <v>47</v>
      </c>
      <c r="K151" s="231"/>
      <c r="L151" s="238" t="s">
        <v>47</v>
      </c>
    </row>
    <row r="152" spans="1:12" s="228" customFormat="1" ht="15" customHeight="1">
      <c r="A152" s="243"/>
      <c r="B152" s="243"/>
      <c r="C152" s="244"/>
      <c r="D152" s="240"/>
      <c r="F152" s="486"/>
      <c r="G152" s="487"/>
      <c r="H152" s="487"/>
      <c r="I152" s="487"/>
      <c r="J152" s="486"/>
      <c r="K152" s="487"/>
      <c r="L152" s="487"/>
    </row>
    <row r="153" spans="1:12" s="228" customFormat="1" ht="15.95" customHeight="1">
      <c r="A153" s="241" t="s">
        <v>128</v>
      </c>
      <c r="B153" s="242"/>
      <c r="C153" s="223"/>
      <c r="D153" s="225"/>
      <c r="F153" s="486"/>
      <c r="G153" s="487"/>
      <c r="H153" s="487"/>
      <c r="I153" s="487"/>
      <c r="J153" s="486"/>
      <c r="K153" s="487"/>
      <c r="L153" s="487"/>
    </row>
    <row r="154" spans="1:12" s="228" customFormat="1" ht="15.95" customHeight="1">
      <c r="A154" s="227" t="s">
        <v>209</v>
      </c>
      <c r="B154" s="227"/>
      <c r="C154" s="227"/>
      <c r="D154" s="225"/>
      <c r="F154" s="505">
        <v>22500</v>
      </c>
      <c r="G154" s="589"/>
      <c r="H154" s="503">
        <v>22500</v>
      </c>
      <c r="I154" s="590"/>
      <c r="J154" s="562">
        <v>0</v>
      </c>
      <c r="K154" s="590"/>
      <c r="L154" s="530">
        <v>0</v>
      </c>
    </row>
    <row r="155" spans="1:12" s="228" customFormat="1" ht="15.95" customHeight="1">
      <c r="A155" s="227" t="s">
        <v>129</v>
      </c>
      <c r="C155" s="227"/>
      <c r="D155" s="225"/>
      <c r="F155" s="555"/>
      <c r="H155" s="556"/>
      <c r="J155" s="555"/>
      <c r="L155" s="556"/>
    </row>
    <row r="156" spans="1:12" s="228" customFormat="1" ht="15.95" customHeight="1">
      <c r="B156" s="227" t="s">
        <v>179</v>
      </c>
      <c r="C156" s="227"/>
      <c r="D156" s="225">
        <v>19</v>
      </c>
      <c r="F156" s="539">
        <v>176907960</v>
      </c>
      <c r="H156" s="560">
        <v>520365844</v>
      </c>
      <c r="I156" s="560"/>
      <c r="J156" s="591">
        <v>91703100</v>
      </c>
      <c r="K156" s="560"/>
      <c r="L156" s="503">
        <v>133892372</v>
      </c>
    </row>
    <row r="157" spans="1:12" s="228" customFormat="1" ht="15.95" customHeight="1">
      <c r="A157" s="227" t="s">
        <v>305</v>
      </c>
      <c r="B157" s="227"/>
      <c r="C157" s="227"/>
      <c r="D157" s="225"/>
      <c r="F157" s="592">
        <v>0</v>
      </c>
      <c r="H157" s="530">
        <v>0</v>
      </c>
      <c r="J157" s="539">
        <v>4000000</v>
      </c>
      <c r="L157" s="530">
        <v>0</v>
      </c>
    </row>
    <row r="158" spans="1:12" s="228" customFormat="1" ht="15.95" customHeight="1">
      <c r="A158" s="227" t="s">
        <v>306</v>
      </c>
      <c r="B158" s="227"/>
      <c r="C158" s="227"/>
      <c r="D158" s="225"/>
      <c r="F158" s="592">
        <v>0</v>
      </c>
      <c r="H158" s="530">
        <v>0</v>
      </c>
      <c r="J158" s="555">
        <v>4000000</v>
      </c>
      <c r="L158" s="530">
        <v>0</v>
      </c>
    </row>
    <row r="159" spans="1:12" s="228" customFormat="1" ht="15.95" customHeight="1">
      <c r="A159" s="227" t="s">
        <v>208</v>
      </c>
      <c r="B159" s="227"/>
      <c r="C159" s="227"/>
      <c r="D159" s="225"/>
      <c r="F159" s="539">
        <v>9084300</v>
      </c>
      <c r="H159" s="560">
        <v>11484129</v>
      </c>
      <c r="I159" s="560"/>
      <c r="J159" s="591">
        <v>40000</v>
      </c>
      <c r="K159" s="560"/>
      <c r="L159" s="530">
        <v>0</v>
      </c>
    </row>
    <row r="160" spans="1:12" s="228" customFormat="1" ht="15.95" customHeight="1">
      <c r="A160" s="227" t="s">
        <v>160</v>
      </c>
      <c r="B160" s="227"/>
      <c r="C160" s="227"/>
      <c r="D160" s="225">
        <v>19</v>
      </c>
      <c r="F160" s="539">
        <v>20849268</v>
      </c>
      <c r="G160" s="589"/>
      <c r="H160" s="560">
        <v>16090202</v>
      </c>
      <c r="I160" s="590"/>
      <c r="J160" s="591">
        <v>20834268</v>
      </c>
      <c r="K160" s="590"/>
      <c r="L160" s="503">
        <v>15889528</v>
      </c>
    </row>
    <row r="161" spans="1:12" s="228" customFormat="1" ht="15.95" customHeight="1">
      <c r="A161" s="227" t="s">
        <v>134</v>
      </c>
      <c r="B161" s="227"/>
      <c r="C161" s="227"/>
      <c r="D161" s="225">
        <v>19</v>
      </c>
      <c r="F161" s="539">
        <v>91181921</v>
      </c>
      <c r="G161" s="589"/>
      <c r="H161" s="560">
        <v>129683260</v>
      </c>
      <c r="I161" s="590"/>
      <c r="J161" s="591">
        <v>15608195</v>
      </c>
      <c r="K161" s="590"/>
      <c r="L161" s="503">
        <v>11320462</v>
      </c>
    </row>
    <row r="162" spans="1:12" s="228" customFormat="1" ht="15.95" customHeight="1">
      <c r="A162" s="593" t="s">
        <v>328</v>
      </c>
      <c r="B162" s="593"/>
      <c r="C162" s="227"/>
      <c r="D162" s="225"/>
      <c r="F162" s="539"/>
      <c r="G162" s="589"/>
      <c r="H162" s="560"/>
      <c r="I162" s="590"/>
      <c r="J162" s="591"/>
      <c r="K162" s="590"/>
      <c r="L162" s="503"/>
    </row>
    <row r="163" spans="1:12" s="228" customFormat="1" ht="15.95" customHeight="1">
      <c r="A163" s="593"/>
      <c r="B163" s="593" t="s">
        <v>329</v>
      </c>
      <c r="C163" s="227"/>
      <c r="D163" s="225"/>
      <c r="F163" s="592">
        <v>0</v>
      </c>
      <c r="G163" s="589"/>
      <c r="H163" s="560">
        <v>74307441</v>
      </c>
      <c r="I163" s="590"/>
      <c r="J163" s="562">
        <v>0</v>
      </c>
      <c r="K163" s="590"/>
      <c r="L163" s="530">
        <v>0</v>
      </c>
    </row>
    <row r="164" spans="1:12" s="228" customFormat="1" ht="15.95" customHeight="1">
      <c r="A164" s="227" t="s">
        <v>307</v>
      </c>
      <c r="B164" s="239"/>
      <c r="C164" s="227"/>
      <c r="D164" s="225"/>
      <c r="F164" s="539"/>
      <c r="G164" s="589"/>
      <c r="I164" s="589"/>
      <c r="J164" s="505"/>
      <c r="K164" s="589"/>
      <c r="L164" s="563"/>
    </row>
    <row r="165" spans="1:12" s="228" customFormat="1" ht="15.95" customHeight="1">
      <c r="A165" s="227"/>
      <c r="B165" s="239" t="s">
        <v>214</v>
      </c>
      <c r="C165" s="227"/>
      <c r="D165" s="225">
        <v>16</v>
      </c>
      <c r="F165" s="539">
        <v>17982515</v>
      </c>
      <c r="G165" s="589"/>
      <c r="H165" s="560">
        <v>113600963</v>
      </c>
      <c r="I165" s="590"/>
      <c r="J165" s="591">
        <v>15933153</v>
      </c>
      <c r="K165" s="590"/>
      <c r="L165" s="503">
        <v>8902852</v>
      </c>
    </row>
    <row r="166" spans="1:12" s="228" customFormat="1" ht="15.95" customHeight="1">
      <c r="A166" s="227"/>
      <c r="B166" s="239" t="s">
        <v>280</v>
      </c>
      <c r="C166" s="227"/>
      <c r="D166" s="225"/>
      <c r="F166" s="592">
        <v>0</v>
      </c>
      <c r="G166" s="589"/>
      <c r="H166" s="560">
        <v>12000</v>
      </c>
      <c r="I166" s="590"/>
      <c r="J166" s="562">
        <v>0</v>
      </c>
      <c r="K166" s="590"/>
      <c r="L166" s="530">
        <v>0</v>
      </c>
    </row>
    <row r="167" spans="1:12" s="228" customFormat="1" ht="15.95" customHeight="1">
      <c r="A167" s="227" t="s">
        <v>281</v>
      </c>
      <c r="B167" s="239"/>
      <c r="C167" s="227"/>
      <c r="D167" s="225"/>
      <c r="F167" s="539">
        <v>30879000</v>
      </c>
      <c r="G167" s="589"/>
      <c r="H167" s="594">
        <v>12784140</v>
      </c>
      <c r="I167" s="590"/>
      <c r="J167" s="562">
        <v>0</v>
      </c>
      <c r="K167" s="590"/>
      <c r="L167" s="530">
        <v>0</v>
      </c>
    </row>
    <row r="168" spans="1:12" s="228" customFormat="1" ht="15.95" customHeight="1">
      <c r="A168" s="227"/>
      <c r="B168" s="239" t="s">
        <v>282</v>
      </c>
      <c r="C168" s="227"/>
      <c r="D168" s="225"/>
      <c r="F168" s="592">
        <v>0</v>
      </c>
      <c r="G168" s="589"/>
      <c r="H168" s="530">
        <v>0</v>
      </c>
      <c r="I168" s="589"/>
      <c r="J168" s="562">
        <v>0</v>
      </c>
      <c r="K168" s="589"/>
      <c r="L168" s="530">
        <v>0</v>
      </c>
    </row>
    <row r="169" spans="1:12" s="228" customFormat="1" ht="15.95" customHeight="1">
      <c r="A169" s="227" t="s">
        <v>317</v>
      </c>
      <c r="B169" s="239"/>
      <c r="C169" s="227"/>
      <c r="D169" s="225">
        <v>16</v>
      </c>
      <c r="F169" s="539">
        <v>2707298</v>
      </c>
      <c r="G169" s="589"/>
      <c r="H169" s="530">
        <v>0</v>
      </c>
      <c r="I169" s="589"/>
      <c r="J169" s="592">
        <v>0</v>
      </c>
      <c r="K169" s="589"/>
      <c r="L169" s="530">
        <v>0</v>
      </c>
    </row>
    <row r="170" spans="1:12" s="228" customFormat="1" ht="15.95" customHeight="1">
      <c r="A170" s="227" t="s">
        <v>269</v>
      </c>
      <c r="B170" s="239"/>
      <c r="C170" s="227"/>
      <c r="D170" s="225"/>
      <c r="F170" s="539"/>
      <c r="G170" s="589"/>
      <c r="I170" s="589"/>
      <c r="J170" s="505"/>
      <c r="K170" s="589"/>
      <c r="L170" s="563"/>
    </row>
    <row r="171" spans="1:12" s="228" customFormat="1" ht="15.95" customHeight="1">
      <c r="A171" s="227"/>
      <c r="B171" s="239" t="s">
        <v>283</v>
      </c>
      <c r="C171" s="227"/>
      <c r="D171" s="225">
        <v>13</v>
      </c>
      <c r="F171" s="539">
        <v>14000000</v>
      </c>
      <c r="G171" s="589"/>
      <c r="H171" s="530">
        <v>0</v>
      </c>
      <c r="I171" s="589"/>
      <c r="J171" s="539">
        <v>14000000</v>
      </c>
      <c r="K171" s="589"/>
      <c r="L171" s="530">
        <v>0</v>
      </c>
    </row>
    <row r="172" spans="1:12" s="228" customFormat="1" ht="15.95" customHeight="1">
      <c r="A172" s="227"/>
      <c r="B172" s="239"/>
      <c r="C172" s="227"/>
      <c r="D172" s="225"/>
      <c r="F172" s="539"/>
      <c r="G172" s="589"/>
      <c r="I172" s="589"/>
      <c r="J172" s="505"/>
      <c r="K172" s="589"/>
      <c r="L172" s="563"/>
    </row>
    <row r="173" spans="1:12" s="228" customFormat="1" ht="15.95" customHeight="1">
      <c r="A173" s="241" t="s">
        <v>182</v>
      </c>
      <c r="B173" s="227"/>
      <c r="C173" s="227"/>
      <c r="D173" s="225"/>
      <c r="F173" s="539"/>
      <c r="G173" s="589"/>
      <c r="I173" s="589"/>
      <c r="J173" s="505"/>
      <c r="K173" s="589"/>
      <c r="L173" s="563"/>
    </row>
    <row r="174" spans="1:12" s="228" customFormat="1" ht="15.95" customHeight="1">
      <c r="A174" s="227" t="s">
        <v>178</v>
      </c>
      <c r="B174" s="227"/>
      <c r="C174" s="227"/>
      <c r="D174" s="225"/>
      <c r="F174" s="539"/>
      <c r="G174" s="589"/>
      <c r="I174" s="589"/>
      <c r="J174" s="505"/>
      <c r="K174" s="589"/>
      <c r="L174" s="563"/>
    </row>
    <row r="175" spans="1:12" s="228" customFormat="1" ht="15.95" customHeight="1">
      <c r="A175" s="227"/>
      <c r="B175" s="227" t="s">
        <v>183</v>
      </c>
      <c r="C175" s="227"/>
      <c r="D175" s="225"/>
      <c r="F175" s="539">
        <v>212415223</v>
      </c>
      <c r="G175" s="589"/>
      <c r="H175" s="560">
        <v>244567253</v>
      </c>
      <c r="I175" s="595"/>
      <c r="J175" s="574">
        <v>21126810</v>
      </c>
      <c r="K175" s="595"/>
      <c r="L175" s="560">
        <v>30121131</v>
      </c>
    </row>
    <row r="176" spans="1:12" s="228" customFormat="1" ht="15.95" customHeight="1">
      <c r="A176" s="227"/>
      <c r="B176" s="239" t="s">
        <v>194</v>
      </c>
      <c r="C176" s="227"/>
      <c r="D176" s="225"/>
      <c r="F176" s="539">
        <v>115616492</v>
      </c>
      <c r="G176" s="589"/>
      <c r="H176" s="560">
        <v>17313143</v>
      </c>
      <c r="I176" s="595"/>
      <c r="J176" s="574">
        <v>96605019</v>
      </c>
      <c r="K176" s="595"/>
      <c r="L176" s="560">
        <v>1759387</v>
      </c>
    </row>
    <row r="177" spans="1:12" s="228" customFormat="1" ht="15.95" customHeight="1">
      <c r="A177" s="227"/>
      <c r="B177" s="239" t="s">
        <v>227</v>
      </c>
      <c r="C177" s="227"/>
      <c r="D177" s="225">
        <v>17</v>
      </c>
      <c r="F177" s="592">
        <v>17867365</v>
      </c>
      <c r="G177" s="589"/>
      <c r="H177" s="560">
        <v>-2829827</v>
      </c>
      <c r="I177" s="595"/>
      <c r="J177" s="596">
        <v>17867365</v>
      </c>
      <c r="K177" s="595"/>
      <c r="L177" s="560">
        <v>-170185</v>
      </c>
    </row>
    <row r="178" spans="1:12" s="228" customFormat="1" ht="15.95" customHeight="1">
      <c r="A178" s="227"/>
      <c r="B178" s="239" t="s">
        <v>284</v>
      </c>
      <c r="C178" s="227"/>
      <c r="D178" s="225"/>
      <c r="F178" s="555">
        <v>-104277128</v>
      </c>
      <c r="G178" s="589"/>
      <c r="H178" s="560">
        <v>-7337163</v>
      </c>
      <c r="I178" s="595"/>
      <c r="J178" s="562">
        <v>0</v>
      </c>
      <c r="K178" s="595"/>
      <c r="L178" s="530">
        <v>0</v>
      </c>
    </row>
    <row r="179" spans="1:12" s="228" customFormat="1" ht="15.95" customHeight="1">
      <c r="A179" s="227"/>
      <c r="B179" s="239" t="s">
        <v>341</v>
      </c>
      <c r="C179" s="227"/>
      <c r="D179" s="225"/>
      <c r="F179" s="555">
        <v>-541577</v>
      </c>
      <c r="G179" s="589"/>
      <c r="H179" s="530">
        <v>0</v>
      </c>
      <c r="I179" s="595"/>
      <c r="J179" s="562">
        <v>-541577</v>
      </c>
      <c r="K179" s="595"/>
      <c r="L179" s="530">
        <v>0</v>
      </c>
    </row>
    <row r="180" spans="1:12" s="228" customFormat="1" ht="15.95" customHeight="1">
      <c r="A180" s="227"/>
      <c r="B180" s="239" t="s">
        <v>239</v>
      </c>
      <c r="C180" s="227"/>
      <c r="D180" s="225"/>
      <c r="F180" s="555">
        <v>7184481</v>
      </c>
      <c r="G180" s="589"/>
      <c r="H180" s="560">
        <v>10094621</v>
      </c>
      <c r="I180" s="595"/>
      <c r="J180" s="596">
        <v>3226417</v>
      </c>
      <c r="K180" s="595"/>
      <c r="L180" s="560">
        <v>727423</v>
      </c>
    </row>
    <row r="181" spans="1:12" s="228" customFormat="1" ht="15.95" customHeight="1">
      <c r="A181" s="227"/>
      <c r="B181" s="227" t="s">
        <v>184</v>
      </c>
      <c r="C181" s="227"/>
      <c r="D181" s="225"/>
      <c r="F181" s="539">
        <v>-37434346</v>
      </c>
      <c r="G181" s="589"/>
      <c r="H181" s="560">
        <v>-42067070</v>
      </c>
      <c r="I181" s="595"/>
      <c r="J181" s="596">
        <v>-13396143</v>
      </c>
      <c r="K181" s="595"/>
      <c r="L181" s="560">
        <v>-8707747</v>
      </c>
    </row>
    <row r="182" spans="1:12" s="228" customFormat="1" ht="15.95" customHeight="1">
      <c r="A182" s="227"/>
      <c r="B182" s="239" t="s">
        <v>342</v>
      </c>
      <c r="C182" s="227"/>
      <c r="D182" s="225"/>
      <c r="F182" s="539">
        <v>210830511</v>
      </c>
      <c r="G182" s="589"/>
      <c r="H182" s="560">
        <f>SUM(H172:H181)</f>
        <v>219740957</v>
      </c>
      <c r="I182" s="595"/>
      <c r="J182" s="596">
        <f>SUM(J175:J181)</f>
        <v>124887891</v>
      </c>
      <c r="K182" s="595"/>
      <c r="L182" s="560">
        <f>SUM(L172:L181)</f>
        <v>23730009</v>
      </c>
    </row>
    <row r="183" spans="1:12" s="228" customFormat="1" ht="15.95" customHeight="1">
      <c r="A183" s="227"/>
      <c r="B183" s="239"/>
      <c r="C183" s="227"/>
      <c r="D183" s="225"/>
      <c r="G183" s="589"/>
      <c r="I183" s="589"/>
      <c r="K183" s="589"/>
    </row>
    <row r="184" spans="1:12" s="228" customFormat="1" ht="15.95" customHeight="1">
      <c r="A184" s="227"/>
      <c r="B184" s="239"/>
      <c r="C184" s="227"/>
      <c r="D184" s="225"/>
      <c r="G184" s="589"/>
      <c r="I184" s="589"/>
      <c r="K184" s="589"/>
    </row>
    <row r="185" spans="1:12" ht="15.95" customHeight="1">
      <c r="B185" s="210"/>
      <c r="C185" s="206"/>
      <c r="F185" s="207"/>
      <c r="G185" s="279"/>
      <c r="H185" s="207"/>
      <c r="I185" s="279"/>
      <c r="J185" s="207"/>
      <c r="K185" s="279"/>
      <c r="L185" s="207"/>
    </row>
    <row r="186" spans="1:12" ht="15.95" customHeight="1">
      <c r="B186" s="210"/>
      <c r="C186" s="206"/>
      <c r="F186" s="207"/>
      <c r="G186" s="279"/>
      <c r="H186" s="207"/>
      <c r="I186" s="279"/>
      <c r="J186" s="207"/>
      <c r="K186" s="279"/>
      <c r="L186" s="207"/>
    </row>
    <row r="187" spans="1:12" ht="15.95" customHeight="1">
      <c r="B187" s="210"/>
      <c r="C187" s="206"/>
      <c r="F187" s="207"/>
      <c r="G187" s="279"/>
      <c r="H187" s="207"/>
      <c r="I187" s="279"/>
      <c r="J187" s="207"/>
      <c r="K187" s="279"/>
      <c r="L187" s="207"/>
    </row>
    <row r="188" spans="1:12" ht="15.95" customHeight="1">
      <c r="B188" s="210"/>
      <c r="C188" s="206"/>
      <c r="F188" s="207"/>
      <c r="G188" s="279"/>
      <c r="H188" s="207"/>
      <c r="I188" s="279"/>
      <c r="J188" s="207"/>
      <c r="K188" s="279"/>
      <c r="L188" s="207"/>
    </row>
    <row r="189" spans="1:12" ht="15.95" customHeight="1">
      <c r="B189" s="210"/>
      <c r="C189" s="206"/>
      <c r="F189" s="207"/>
      <c r="G189" s="279"/>
      <c r="H189" s="207"/>
      <c r="I189" s="279"/>
      <c r="J189" s="207"/>
      <c r="K189" s="279"/>
      <c r="L189" s="207"/>
    </row>
    <row r="190" spans="1:12" ht="15.95" customHeight="1">
      <c r="B190" s="210"/>
      <c r="C190" s="206"/>
      <c r="F190" s="207"/>
      <c r="G190" s="279"/>
      <c r="H190" s="207"/>
      <c r="I190" s="279"/>
      <c r="J190" s="207"/>
      <c r="K190" s="279"/>
      <c r="L190" s="207"/>
    </row>
    <row r="191" spans="1:12" ht="15.95" customHeight="1">
      <c r="B191" s="210"/>
      <c r="C191" s="206"/>
      <c r="F191" s="207"/>
      <c r="G191" s="279"/>
      <c r="H191" s="207"/>
      <c r="I191" s="279"/>
      <c r="J191" s="207"/>
      <c r="K191" s="279"/>
      <c r="L191" s="207"/>
    </row>
    <row r="192" spans="1:12" ht="15.95" customHeight="1">
      <c r="B192" s="210"/>
      <c r="C192" s="206"/>
      <c r="F192" s="207"/>
      <c r="G192" s="279"/>
      <c r="H192" s="207"/>
      <c r="I192" s="279"/>
      <c r="J192" s="207"/>
      <c r="K192" s="279"/>
      <c r="L192" s="207"/>
    </row>
    <row r="193" spans="1:12" ht="15.95" customHeight="1">
      <c r="B193" s="210"/>
      <c r="C193" s="206"/>
      <c r="F193" s="207"/>
      <c r="G193" s="279"/>
      <c r="H193" s="207"/>
      <c r="I193" s="279"/>
      <c r="J193" s="207"/>
      <c r="K193" s="279"/>
      <c r="L193" s="207"/>
    </row>
    <row r="194" spans="1:12" ht="15.95" customHeight="1">
      <c r="B194" s="210"/>
      <c r="C194" s="206"/>
      <c r="F194" s="207"/>
      <c r="G194" s="279"/>
      <c r="H194" s="207"/>
      <c r="I194" s="279"/>
      <c r="J194" s="207"/>
      <c r="K194" s="279"/>
      <c r="L194" s="207"/>
    </row>
    <row r="195" spans="1:12" ht="15.95" customHeight="1">
      <c r="B195" s="210"/>
      <c r="C195" s="206"/>
      <c r="F195" s="207"/>
      <c r="G195" s="279"/>
      <c r="H195" s="207"/>
      <c r="I195" s="279"/>
      <c r="J195" s="207"/>
      <c r="K195" s="279"/>
      <c r="L195" s="207"/>
    </row>
    <row r="196" spans="1:12" ht="15.95" customHeight="1">
      <c r="B196" s="210"/>
      <c r="C196" s="206"/>
      <c r="F196" s="207"/>
      <c r="G196" s="279"/>
      <c r="H196" s="207"/>
      <c r="I196" s="279"/>
      <c r="J196" s="207"/>
      <c r="K196" s="279"/>
      <c r="L196" s="207"/>
    </row>
    <row r="197" spans="1:12" ht="15.95" customHeight="1">
      <c r="B197" s="210"/>
      <c r="C197" s="206"/>
      <c r="F197" s="207"/>
      <c r="G197" s="279"/>
      <c r="H197" s="207"/>
      <c r="I197" s="279"/>
      <c r="J197" s="207"/>
      <c r="K197" s="279"/>
      <c r="L197" s="207"/>
    </row>
    <row r="198" spans="1:12" ht="15.95" customHeight="1">
      <c r="B198" s="210"/>
      <c r="C198" s="206"/>
      <c r="F198" s="207"/>
      <c r="G198" s="279"/>
      <c r="H198" s="207"/>
      <c r="I198" s="279"/>
      <c r="J198" s="207"/>
      <c r="K198" s="279"/>
      <c r="L198" s="207"/>
    </row>
    <row r="199" spans="1:12" ht="15.95" customHeight="1">
      <c r="B199" s="210"/>
      <c r="C199" s="206"/>
      <c r="F199" s="207"/>
      <c r="G199" s="279"/>
      <c r="H199" s="207"/>
      <c r="I199" s="279"/>
      <c r="J199" s="207"/>
      <c r="K199" s="279"/>
      <c r="L199" s="207"/>
    </row>
    <row r="200" spans="1:12" ht="12.75" customHeight="1">
      <c r="B200" s="210"/>
      <c r="C200" s="206"/>
      <c r="F200" s="207"/>
      <c r="G200" s="279"/>
      <c r="H200" s="207"/>
      <c r="I200" s="279"/>
      <c r="J200" s="207"/>
      <c r="K200" s="279"/>
      <c r="L200" s="207"/>
    </row>
    <row r="201" spans="1:12" ht="20.100000000000001" customHeight="1">
      <c r="A201" s="219" t="str">
        <f>A140</f>
        <v>The accompanying notes on pages 14 to 40 form part of this interim financial information.</v>
      </c>
      <c r="B201" s="220"/>
      <c r="C201" s="214"/>
      <c r="D201" s="204"/>
      <c r="E201" s="215"/>
      <c r="F201" s="215"/>
      <c r="G201" s="221"/>
      <c r="H201" s="215"/>
      <c r="I201" s="221"/>
      <c r="J201" s="218"/>
      <c r="K201" s="221"/>
      <c r="L201" s="218"/>
    </row>
  </sheetData>
  <mergeCells count="12">
    <mergeCell ref="F76:H76"/>
    <mergeCell ref="J76:L76"/>
    <mergeCell ref="F146:H146"/>
    <mergeCell ref="J146:L146"/>
    <mergeCell ref="F147:H147"/>
    <mergeCell ref="J147:L147"/>
    <mergeCell ref="F6:H6"/>
    <mergeCell ref="J6:L6"/>
    <mergeCell ref="F7:H7"/>
    <mergeCell ref="J7:L7"/>
    <mergeCell ref="F75:H75"/>
    <mergeCell ref="J75:L7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2" manualBreakCount="2">
    <brk id="69" max="16383" man="1"/>
    <brk id="140" max="16383" man="1"/>
  </rowBreaks>
  <ignoredErrors>
    <ignoredError sqref="F10:L10 F79:L79 F150:L150" numberStoredAsText="1"/>
    <ignoredError sqref="H182:L1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PL5-6 (3m)</vt:lpstr>
      <vt:lpstr>PL7-8 (9m)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2022-11-11T06:18:47Z</cp:lastPrinted>
  <dcterms:created xsi:type="dcterms:W3CDTF">2016-04-25T06:44:12Z</dcterms:created>
  <dcterms:modified xsi:type="dcterms:W3CDTF">2022-11-11T06:19:29Z</dcterms:modified>
</cp:coreProperties>
</file>