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PT2022\FS\2022.09\AUDIT\Final Audit\FS soft file\"/>
    </mc:Choice>
  </mc:AlternateContent>
  <xr:revisionPtr revIDLastSave="0" documentId="8_{60DB9E4E-A6B1-4349-8E64-3C0B4F455F3A}" xr6:coauthVersionLast="47" xr6:coauthVersionMax="47" xr10:uidLastSave="{00000000-0000-0000-0000-000000000000}"/>
  <bookViews>
    <workbookView xWindow="-110" yWindow="-110" windowWidth="19420" windowHeight="10420" tabRatio="884" xr2:uid="{00000000-000D-0000-FFFF-FFFF00000000}"/>
  </bookViews>
  <sheets>
    <sheet name="BS(TH)" sheetId="18" r:id="rId1"/>
    <sheet name="PL1(TH)" sheetId="28" r:id="rId2"/>
    <sheet name="PL2(TH)" sheetId="30" r:id="rId3"/>
    <sheet name="SE1(TH)" sheetId="22" r:id="rId4"/>
    <sheet name="SE2(TH)" sheetId="21" r:id="rId5"/>
    <sheet name="CF(TH)" sheetId="23" r:id="rId6"/>
  </sheets>
  <externalReferences>
    <externalReference r:id="rId7"/>
  </externalReferences>
  <definedNames>
    <definedName name="_xlnm.Print_Area" localSheetId="0">'BS(TH)'!$A$1:$F$51</definedName>
    <definedName name="_xlnm.Print_Area" localSheetId="5">'CF(TH)'!$A$1:$F$44</definedName>
    <definedName name="_xlnm.Print_Area" localSheetId="1">'PL1(TH)'!$A$1:$J$35</definedName>
    <definedName name="_xlnm.Print_Area" localSheetId="2">'PL2(TH)'!$A$1:$J$21</definedName>
    <definedName name="_xlnm.Print_Area" localSheetId="3">'SE1(TH)'!$A$1:$T$19</definedName>
    <definedName name="_xlnm.Print_Area" localSheetId="4">'SE2(TH)'!$A$1:$U$19</definedName>
    <definedName name="_xlnm.Print_Titles" localSheetId="0">'BS(TH)'!$1:$4</definedName>
    <definedName name="_xlnm.Print_Titles" localSheetId="5">'CF(TH)'!$1:$4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" i="22" l="1"/>
  <c r="F15" i="22"/>
  <c r="R18" i="22"/>
  <c r="P18" i="22"/>
  <c r="N18" i="22"/>
  <c r="L18" i="22"/>
  <c r="J18" i="22"/>
  <c r="H18" i="22"/>
  <c r="F18" i="22"/>
  <c r="J34" i="28" l="1"/>
  <c r="U13" i="21" l="1"/>
  <c r="S14" i="21"/>
  <c r="U14" i="21" s="1"/>
  <c r="D23" i="18" l="1"/>
  <c r="F21" i="23"/>
  <c r="S17" i="21" l="1"/>
  <c r="T11" i="22"/>
  <c r="F34" i="23" l="1"/>
  <c r="F16" i="30"/>
  <c r="F26" i="28"/>
  <c r="F30" i="28" s="1"/>
  <c r="F11" i="28"/>
  <c r="F14" i="28" s="1"/>
  <c r="F21" i="28" s="1"/>
  <c r="F32" i="28" l="1"/>
  <c r="F34" i="28" s="1"/>
  <c r="F17" i="30" s="1"/>
  <c r="U11" i="21" l="1"/>
  <c r="D26" i="28" l="1"/>
  <c r="D30" i="28" s="1"/>
  <c r="D11" i="28"/>
  <c r="D16" i="30"/>
  <c r="H42" i="30"/>
  <c r="J16" i="30"/>
  <c r="H16" i="30"/>
  <c r="F23" i="18"/>
  <c r="D14" i="28" l="1"/>
  <c r="D21" i="28" s="1"/>
  <c r="D32" i="28" s="1"/>
  <c r="D34" i="28" l="1"/>
  <c r="D17" i="30" s="1"/>
  <c r="J26" i="28" l="1"/>
  <c r="J30" i="28" s="1"/>
  <c r="H26" i="28"/>
  <c r="H30" i="28" s="1"/>
  <c r="J11" i="28"/>
  <c r="J14" i="28" s="1"/>
  <c r="J21" i="28" s="1"/>
  <c r="H11" i="28"/>
  <c r="H14" i="28" s="1"/>
  <c r="H21" i="28" s="1"/>
  <c r="H32" i="28" l="1"/>
  <c r="J32" i="28"/>
  <c r="H34" i="28" l="1"/>
  <c r="H17" i="30" s="1"/>
  <c r="J17" i="30"/>
  <c r="R17" i="22" l="1"/>
  <c r="R14" i="22" l="1"/>
  <c r="D34" i="23" l="1"/>
  <c r="D30" i="23"/>
  <c r="T14" i="22" l="1"/>
  <c r="L15" i="22" l="1"/>
  <c r="F30" i="23" l="1"/>
  <c r="D21" i="23"/>
  <c r="T17" i="22" l="1"/>
  <c r="S14" i="22" l="1"/>
  <c r="R13" i="22"/>
  <c r="Q15" i="21" l="1"/>
  <c r="Q18" i="21" s="1"/>
  <c r="P15" i="21"/>
  <c r="O15" i="21"/>
  <c r="O18" i="21" s="1"/>
  <c r="I15" i="21"/>
  <c r="I18" i="21" s="1"/>
  <c r="G15" i="21"/>
  <c r="G18" i="21" s="1"/>
  <c r="E15" i="21"/>
  <c r="E18" i="21" s="1"/>
  <c r="M15" i="21"/>
  <c r="M18" i="21" s="1"/>
  <c r="K15" i="21"/>
  <c r="K18" i="21" l="1"/>
  <c r="U17" i="21"/>
  <c r="S15" i="21"/>
  <c r="S18" i="21" s="1"/>
  <c r="U15" i="21" l="1"/>
  <c r="U18" i="21" s="1"/>
  <c r="S13" i="22" l="1"/>
  <c r="D36" i="18"/>
  <c r="N15" i="22" l="1"/>
  <c r="D15" i="22"/>
  <c r="D18" i="22" s="1"/>
  <c r="P15" i="22"/>
  <c r="G38" i="22" l="1"/>
  <c r="F36" i="18" l="1"/>
  <c r="XFA27" i="23" l="1"/>
  <c r="O15" i="22"/>
  <c r="F50" i="18"/>
  <c r="F51" i="18" l="1"/>
  <c r="F53" i="18" s="1"/>
  <c r="J15" i="22" l="1"/>
  <c r="T13" i="22"/>
  <c r="R15" i="22" l="1"/>
  <c r="D50" i="18" l="1"/>
  <c r="T15" i="22"/>
  <c r="T18" i="22" s="1"/>
  <c r="D51" i="18" l="1"/>
  <c r="D53" i="18" s="1"/>
  <c r="D38" i="23" l="1"/>
  <c r="F38" i="23" l="1"/>
</calcChain>
</file>

<file path=xl/sharedStrings.xml><?xml version="1.0" encoding="utf-8"?>
<sst xmlns="http://schemas.openxmlformats.org/spreadsheetml/2006/main" count="242" uniqueCount="167">
  <si>
    <t>13</t>
  </si>
  <si>
    <t>16</t>
  </si>
  <si>
    <t>17</t>
  </si>
  <si>
    <t xml:space="preserve"> </t>
  </si>
  <si>
    <t>บริษัท ไทยเศรษฐกิจประกันภัย จำกัด (มหาชน)</t>
  </si>
  <si>
    <t>งบแสดงฐานะการเงิน</t>
  </si>
  <si>
    <t xml:space="preserve">สินทรัพย์ </t>
  </si>
  <si>
    <t>บาท</t>
  </si>
  <si>
    <t>หมายเหตุ</t>
  </si>
  <si>
    <t>เงินสดและรายการเทียบเท่าเงินสด</t>
  </si>
  <si>
    <t xml:space="preserve">เบี้ยประกันภัยค้างรับ 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</si>
  <si>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</si>
  <si>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</si>
  <si>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</si>
  <si>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</si>
  <si>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</si>
  <si>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</si>
  <si>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</si>
  <si>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</si>
  <si>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ค่าจ้างและค่าบำเหน็จค้างจ่าย</t>
  </si>
  <si>
    <t xml:space="preserve">หนี้สินภาษีเงินได้รอการตัดบัญชี </t>
  </si>
  <si>
    <t>หนี้สินอื่น</t>
  </si>
  <si>
    <t>รวมหนี้สิน</t>
  </si>
  <si>
    <t>ทุนเรือนหุ้น</t>
  </si>
  <si>
    <t xml:space="preserve">- ทุนจดทะเบียน </t>
  </si>
  <si>
    <t xml:space="preserve">- ทุนที่ออกและชำระแล้ว </t>
  </si>
  <si>
    <t>ขาดทุนสะสม</t>
  </si>
  <si>
    <t xml:space="preserve">        ทุนสำรองตามกฎหมาย</t>
  </si>
  <si>
    <t xml:space="preserve">        ทุนสำรองทั่วไป</t>
  </si>
  <si>
    <t>งบกำไรขาดทุนเบ็ดเสร็จ</t>
  </si>
  <si>
    <t>รายได้</t>
  </si>
  <si>
    <t>เบี้ยประกันภัยรับ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</si>
  <si>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</si>
  <si>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</si>
  <si>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</si>
  <si>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</si>
  <si>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</si>
  <si>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</si>
  <si>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</si>
  <si>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</si>
  <si>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</si>
  <si>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</si>
  <si>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</si>
  <si>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</si>
  <si>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</si>
  <si>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</si>
  <si>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ทุนสำรอง</t>
  </si>
  <si>
    <t>จากการตีราคา</t>
  </si>
  <si>
    <t>องค์ประกอบของ</t>
  </si>
  <si>
    <t>รวมส่วนของ</t>
  </si>
  <si>
    <t>ชำระแล้ว</t>
  </si>
  <si>
    <t>ตามกฎหมาย</t>
  </si>
  <si>
    <t>ทั่วไป</t>
  </si>
  <si>
    <t>สุทธิ</t>
  </si>
  <si>
    <t>ภาษีเงินได้ที่เกี่ยวข้องไปขาดทุนสะสม</t>
  </si>
  <si>
    <t xml:space="preserve">งบกระแสเงินสด 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</si>
  <si>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</si>
  <si>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</si>
  <si>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</si>
  <si>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</si>
  <si>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เงินปันผลรับ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</si>
  <si>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</si>
  <si>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</si>
  <si>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</si>
  <si>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 1 มกราคม</t>
  </si>
  <si>
    <t>สินทรัพย์ภาษีเงินได้รอการตัดบัญชี</t>
  </si>
  <si>
    <t>สินทรัพย์ไม่มีตัวตน</t>
  </si>
  <si>
    <t>ภาระผูกพันผลประโยชน์พนักงาน</t>
  </si>
  <si>
    <t>รายได้จากการลงทุน</t>
  </si>
  <si>
    <t>ภาษีเงินได้ของรายการที่จะไม่ถูกจัดประเภทใหม่ไว้ใน</t>
  </si>
  <si>
    <t>โอนส่วนเกินทุนจากการตีราคาสินทรัพย์และ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</si>
  <si>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</si>
  <si>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</si>
  <si>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</si>
  <si>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</si>
  <si>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</si>
  <si>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ผู้ถือหุ้น</t>
  </si>
  <si>
    <t>องค์ประกอบอื่นของส่วนของผู้ถือหุ้น</t>
  </si>
  <si>
    <t>องค์ประกอบอื่นของส่วนของผู้ถือหุ้น - สุทธิ</t>
  </si>
  <si>
    <t xml:space="preserve">        หุ้นสามัญ 1,902,913,766 หุ้น มูลค่าหุ้นละ 0.50 บาท</t>
  </si>
  <si>
    <t>ทุนที่ออกและ</t>
  </si>
  <si>
    <t>ขาดทุนสำหรับงวด</t>
  </si>
  <si>
    <t>สินทรัพย์ทางการเงินตราสารทุน</t>
  </si>
  <si>
    <t>สินทรัพย์ทางการเงินตราสารหนี้</t>
  </si>
  <si>
    <t>(ยังไม่ได้ตรวจสอบ)</t>
  </si>
  <si>
    <t>ภาษีเงินได้เกี่ยวกับ</t>
  </si>
  <si>
    <t>กำไรขาดทุน</t>
  </si>
  <si>
    <t>เบ็ดเสร็จอื่น</t>
  </si>
  <si>
    <t>กำไรขาดทุนเบ็ดเสร็จรวม</t>
  </si>
  <si>
    <t>กำไรหรือขาดทุนในภายหลัง</t>
  </si>
  <si>
    <t>เงินสดรับสินทรัพย์ทางการเงิน</t>
  </si>
  <si>
    <t>เงินสดจ่ายสินทรัพย์ทางการเงิน</t>
  </si>
  <si>
    <t>สินทรัพย์สิทธิการใช้</t>
  </si>
  <si>
    <t>- จัดสรรแล้ว</t>
  </si>
  <si>
    <t>จัดสรรแล้ว</t>
  </si>
  <si>
    <t>- ยังไม่ได้จัดสรร</t>
  </si>
  <si>
    <t>ยังไม่ได้จัดสรร</t>
  </si>
  <si>
    <t>6</t>
  </si>
  <si>
    <t>ส่วนเกินทุน</t>
  </si>
  <si>
    <t>สินทรัพย์</t>
  </si>
  <si>
    <t>ตราสารทุนที่</t>
  </si>
  <si>
    <t>วัดมูลค่ายุติธรรม</t>
  </si>
  <si>
    <t>ผ่านกำไรขาดทุน</t>
  </si>
  <si>
    <t>เงินสดจ่ายซื้อสินทรัพย์ไม่มีตัวตน</t>
  </si>
  <si>
    <t>ที่ดิน อาคาร และอุปกรณ์</t>
  </si>
  <si>
    <t>เงินสดจ่ายหนี้สินตามสัญญาเช่า</t>
  </si>
  <si>
    <t>(ตรวจสอบแล้ว)</t>
  </si>
  <si>
    <t>สินทรัพย์ตราสารอนุพันธ์</t>
  </si>
  <si>
    <t>14</t>
  </si>
  <si>
    <t>เงินให้กู้ยืม</t>
  </si>
  <si>
    <t>รายการที่มิใช่เงินสด</t>
  </si>
  <si>
    <t>หนี้สินตราสารอนุพันธ์</t>
  </si>
  <si>
    <t>เงินสดสุทธิใช้ไปในกิจกรรมจัดหาเงิน</t>
  </si>
  <si>
    <t>5</t>
  </si>
  <si>
    <t>8</t>
  </si>
  <si>
    <t>9</t>
  </si>
  <si>
    <t>10</t>
  </si>
  <si>
    <t>11</t>
  </si>
  <si>
    <t>15</t>
  </si>
  <si>
    <t>18</t>
  </si>
  <si>
    <t>12</t>
  </si>
  <si>
    <t>19</t>
  </si>
  <si>
    <t>เงินค้างรับค่าสินไหมทดแทนจากคู่กรณี</t>
  </si>
  <si>
    <t>7, 15</t>
  </si>
  <si>
    <t xml:space="preserve">        ของเครื่องมือทางการเงิน</t>
  </si>
  <si>
    <t>รายการที่จะไม่ถูกจัดประเภทใหม่ไว้ใน</t>
  </si>
  <si>
    <t xml:space="preserve">      กำไรหรือขาดทุนในภายหลัง</t>
  </si>
  <si>
    <t>ด้วยมูลค่ายุติธรรมผ่านกำไรขาดทุนเบ็ดเสร็จอื่น</t>
  </si>
  <si>
    <t>ซื้อสินทรัพย์ไม่มีตัวตนโดยยังไม่ได้ชำระเงิน</t>
  </si>
  <si>
    <t>ดอกเบี้ยรับ</t>
  </si>
  <si>
    <t>31 ธันวาคม 2564</t>
  </si>
  <si>
    <t xml:space="preserve">ยอดคงเหลือ ณ วันที่ 1 มกราคม 2565 </t>
  </si>
  <si>
    <t>ยอดคงเหลือ ณ วันที่ 1 มกราคม 2564</t>
  </si>
  <si>
    <t>กำไร (ขาดทุน) เบ็ดเสร็จอื่น</t>
  </si>
  <si>
    <t>กำไร (ขาดทุน) เบ็ดเสร็จรวมสำหรับงวด</t>
  </si>
  <si>
    <t>เงินสดจ่ายซื้ออุปกรณ์</t>
  </si>
  <si>
    <t>เงินสดรับจากการขายอุปกรณ์</t>
  </si>
  <si>
    <t>กำไรจากเครื่องมือทางการเงิน</t>
  </si>
  <si>
    <t>กำไรจากการวัดมูลค่าเงินลงทุนในตราสารทุน</t>
  </si>
  <si>
    <t>กำไรเบ็ดเสร็จอื่นสำหรับงวด - สุทธิจากภาษี</t>
  </si>
  <si>
    <t>กำไร (ขาดทุน) เบ็ดเสร็จอื่นสำหรับงวด</t>
  </si>
  <si>
    <t xml:space="preserve">เงินสดสุทธิใช้ไปในกิจกรรมลงทุน </t>
  </si>
  <si>
    <t>เงินจ่ายเกี่ยวกับการประกันภัยต่อ</t>
  </si>
  <si>
    <t>24</t>
  </si>
  <si>
    <t>ณ วันที่ 30 กันยายน 2565</t>
  </si>
  <si>
    <t>สำหรับงวดสามเดือนและเก้าเดือนสิ้นสุดวันที่ 30 กันยายน 2565 (ยังไม่ได้ตรวจสอบ)</t>
  </si>
  <si>
    <t>สำหรับงวดเก้าเดือนสิ้นสุดวันที่ 30 กันยายน 2565 (ยังไม่ได้ตรวจสอบ)</t>
  </si>
  <si>
    <t>สำหรับงวดสามเดือน
สิ้นสุดวันที่ 30 กันยายน</t>
  </si>
  <si>
    <t>สำหรับงวดเก้าเดือน
สิ้นสุดวันที่ 30 กันยายน</t>
  </si>
  <si>
    <t>ยอดคงเหลือ ณ วันที่ 30 กันยายน 2565</t>
  </si>
  <si>
    <t>ยอดคงเหลือ ณ วันที่ 30 กันยายน 2564</t>
  </si>
  <si>
    <t>30 กันยายน 2565</t>
  </si>
  <si>
    <t>เงินสดและรายการเทียบเท่าเงินสด ณ วันที่ 30 กันยายน</t>
  </si>
  <si>
    <r>
      <t xml:space="preserve">บวก (หัก) </t>
    </r>
    <r>
      <rPr>
        <sz val="14"/>
        <color rgb="FF000000"/>
        <rFont val="Angsana New"/>
        <family val="1"/>
      </rPr>
      <t>สำรองเบี้ยประกันภัยที่ยังไม่ถือเป็น</t>
    </r>
  </si>
  <si>
    <t xml:space="preserve">        รายได้ (เพิ่มขึ้น) ลดลง</t>
  </si>
  <si>
    <t>-</t>
  </si>
  <si>
    <t>ขาดทุนจากการปรับมูลค่ายุติธรรม</t>
  </si>
  <si>
    <t>ขาดทุนก่อนภาษีเงินได้</t>
  </si>
  <si>
    <t>ค่าใช้จ่ายภาษีเงินได้</t>
  </si>
  <si>
    <t>รายได้อื่น (กลับรายการ)</t>
  </si>
  <si>
    <t>ผลกำไรจากการตีราคาสินทรัพย์ใหม่</t>
  </si>
  <si>
    <t>ขาดทุนเบ็ดเสร็จรวมสำหรับงวด</t>
  </si>
  <si>
    <t>ขาดทุนต่อหุ้น</t>
  </si>
  <si>
    <t xml:space="preserve">ขาดทุนต่อหุ้นขั้นพื้นฐาน </t>
  </si>
  <si>
    <t>เงินสดรับ (จ่าย) สุทธิจากการให้กู้ยืม</t>
  </si>
  <si>
    <t xml:space="preserve">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</si>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</sst>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-* #,##0_-;\-* #,##0_-;_-* &quot;-&quot;??_-;_-@_-"/>
    <numFmt numFmtId="192" formatCode="_(* #,##0.0_);_(* \(#,##0.0\);_(* &quot;-&quot;??_);_(@_)"/>
    <numFmt numFmtId="193" formatCode="_(* #,##0.0000_);_(* \(#,##0.0000\);_(* &quot;-&quot;??_);_(@_)"/>
  </numFmts>
  <fonts count="22">
    <font>
      <sz val="15"/>
      <name val="Angsana New"/>
    </font>
    <font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b/>
      <sz val="14.5"/>
      <name val="Angsana New"/>
      <family val="1"/>
    </font>
    <font>
      <b/>
      <i/>
      <sz val="14"/>
      <color theme="1"/>
      <name val="Angsana New"/>
      <family val="1"/>
    </font>
    <font>
      <sz val="16"/>
      <name val="Browallia New"/>
      <family val="2"/>
    </font>
    <font>
      <sz val="14"/>
      <color theme="4" tint="0.79998168889431442"/>
      <name val="Angsana New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3" fontId="2" fillId="0" borderId="1"/>
    <xf numFmtId="188" fontId="1" fillId="0" borderId="0" applyFont="0" applyFill="0" applyBorder="0" applyAlignment="0" applyProtection="0"/>
    <xf numFmtId="0" fontId="2" fillId="0" borderId="0"/>
    <xf numFmtId="0" fontId="1" fillId="0" borderId="0"/>
    <xf numFmtId="39" fontId="7" fillId="0" borderId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1" fillId="0" borderId="0"/>
  </cellStyleXfs>
  <cellXfs count="251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188" fontId="4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90" fontId="4" fillId="0" borderId="0" xfId="2" applyNumberFormat="1" applyFont="1" applyAlignment="1">
      <alignment vertic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190" fontId="4" fillId="0" borderId="0" xfId="2" applyNumberFormat="1" applyFont="1"/>
    <xf numFmtId="0" fontId="4" fillId="0" borderId="0" xfId="0" applyFont="1" applyAlignment="1">
      <alignment horizontal="left"/>
    </xf>
    <xf numFmtId="37" fontId="4" fillId="0" borderId="0" xfId="2" applyNumberFormat="1" applyFont="1" applyAlignment="1">
      <alignment vertical="top"/>
    </xf>
    <xf numFmtId="49" fontId="5" fillId="0" borderId="0" xfId="4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3" applyFont="1" applyAlignment="1">
      <alignment horizontal="left" vertical="center"/>
    </xf>
    <xf numFmtId="0" fontId="4" fillId="0" borderId="2" xfId="0" quotePrefix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0" fontId="4" fillId="0" borderId="2" xfId="0" quotePrefix="1" applyFont="1" applyBorder="1" applyAlignment="1">
      <alignment horizontal="center" vertical="center" wrapText="1"/>
    </xf>
    <xf numFmtId="40" fontId="3" fillId="0" borderId="0" xfId="5" applyNumberFormat="1" applyFont="1"/>
    <xf numFmtId="40" fontId="3" fillId="0" borderId="0" xfId="5" applyNumberFormat="1" applyFont="1" applyAlignment="1">
      <alignment vertical="center"/>
    </xf>
    <xf numFmtId="37" fontId="3" fillId="0" borderId="4" xfId="2" applyNumberFormat="1" applyFont="1" applyBorder="1" applyAlignment="1">
      <alignment vertical="center" wrapText="1"/>
    </xf>
    <xf numFmtId="40" fontId="4" fillId="0" borderId="0" xfId="0" applyNumberFormat="1" applyFont="1"/>
    <xf numFmtId="40" fontId="4" fillId="0" borderId="0" xfId="5" quotePrefix="1" applyNumberFormat="1" applyFont="1"/>
    <xf numFmtId="190" fontId="4" fillId="0" borderId="0" xfId="2" applyNumberFormat="1" applyFont="1" applyAlignment="1">
      <alignment vertical="center" wrapText="1"/>
    </xf>
    <xf numFmtId="190" fontId="4" fillId="0" borderId="2" xfId="2" applyNumberFormat="1" applyFont="1" applyBorder="1" applyAlignment="1">
      <alignment horizontal="right" wrapText="1"/>
    </xf>
    <xf numFmtId="40" fontId="12" fillId="0" borderId="0" xfId="4" applyNumberFormat="1" applyFont="1" applyAlignment="1">
      <alignment vertical="center"/>
    </xf>
    <xf numFmtId="37" fontId="13" fillId="0" borderId="0" xfId="6" applyNumberFormat="1" applyFont="1" applyAlignment="1">
      <alignment vertical="center" wrapText="1"/>
    </xf>
    <xf numFmtId="37" fontId="13" fillId="0" borderId="0" xfId="2" applyNumberFormat="1" applyFont="1" applyAlignment="1">
      <alignment vertical="center" wrapText="1"/>
    </xf>
    <xf numFmtId="49" fontId="13" fillId="0" borderId="0" xfId="5" applyNumberFormat="1" applyFont="1" applyAlignment="1">
      <alignment horizontal="center" vertical="center" wrapText="1"/>
    </xf>
    <xf numFmtId="37" fontId="12" fillId="0" borderId="3" xfId="6" applyNumberFormat="1" applyFont="1" applyBorder="1" applyAlignment="1">
      <alignment vertical="center" wrapText="1"/>
    </xf>
    <xf numFmtId="37" fontId="12" fillId="0" borderId="0" xfId="2" applyNumberFormat="1" applyFont="1" applyAlignment="1">
      <alignment vertical="center" wrapText="1"/>
    </xf>
    <xf numFmtId="0" fontId="4" fillId="0" borderId="0" xfId="0" quotePrefix="1" applyFont="1" applyAlignment="1">
      <alignment vertical="center"/>
    </xf>
    <xf numFmtId="0" fontId="3" fillId="0" borderId="0" xfId="3" applyFont="1" applyAlignment="1">
      <alignment vertical="center"/>
    </xf>
    <xf numFmtId="0" fontId="4" fillId="0" borderId="0" xfId="3" applyFont="1"/>
    <xf numFmtId="0" fontId="4" fillId="0" borderId="0" xfId="4" applyFont="1"/>
    <xf numFmtId="40" fontId="4" fillId="0" borderId="0" xfId="5" applyNumberFormat="1" applyFont="1"/>
    <xf numFmtId="37" fontId="4" fillId="0" borderId="0" xfId="6" applyNumberFormat="1" applyFont="1"/>
    <xf numFmtId="38" fontId="4" fillId="0" borderId="0" xfId="0" applyNumberFormat="1" applyFont="1" applyAlignment="1">
      <alignment horizontal="center"/>
    </xf>
    <xf numFmtId="37" fontId="4" fillId="0" borderId="0" xfId="2" quotePrefix="1" applyNumberFormat="1" applyFont="1"/>
    <xf numFmtId="188" fontId="4" fillId="0" borderId="2" xfId="2" quotePrefix="1" applyFont="1" applyBorder="1" applyAlignment="1">
      <alignment horizontal="right" wrapText="1"/>
    </xf>
    <xf numFmtId="190" fontId="4" fillId="0" borderId="2" xfId="2" quotePrefix="1" applyNumberFormat="1" applyFont="1" applyBorder="1" applyAlignment="1">
      <alignment horizontal="right" wrapText="1"/>
    </xf>
    <xf numFmtId="37" fontId="3" fillId="0" borderId="4" xfId="6" applyNumberFormat="1" applyFont="1" applyBorder="1" applyAlignment="1">
      <alignment horizontal="right" wrapText="1"/>
    </xf>
    <xf numFmtId="37" fontId="3" fillId="0" borderId="0" xfId="6" applyNumberFormat="1" applyFont="1"/>
    <xf numFmtId="188" fontId="3" fillId="0" borderId="3" xfId="2" quotePrefix="1" applyFont="1" applyBorder="1" applyAlignment="1">
      <alignment horizontal="right" wrapText="1"/>
    </xf>
    <xf numFmtId="37" fontId="4" fillId="0" borderId="0" xfId="0" applyNumberFormat="1" applyFont="1" applyAlignment="1">
      <alignment vertical="center" wrapText="1"/>
    </xf>
    <xf numFmtId="188" fontId="4" fillId="0" borderId="0" xfId="2" quotePrefix="1" applyFont="1" applyBorder="1" applyAlignment="1">
      <alignment horizontal="right" wrapText="1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190" fontId="4" fillId="0" borderId="0" xfId="2" applyNumberFormat="1" applyFont="1" applyAlignment="1">
      <alignment horizontal="right" wrapText="1"/>
    </xf>
    <xf numFmtId="40" fontId="4" fillId="0" borderId="0" xfId="4" applyNumberFormat="1" applyFo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40" fontId="3" fillId="0" borderId="0" xfId="5" applyNumberFormat="1" applyFont="1" applyAlignment="1">
      <alignment horizontal="left"/>
    </xf>
    <xf numFmtId="0" fontId="4" fillId="0" borderId="0" xfId="4" quotePrefix="1" applyFont="1" applyAlignment="1">
      <alignment horizontal="left"/>
    </xf>
    <xf numFmtId="38" fontId="3" fillId="0" borderId="0" xfId="5" applyNumberFormat="1" applyFont="1"/>
    <xf numFmtId="40" fontId="3" fillId="0" borderId="0" xfId="5" applyNumberFormat="1" applyFont="1" applyAlignment="1">
      <alignment horizontal="center"/>
    </xf>
    <xf numFmtId="38" fontId="4" fillId="0" borderId="0" xfId="5" applyNumberFormat="1" applyFont="1" applyAlignment="1">
      <alignment horizontal="right"/>
    </xf>
    <xf numFmtId="38" fontId="4" fillId="0" borderId="0" xfId="5" applyNumberFormat="1" applyFont="1" applyAlignment="1">
      <alignment horizontal="center"/>
    </xf>
    <xf numFmtId="187" fontId="9" fillId="0" borderId="0" xfId="6" applyNumberFormat="1" applyFont="1"/>
    <xf numFmtId="187" fontId="4" fillId="0" borderId="0" xfId="6" applyNumberFormat="1" applyFont="1"/>
    <xf numFmtId="188" fontId="3" fillId="0" borderId="0" xfId="2" applyFont="1" applyBorder="1" applyAlignment="1">
      <alignment horizontal="right" wrapText="1"/>
    </xf>
    <xf numFmtId="188" fontId="9" fillId="0" borderId="0" xfId="2" applyFont="1"/>
    <xf numFmtId="40" fontId="3" fillId="0" borderId="0" xfId="3" applyNumberFormat="1" applyFont="1" applyAlignment="1">
      <alignment horizontal="left" vertical="center"/>
    </xf>
    <xf numFmtId="40" fontId="12" fillId="0" borderId="0" xfId="5" applyNumberFormat="1" applyFont="1" applyAlignment="1">
      <alignment horizontal="left" vertical="center"/>
    </xf>
    <xf numFmtId="40" fontId="13" fillId="0" borderId="0" xfId="5" applyNumberFormat="1" applyFont="1" applyAlignment="1">
      <alignment horizontal="left" vertical="center"/>
    </xf>
    <xf numFmtId="40" fontId="13" fillId="0" borderId="0" xfId="4" applyNumberFormat="1" applyFont="1" applyAlignment="1">
      <alignment vertical="center"/>
    </xf>
    <xf numFmtId="37" fontId="3" fillId="0" borderId="0" xfId="6" applyNumberFormat="1" applyFont="1" applyBorder="1" applyAlignment="1">
      <alignment horizontal="right" wrapText="1"/>
    </xf>
    <xf numFmtId="190" fontId="4" fillId="0" borderId="0" xfId="2" quotePrefix="1" applyNumberFormat="1" applyFont="1" applyAlignment="1">
      <alignment horizontal="right" wrapText="1"/>
    </xf>
    <xf numFmtId="190" fontId="3" fillId="0" borderId="3" xfId="2" quotePrefix="1" applyNumberFormat="1" applyFont="1" applyBorder="1" applyAlignment="1">
      <alignment horizontal="right" wrapText="1"/>
    </xf>
    <xf numFmtId="190" fontId="4" fillId="0" borderId="0" xfId="2" quotePrefix="1" applyNumberFormat="1" applyFont="1" applyBorder="1" applyAlignment="1">
      <alignment horizontal="right" wrapText="1"/>
    </xf>
    <xf numFmtId="190" fontId="3" fillId="0" borderId="0" xfId="2" quotePrefix="1" applyNumberFormat="1" applyFont="1" applyBorder="1" applyAlignment="1">
      <alignment horizontal="right" wrapText="1"/>
    </xf>
    <xf numFmtId="190" fontId="3" fillId="0" borderId="2" xfId="2" quotePrefix="1" applyNumberFormat="1" applyFont="1" applyBorder="1" applyAlignment="1">
      <alignment horizontal="right" wrapText="1"/>
    </xf>
    <xf numFmtId="37" fontId="12" fillId="0" borderId="5" xfId="6" applyNumberFormat="1" applyFont="1" applyBorder="1" applyAlignment="1">
      <alignment vertical="center" wrapText="1"/>
    </xf>
    <xf numFmtId="40" fontId="6" fillId="0" borderId="0" xfId="5" applyNumberFormat="1" applyFont="1"/>
    <xf numFmtId="40" fontId="18" fillId="0" borderId="0" xfId="5" applyNumberFormat="1" applyFont="1" applyAlignment="1">
      <alignment horizontal="left" vertical="center"/>
    </xf>
    <xf numFmtId="40" fontId="18" fillId="0" borderId="0" xfId="4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88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89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37" fontId="4" fillId="0" borderId="0" xfId="0" applyNumberFormat="1" applyFont="1" applyAlignment="1">
      <alignment wrapText="1"/>
    </xf>
    <xf numFmtId="37" fontId="4" fillId="0" borderId="0" xfId="0" applyNumberFormat="1" applyFont="1"/>
    <xf numFmtId="37" fontId="4" fillId="0" borderId="0" xfId="0" applyNumberFormat="1" applyFont="1" applyAlignment="1">
      <alignment horizontal="right" wrapText="1"/>
    </xf>
    <xf numFmtId="37" fontId="4" fillId="0" borderId="2" xfId="0" applyNumberFormat="1" applyFont="1" applyBorder="1" applyAlignment="1">
      <alignment wrapText="1"/>
    </xf>
    <xf numFmtId="37" fontId="3" fillId="0" borderId="3" xfId="0" applyNumberFormat="1" applyFont="1" applyBorder="1" applyAlignment="1">
      <alignment wrapText="1"/>
    </xf>
    <xf numFmtId="37" fontId="3" fillId="0" borderId="0" xfId="0" applyNumberFormat="1" applyFont="1"/>
    <xf numFmtId="37" fontId="4" fillId="0" borderId="4" xfId="0" applyNumberFormat="1" applyFont="1" applyBorder="1" applyAlignment="1">
      <alignment wrapText="1"/>
    </xf>
    <xf numFmtId="40" fontId="4" fillId="0" borderId="0" xfId="0" quotePrefix="1" applyNumberFormat="1" applyFont="1"/>
    <xf numFmtId="37" fontId="3" fillId="0" borderId="5" xfId="0" applyNumberFormat="1" applyFont="1" applyBorder="1" applyAlignment="1">
      <alignment wrapText="1"/>
    </xf>
    <xf numFmtId="40" fontId="3" fillId="0" borderId="0" xfId="0" applyNumberFormat="1" applyFont="1"/>
    <xf numFmtId="49" fontId="4" fillId="0" borderId="0" xfId="0" applyNumberFormat="1" applyFont="1" applyAlignment="1">
      <alignment horizontal="center"/>
    </xf>
    <xf numFmtId="38" fontId="4" fillId="0" borderId="0" xfId="0" applyNumberFormat="1" applyFont="1"/>
    <xf numFmtId="40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40" fontId="4" fillId="0" borderId="2" xfId="0" applyNumberFormat="1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indent="1"/>
    </xf>
    <xf numFmtId="40" fontId="8" fillId="0" borderId="0" xfId="0" applyNumberFormat="1" applyFont="1"/>
    <xf numFmtId="49" fontId="8" fillId="0" borderId="0" xfId="0" applyNumberFormat="1" applyFont="1" applyAlignment="1">
      <alignment horizontal="center"/>
    </xf>
    <xf numFmtId="40" fontId="9" fillId="0" borderId="0" xfId="0" applyNumberFormat="1" applyFont="1"/>
    <xf numFmtId="3" fontId="10" fillId="0" borderId="0" xfId="0" applyNumberFormat="1" applyFont="1"/>
    <xf numFmtId="38" fontId="11" fillId="0" borderId="0" xfId="0" applyNumberFormat="1" applyFont="1"/>
    <xf numFmtId="40" fontId="12" fillId="0" borderId="0" xfId="0" applyNumberFormat="1" applyFont="1" applyAlignment="1">
      <alignment vertical="center"/>
    </xf>
    <xf numFmtId="40" fontId="12" fillId="0" borderId="0" xfId="0" applyNumberFormat="1" applyFont="1" applyAlignment="1">
      <alignment horizontal="left" vertical="center"/>
    </xf>
    <xf numFmtId="0" fontId="4" fillId="0" borderId="2" xfId="3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190" fontId="4" fillId="0" borderId="2" xfId="2" applyNumberFormat="1" applyFont="1" applyFill="1" applyBorder="1" applyAlignment="1">
      <alignment horizontal="right" wrapText="1"/>
    </xf>
    <xf numFmtId="190" fontId="4" fillId="0" borderId="0" xfId="2" applyNumberFormat="1" applyFont="1" applyFill="1"/>
    <xf numFmtId="190" fontId="3" fillId="0" borderId="0" xfId="2" applyNumberFormat="1" applyFont="1"/>
    <xf numFmtId="190" fontId="3" fillId="0" borderId="3" xfId="2" applyNumberFormat="1" applyFont="1" applyBorder="1" applyAlignment="1">
      <alignment horizontal="right" wrapText="1"/>
    </xf>
    <xf numFmtId="190" fontId="4" fillId="0" borderId="0" xfId="2" applyNumberFormat="1" applyFont="1" applyAlignment="1">
      <alignment vertical="top"/>
    </xf>
    <xf numFmtId="188" fontId="4" fillId="0" borderId="0" xfId="0" applyNumberFormat="1" applyFont="1"/>
    <xf numFmtId="190" fontId="3" fillId="0" borderId="0" xfId="2" applyNumberFormat="1" applyFont="1" applyAlignment="1">
      <alignment vertical="top"/>
    </xf>
    <xf numFmtId="187" fontId="9" fillId="0" borderId="0" xfId="6" applyNumberFormat="1" applyFont="1" applyBorder="1"/>
    <xf numFmtId="190" fontId="13" fillId="0" borderId="0" xfId="6" applyNumberFormat="1" applyFont="1" applyAlignment="1">
      <alignment vertical="center" wrapText="1"/>
    </xf>
    <xf numFmtId="190" fontId="13" fillId="0" borderId="0" xfId="5" applyNumberFormat="1" applyFont="1" applyAlignment="1">
      <alignment horizontal="center" vertical="center" wrapText="1"/>
    </xf>
    <xf numFmtId="190" fontId="4" fillId="0" borderId="0" xfId="2" applyNumberFormat="1" applyFont="1" applyFill="1" applyAlignment="1">
      <alignment horizontal="right" wrapText="1"/>
    </xf>
    <xf numFmtId="0" fontId="3" fillId="0" borderId="0" xfId="3" applyFont="1" applyAlignment="1">
      <alignment horizontal="left"/>
    </xf>
    <xf numFmtId="190" fontId="3" fillId="0" borderId="6" xfId="2" quotePrefix="1" applyNumberFormat="1" applyFont="1" applyBorder="1" applyAlignment="1">
      <alignment horizontal="right" wrapText="1"/>
    </xf>
    <xf numFmtId="190" fontId="3" fillId="0" borderId="5" xfId="2" quotePrefix="1" applyNumberFormat="1" applyFont="1" applyBorder="1" applyAlignment="1">
      <alignment horizontal="right" wrapText="1"/>
    </xf>
    <xf numFmtId="190" fontId="4" fillId="0" borderId="0" xfId="2" quotePrefix="1" applyNumberFormat="1" applyFont="1" applyFill="1" applyAlignment="1">
      <alignment horizontal="right" wrapText="1"/>
    </xf>
    <xf numFmtId="190" fontId="4" fillId="0" borderId="0" xfId="2" applyNumberFormat="1" applyFont="1" applyFill="1" applyAlignment="1">
      <alignment vertical="center"/>
    </xf>
    <xf numFmtId="190" fontId="3" fillId="0" borderId="6" xfId="2" applyNumberFormat="1" applyFont="1" applyFill="1" applyBorder="1" applyAlignment="1">
      <alignment horizontal="right" wrapText="1"/>
    </xf>
    <xf numFmtId="190" fontId="4" fillId="0" borderId="0" xfId="2" applyNumberFormat="1" applyFont="1" applyFill="1" applyAlignment="1">
      <alignment vertical="center" wrapText="1"/>
    </xf>
    <xf numFmtId="49" fontId="4" fillId="0" borderId="0" xfId="0" applyNumberFormat="1" applyFont="1" applyAlignment="1">
      <alignment horizontal="left" vertical="center"/>
    </xf>
    <xf numFmtId="37" fontId="4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190" fontId="3" fillId="0" borderId="0" xfId="2" applyNumberFormat="1" applyFont="1" applyBorder="1" applyAlignment="1">
      <alignment horizontal="right" wrapText="1"/>
    </xf>
    <xf numFmtId="37" fontId="4" fillId="0" borderId="0" xfId="3" applyNumberFormat="1" applyFont="1" applyAlignment="1">
      <alignment vertical="center"/>
    </xf>
    <xf numFmtId="190" fontId="4" fillId="0" borderId="0" xfId="0" applyNumberFormat="1" applyFont="1" applyAlignment="1">
      <alignment vertical="center"/>
    </xf>
    <xf numFmtId="37" fontId="4" fillId="0" borderId="0" xfId="2" quotePrefix="1" applyNumberFormat="1" applyFont="1" applyBorder="1" applyAlignment="1">
      <alignment horizontal="right" wrapText="1"/>
    </xf>
    <xf numFmtId="37" fontId="3" fillId="0" borderId="0" xfId="2" quotePrefix="1" applyNumberFormat="1" applyFont="1" applyBorder="1" applyAlignment="1">
      <alignment horizontal="right" wrapText="1"/>
    </xf>
    <xf numFmtId="188" fontId="4" fillId="0" borderId="0" xfId="2" applyFont="1" applyAlignment="1">
      <alignment horizontal="right" wrapText="1"/>
    </xf>
    <xf numFmtId="38" fontId="4" fillId="0" borderId="0" xfId="0" applyNumberFormat="1" applyFont="1" applyAlignment="1">
      <alignment horizontal="right" wrapText="1"/>
    </xf>
    <xf numFmtId="190" fontId="3" fillId="0" borderId="0" xfId="2" applyNumberFormat="1" applyFont="1" applyFill="1" applyAlignment="1">
      <alignment horizontal="right" wrapText="1"/>
    </xf>
    <xf numFmtId="190" fontId="3" fillId="0" borderId="3" xfId="2" applyNumberFormat="1" applyFont="1" applyFill="1" applyBorder="1" applyAlignment="1">
      <alignment horizontal="right" wrapText="1"/>
    </xf>
    <xf numFmtId="188" fontId="3" fillId="0" borderId="0" xfId="2" applyFont="1" applyAlignment="1">
      <alignment vertical="center" wrapText="1"/>
    </xf>
    <xf numFmtId="192" fontId="1" fillId="0" borderId="0" xfId="2" applyNumberFormat="1" applyFont="1" applyAlignment="1">
      <alignment vertical="center"/>
    </xf>
    <xf numFmtId="192" fontId="1" fillId="0" borderId="0" xfId="2" applyNumberFormat="1" applyFont="1"/>
    <xf numFmtId="38" fontId="4" fillId="0" borderId="2" xfId="4" applyNumberFormat="1" applyFont="1" applyBorder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quotePrefix="1" applyFont="1" applyAlignment="1">
      <alignment horizontal="center" vertical="center"/>
    </xf>
    <xf numFmtId="0" fontId="4" fillId="0" borderId="2" xfId="4" quotePrefix="1" applyFont="1" applyBorder="1" applyAlignment="1">
      <alignment horizontal="center" vertical="center"/>
    </xf>
    <xf numFmtId="40" fontId="3" fillId="0" borderId="0" xfId="4" applyNumberFormat="1" applyFont="1"/>
    <xf numFmtId="49" fontId="4" fillId="0" borderId="0" xfId="4" applyNumberFormat="1" applyFont="1" applyAlignment="1">
      <alignment horizontal="center"/>
    </xf>
    <xf numFmtId="38" fontId="4" fillId="0" borderId="0" xfId="4" applyNumberFormat="1" applyFont="1" applyAlignment="1">
      <alignment horizontal="center"/>
    </xf>
    <xf numFmtId="38" fontId="4" fillId="0" borderId="0" xfId="4" applyNumberFormat="1" applyFont="1"/>
    <xf numFmtId="40" fontId="4" fillId="0" borderId="0" xfId="4" applyNumberFormat="1" applyFont="1" applyAlignment="1">
      <alignment horizontal="center"/>
    </xf>
    <xf numFmtId="40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49" fontId="3" fillId="0" borderId="0" xfId="4" applyNumberFormat="1" applyFont="1" applyAlignment="1">
      <alignment horizontal="center"/>
    </xf>
    <xf numFmtId="39" fontId="4" fillId="0" borderId="0" xfId="4" applyNumberFormat="1" applyFont="1"/>
    <xf numFmtId="39" fontId="4" fillId="0" borderId="0" xfId="4" applyNumberFormat="1" applyFont="1" applyAlignment="1">
      <alignment horizontal="left" indent="1"/>
    </xf>
    <xf numFmtId="190" fontId="4" fillId="0" borderId="0" xfId="2" quotePrefix="1" applyNumberFormat="1" applyFont="1"/>
    <xf numFmtId="40" fontId="8" fillId="0" borderId="0" xfId="4" applyNumberFormat="1" applyFont="1"/>
    <xf numFmtId="49" fontId="8" fillId="0" borderId="0" xfId="4" applyNumberFormat="1" applyFont="1" applyAlignment="1">
      <alignment horizontal="center"/>
    </xf>
    <xf numFmtId="40" fontId="9" fillId="0" borderId="0" xfId="4" applyNumberFormat="1" applyFont="1"/>
    <xf numFmtId="3" fontId="10" fillId="0" borderId="0" xfId="4" applyNumberFormat="1" applyFont="1"/>
    <xf numFmtId="38" fontId="11" fillId="0" borderId="0" xfId="4" applyNumberFormat="1" applyFont="1"/>
    <xf numFmtId="190" fontId="3" fillId="0" borderId="0" xfId="2" applyNumberFormat="1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188" fontId="3" fillId="0" borderId="0" xfId="2" applyFont="1"/>
    <xf numFmtId="190" fontId="4" fillId="0" borderId="0" xfId="2" applyNumberFormat="1" applyFont="1" applyFill="1" applyAlignment="1">
      <alignment vertical="top"/>
    </xf>
    <xf numFmtId="37" fontId="4" fillId="0" borderId="0" xfId="2" applyNumberFormat="1" applyFont="1" applyBorder="1" applyAlignment="1">
      <alignment vertical="center"/>
    </xf>
    <xf numFmtId="192" fontId="1" fillId="0" borderId="0" xfId="2" applyNumberFormat="1" applyFont="1" applyFill="1" applyAlignment="1">
      <alignment vertical="center"/>
    </xf>
    <xf numFmtId="37" fontId="3" fillId="0" borderId="0" xfId="2" applyNumberFormat="1" applyFont="1" applyBorder="1" applyAlignment="1">
      <alignment vertical="center" wrapText="1"/>
    </xf>
    <xf numFmtId="188" fontId="1" fillId="0" borderId="0" xfId="2" applyFont="1" applyAlignment="1">
      <alignment vertical="center"/>
    </xf>
    <xf numFmtId="188" fontId="1" fillId="0" borderId="0" xfId="2" applyFont="1"/>
    <xf numFmtId="188" fontId="1" fillId="0" borderId="0" xfId="2" applyFont="1" applyFill="1" applyAlignment="1">
      <alignment vertical="center"/>
    </xf>
    <xf numFmtId="190" fontId="3" fillId="0" borderId="0" xfId="2" quotePrefix="1" applyNumberFormat="1" applyFont="1"/>
    <xf numFmtId="190" fontId="17" fillId="0" borderId="3" xfId="2" applyNumberFormat="1" applyFont="1" applyBorder="1" applyAlignment="1">
      <alignment horizontal="right"/>
    </xf>
    <xf numFmtId="190" fontId="17" fillId="0" borderId="0" xfId="2" applyNumberFormat="1" applyFont="1"/>
    <xf numFmtId="190" fontId="17" fillId="0" borderId="0" xfId="2" applyNumberFormat="1" applyFont="1" applyBorder="1"/>
    <xf numFmtId="190" fontId="4" fillId="0" borderId="0" xfId="2" applyNumberFormat="1" applyFont="1" applyAlignment="1">
      <alignment horizontal="center"/>
    </xf>
    <xf numFmtId="190" fontId="4" fillId="0" borderId="2" xfId="2" applyNumberFormat="1" applyFont="1" applyBorder="1"/>
    <xf numFmtId="188" fontId="9" fillId="0" borderId="0" xfId="6" applyNumberFormat="1" applyFont="1"/>
    <xf numFmtId="37" fontId="12" fillId="0" borderId="0" xfId="6" applyNumberFormat="1" applyFont="1" applyBorder="1" applyAlignment="1">
      <alignment vertical="center" wrapText="1"/>
    </xf>
    <xf numFmtId="188" fontId="1" fillId="0" borderId="0" xfId="0" applyNumberFormat="1" applyFont="1" applyAlignment="1">
      <alignment vertical="center"/>
    </xf>
    <xf numFmtId="190" fontId="3" fillId="0" borderId="0" xfId="2" applyNumberFormat="1" applyFont="1" applyFill="1" applyBorder="1" applyAlignment="1">
      <alignment horizontal="right" wrapText="1"/>
    </xf>
    <xf numFmtId="190" fontId="3" fillId="0" borderId="5" xfId="2" quotePrefix="1" applyNumberFormat="1" applyFont="1" applyFill="1" applyBorder="1" applyAlignment="1">
      <alignment horizontal="right" wrapText="1"/>
    </xf>
    <xf numFmtId="190" fontId="3" fillId="0" borderId="4" xfId="2" applyNumberFormat="1" applyFont="1" applyFill="1" applyBorder="1" applyAlignment="1">
      <alignment horizontal="right" wrapText="1"/>
    </xf>
    <xf numFmtId="190" fontId="3" fillId="0" borderId="0" xfId="2" applyNumberFormat="1" applyFont="1" applyBorder="1"/>
    <xf numFmtId="0" fontId="4" fillId="0" borderId="0" xfId="4" applyFont="1" applyAlignment="1">
      <alignment horizontal="left"/>
    </xf>
    <xf numFmtId="49" fontId="3" fillId="0" borderId="0" xfId="4" applyNumberFormat="1" applyFont="1"/>
    <xf numFmtId="38" fontId="4" fillId="0" borderId="0" xfId="5" applyNumberFormat="1" applyFont="1" applyAlignment="1">
      <alignment horizontal="left"/>
    </xf>
    <xf numFmtId="38" fontId="4" fillId="0" borderId="0" xfId="5" applyNumberFormat="1" applyFont="1" applyAlignment="1">
      <alignment horizontal="left" indent="2"/>
    </xf>
    <xf numFmtId="0" fontId="4" fillId="0" borderId="0" xfId="4" applyFont="1" applyAlignment="1">
      <alignment horizontal="left" indent="2"/>
    </xf>
    <xf numFmtId="0" fontId="20" fillId="0" borderId="0" xfId="3" applyFont="1" applyAlignment="1">
      <alignment vertical="center"/>
    </xf>
    <xf numFmtId="190" fontId="4" fillId="0" borderId="0" xfId="2" applyNumberFormat="1" applyFont="1" applyBorder="1" applyAlignment="1">
      <alignment wrapText="1"/>
    </xf>
    <xf numFmtId="0" fontId="3" fillId="0" borderId="0" xfId="4" applyFont="1" applyAlignment="1">
      <alignment horizontal="center" vertical="center"/>
    </xf>
    <xf numFmtId="37" fontId="13" fillId="0" borderId="2" xfId="6" applyNumberFormat="1" applyFont="1" applyBorder="1" applyAlignment="1">
      <alignment vertical="center" wrapText="1"/>
    </xf>
    <xf numFmtId="0" fontId="4" fillId="0" borderId="0" xfId="4" applyFont="1" applyAlignment="1">
      <alignment vertical="center"/>
    </xf>
    <xf numFmtId="0" fontId="4" fillId="0" borderId="2" xfId="4" quotePrefix="1" applyFont="1" applyBorder="1" applyAlignment="1">
      <alignment horizontal="center" vertical="center" wrapText="1"/>
    </xf>
    <xf numFmtId="0" fontId="6" fillId="0" borderId="0" xfId="4" applyFont="1"/>
    <xf numFmtId="0" fontId="5" fillId="0" borderId="0" xfId="4" applyFont="1" applyAlignment="1">
      <alignment horizontal="center"/>
    </xf>
    <xf numFmtId="0" fontId="14" fillId="0" borderId="0" xfId="4" applyFont="1"/>
    <xf numFmtId="191" fontId="4" fillId="0" borderId="0" xfId="4" applyNumberFormat="1" applyFont="1"/>
    <xf numFmtId="0" fontId="15" fillId="0" borderId="0" xfId="4" applyFont="1"/>
    <xf numFmtId="49" fontId="19" fillId="0" borderId="0" xfId="9" applyNumberFormat="1" applyFont="1"/>
    <xf numFmtId="49" fontId="19" fillId="0" borderId="0" xfId="9" applyNumberFormat="1" applyFont="1" applyAlignment="1">
      <alignment horizontal="center"/>
    </xf>
    <xf numFmtId="0" fontId="3" fillId="0" borderId="0" xfId="4" applyFont="1"/>
    <xf numFmtId="190" fontId="3" fillId="0" borderId="0" xfId="2" applyNumberFormat="1" applyFont="1" applyFill="1"/>
    <xf numFmtId="190" fontId="3" fillId="0" borderId="0" xfId="2" applyNumberFormat="1" applyFont="1" applyFill="1" applyAlignment="1">
      <alignment horizontal="right"/>
    </xf>
    <xf numFmtId="190" fontId="4" fillId="0" borderId="0" xfId="2" applyNumberFormat="1" applyFont="1" applyFill="1" applyAlignment="1">
      <alignment wrapText="1"/>
    </xf>
    <xf numFmtId="0" fontId="4" fillId="0" borderId="6" xfId="4" applyFont="1" applyBorder="1" applyAlignment="1">
      <alignment horizontal="center"/>
    </xf>
    <xf numFmtId="193" fontId="4" fillId="0" borderId="4" xfId="0" applyNumberFormat="1" applyFont="1" applyBorder="1"/>
    <xf numFmtId="193" fontId="4" fillId="0" borderId="0" xfId="0" applyNumberFormat="1" applyFont="1" applyAlignment="1">
      <alignment horizontal="left"/>
    </xf>
    <xf numFmtId="193" fontId="4" fillId="0" borderId="0" xfId="2" applyNumberFormat="1" applyFont="1" applyAlignment="1">
      <alignment vertical="top"/>
    </xf>
    <xf numFmtId="40" fontId="3" fillId="0" borderId="0" xfId="5" quotePrefix="1" applyNumberFormat="1" applyFont="1"/>
    <xf numFmtId="190" fontId="3" fillId="0" borderId="6" xfId="2" quotePrefix="1" applyNumberFormat="1" applyFont="1" applyFill="1" applyBorder="1" applyAlignment="1">
      <alignment horizontal="right" wrapText="1"/>
    </xf>
    <xf numFmtId="190" fontId="4" fillId="0" borderId="2" xfId="2" quotePrefix="1" applyNumberFormat="1" applyFont="1" applyFill="1" applyBorder="1" applyAlignment="1">
      <alignment horizontal="right" wrapText="1"/>
    </xf>
    <xf numFmtId="190" fontId="4" fillId="0" borderId="0" xfId="2" applyNumberFormat="1" applyFont="1" applyBorder="1" applyAlignment="1">
      <alignment horizontal="right" wrapText="1"/>
    </xf>
    <xf numFmtId="0" fontId="4" fillId="0" borderId="2" xfId="0" applyFont="1" applyBorder="1" applyAlignment="1">
      <alignment horizontal="center" wrapText="1"/>
    </xf>
    <xf numFmtId="0" fontId="4" fillId="0" borderId="2" xfId="4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38" fontId="4" fillId="0" borderId="2" xfId="5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  <xf numFmtId="38" fontId="4" fillId="0" borderId="3" xfId="4" applyNumberFormat="1" applyFont="1" applyBorder="1" applyAlignment="1">
      <alignment horizontal="center"/>
    </xf>
    <xf numFmtId="0" fontId="4" fillId="0" borderId="2" xfId="3" applyFont="1" applyBorder="1" applyAlignment="1">
      <alignment horizontal="center" vertical="center"/>
    </xf>
  </cellXfs>
  <cellStyles count="11">
    <cellStyle name="Change A&amp;ll" xfId="1" xr:uid="{00000000-0005-0000-0000-000000000000}"/>
    <cellStyle name="Comma" xfId="2" builtinId="3"/>
    <cellStyle name="Comma 12 2" xfId="7" xr:uid="{00000000-0005-0000-0000-000002000000}"/>
    <cellStyle name="Comma 2" xfId="8" xr:uid="{00000000-0005-0000-0000-000003000000}"/>
    <cellStyle name="Comma_top311204_cpico" xfId="6" xr:uid="{00000000-0005-0000-0000-000004000000}"/>
    <cellStyle name="Normal" xfId="0" builtinId="0"/>
    <cellStyle name="Normal 2" xfId="4" xr:uid="{00000000-0005-0000-0000-000006000000}"/>
    <cellStyle name="Normal 3" xfId="10" xr:uid="{5690D3F7-84F7-4A44-9EB2-F341670863B5}"/>
    <cellStyle name="Normal_SMK45Q1" xfId="3" xr:uid="{00000000-0005-0000-0000-000007000000}"/>
    <cellStyle name="ปกติ_Non-life Quarterly financial statement -ifrs4" xfId="9" xr:uid="{00000000-0005-0000-0000-000008000000}"/>
    <cellStyle name="ปกติ_Sheet1" xfId="5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thailand.sharepoint.com/TSI/Y2021/Draft%20FS/2020/Q1'%202020/TFS/FS%20TSI%20Q1'20%20%20(TH&amp;E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(TH)"/>
      <sheetName val="PL1(TH)"/>
      <sheetName val="PL2(TH)"/>
      <sheetName val="SE1(TH)"/>
      <sheetName val="SE2(TH)"/>
      <sheetName val="CF(TH)"/>
      <sheetName val="BS"/>
      <sheetName val="PL1 "/>
      <sheetName val="PL2 "/>
      <sheetName val="SE1"/>
      <sheetName val="SE2"/>
      <sheetName val="CF"/>
    </sheetNames>
    <sheetDataSet>
      <sheetData sheetId="0"/>
      <sheetData sheetId="1">
        <row r="35">
          <cell r="D35">
            <v>-66685212</v>
          </cell>
        </row>
      </sheetData>
      <sheetData sheetId="2"/>
      <sheetData sheetId="3"/>
      <sheetData sheetId="4"/>
      <sheetData sheetId="5"/>
      <sheetData sheetId="6">
        <row r="42">
          <cell r="F42">
            <v>827653610</v>
          </cell>
        </row>
      </sheetData>
      <sheetData sheetId="7"/>
      <sheetData sheetId="8">
        <row r="22">
          <cell r="F22">
            <v>-1.3830984937114115E-2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view="pageBreakPreview" zoomScale="80" zoomScaleNormal="100" zoomScaleSheetLayoutView="80" workbookViewId="0">
      <selection activeCell="H48" sqref="H48"/>
    </sheetView>
  </sheetViews>
  <sheetFormatPr defaultColWidth="9.09765625" defaultRowHeight="21.5"/>
  <cols>
    <col min="1" max="1" width="59.296875" style="22" customWidth="1"/>
    <col min="2" max="2" width="8.69921875" style="27" customWidth="1"/>
    <col min="3" max="3" width="1.3984375" style="26" customWidth="1"/>
    <col min="4" max="4" width="15.59765625" style="1" customWidth="1"/>
    <col min="5" max="5" width="1.3984375" style="1" customWidth="1"/>
    <col min="6" max="6" width="14.69921875" style="1" customWidth="1"/>
    <col min="7" max="7" width="9.09765625" style="167"/>
    <col min="8" max="8" width="16" style="197" bestFit="1" customWidth="1"/>
    <col min="9" max="9" width="16" style="101" customWidth="1"/>
    <col min="10" max="10" width="10.8984375" style="101" customWidth="1"/>
    <col min="11" max="16384" width="9.09765625" style="101"/>
  </cols>
  <sheetData>
    <row r="1" spans="1:9">
      <c r="A1" s="40" t="s">
        <v>4</v>
      </c>
      <c r="B1" s="4"/>
      <c r="C1" s="4"/>
      <c r="D1" s="4"/>
      <c r="E1" s="4"/>
      <c r="F1" s="4"/>
    </row>
    <row r="2" spans="1:9">
      <c r="A2" s="4" t="s">
        <v>5</v>
      </c>
      <c r="B2" s="4"/>
      <c r="C2" s="4"/>
      <c r="D2" s="4"/>
      <c r="E2" s="4"/>
      <c r="F2" s="4"/>
    </row>
    <row r="3" spans="1:9">
      <c r="A3" s="67" t="s">
        <v>144</v>
      </c>
      <c r="B3" s="4"/>
      <c r="C3" s="4"/>
      <c r="D3" s="4"/>
      <c r="E3" s="4"/>
      <c r="F3" s="4"/>
    </row>
    <row r="4" spans="1:9" ht="14.25" customHeight="1">
      <c r="B4" s="134"/>
      <c r="C4" s="134"/>
    </row>
    <row r="5" spans="1:9" s="104" customFormat="1">
      <c r="A5" s="23" t="s">
        <v>6</v>
      </c>
      <c r="B5" s="102"/>
      <c r="C5" s="103"/>
      <c r="D5" s="243" t="s">
        <v>7</v>
      </c>
      <c r="E5" s="243"/>
      <c r="F5" s="243"/>
      <c r="G5" s="168"/>
      <c r="H5" s="198"/>
    </row>
    <row r="6" spans="1:9">
      <c r="A6" s="134"/>
      <c r="B6" s="134"/>
      <c r="C6" s="134"/>
      <c r="D6" s="170" t="s">
        <v>151</v>
      </c>
      <c r="E6" s="170"/>
      <c r="F6" s="171" t="s">
        <v>130</v>
      </c>
    </row>
    <row r="7" spans="1:9">
      <c r="A7" s="134"/>
      <c r="B7" s="25" t="s">
        <v>8</v>
      </c>
      <c r="C7" s="134"/>
      <c r="D7" s="191" t="s">
        <v>84</v>
      </c>
      <c r="E7" s="170"/>
      <c r="F7" s="172" t="s">
        <v>106</v>
      </c>
    </row>
    <row r="8" spans="1:9">
      <c r="A8" s="23"/>
      <c r="D8" s="24"/>
      <c r="E8" s="24"/>
      <c r="F8" s="24"/>
    </row>
    <row r="9" spans="1:9">
      <c r="A9" s="22" t="s">
        <v>9</v>
      </c>
      <c r="B9" s="27" t="s">
        <v>113</v>
      </c>
      <c r="D9" s="106">
        <v>172899543</v>
      </c>
      <c r="E9" s="28"/>
      <c r="F9" s="106">
        <v>187561419</v>
      </c>
      <c r="I9" s="208"/>
    </row>
    <row r="10" spans="1:9">
      <c r="A10" s="22" t="s">
        <v>10</v>
      </c>
      <c r="B10" s="27" t="s">
        <v>97</v>
      </c>
      <c r="D10" s="106">
        <v>102748307</v>
      </c>
      <c r="E10" s="28"/>
      <c r="F10" s="106">
        <v>80861732</v>
      </c>
    </row>
    <row r="11" spans="1:9">
      <c r="A11" s="22" t="s">
        <v>11</v>
      </c>
      <c r="D11" s="106">
        <v>617134</v>
      </c>
      <c r="E11" s="28"/>
      <c r="F11" s="106">
        <v>403412</v>
      </c>
    </row>
    <row r="12" spans="1:9">
      <c r="A12" s="22" t="s">
        <v>12</v>
      </c>
      <c r="B12" s="27" t="s">
        <v>123</v>
      </c>
      <c r="D12" s="106">
        <v>275420149</v>
      </c>
      <c r="E12" s="28"/>
      <c r="F12" s="106">
        <v>264608848</v>
      </c>
    </row>
    <row r="13" spans="1:9">
      <c r="A13" s="22" t="s">
        <v>13</v>
      </c>
      <c r="B13" s="27" t="s">
        <v>114</v>
      </c>
      <c r="D13" s="106">
        <v>80049157</v>
      </c>
      <c r="E13" s="28"/>
      <c r="F13" s="106">
        <v>69614392</v>
      </c>
    </row>
    <row r="14" spans="1:9">
      <c r="A14" s="154" t="s">
        <v>83</v>
      </c>
      <c r="B14" s="27" t="s">
        <v>115</v>
      </c>
      <c r="D14" s="106">
        <v>151379918</v>
      </c>
      <c r="E14" s="155"/>
      <c r="F14" s="108">
        <v>125490261</v>
      </c>
      <c r="G14" s="195"/>
      <c r="H14" s="199"/>
    </row>
    <row r="15" spans="1:9">
      <c r="A15" s="154" t="s">
        <v>82</v>
      </c>
      <c r="B15" s="27" t="s">
        <v>116</v>
      </c>
      <c r="D15" s="106">
        <v>319979878</v>
      </c>
      <c r="E15" s="156"/>
      <c r="F15" s="108">
        <v>248477732</v>
      </c>
      <c r="G15" s="195"/>
      <c r="H15" s="199"/>
    </row>
    <row r="16" spans="1:9">
      <c r="A16" s="154" t="s">
        <v>107</v>
      </c>
      <c r="D16" s="69">
        <v>499</v>
      </c>
      <c r="E16" s="156"/>
      <c r="F16" s="108">
        <v>137502</v>
      </c>
      <c r="G16" s="195"/>
      <c r="H16" s="199"/>
    </row>
    <row r="17" spans="1:9">
      <c r="A17" s="154" t="s">
        <v>109</v>
      </c>
      <c r="B17" s="27" t="s">
        <v>117</v>
      </c>
      <c r="D17" s="106">
        <v>22000000</v>
      </c>
      <c r="E17" s="156"/>
      <c r="F17" s="108">
        <v>33000000</v>
      </c>
      <c r="G17" s="195"/>
      <c r="H17" s="199"/>
    </row>
    <row r="18" spans="1:9">
      <c r="A18" s="22" t="s">
        <v>104</v>
      </c>
      <c r="B18" s="27" t="s">
        <v>120</v>
      </c>
      <c r="D18" s="106">
        <v>92445083</v>
      </c>
      <c r="E18" s="155"/>
      <c r="F18" s="106">
        <v>89154202</v>
      </c>
      <c r="G18" s="195"/>
      <c r="H18" s="199"/>
    </row>
    <row r="19" spans="1:9">
      <c r="A19" s="154" t="s">
        <v>92</v>
      </c>
      <c r="B19" s="27" t="s">
        <v>0</v>
      </c>
      <c r="D19" s="106">
        <v>28760878</v>
      </c>
      <c r="E19" s="156"/>
      <c r="F19" s="108">
        <v>35814143</v>
      </c>
      <c r="G19" s="195"/>
      <c r="H19" s="199"/>
    </row>
    <row r="20" spans="1:9">
      <c r="A20" s="22" t="s">
        <v>66</v>
      </c>
      <c r="D20" s="106">
        <v>8622839</v>
      </c>
      <c r="E20" s="155"/>
      <c r="F20" s="106">
        <v>6499881</v>
      </c>
      <c r="G20" s="195"/>
      <c r="H20" s="199"/>
    </row>
    <row r="21" spans="1:9">
      <c r="A21" s="22" t="s">
        <v>65</v>
      </c>
      <c r="B21" s="27" t="s">
        <v>2</v>
      </c>
      <c r="D21" s="106">
        <v>61322888</v>
      </c>
      <c r="E21" s="28"/>
      <c r="F21" s="108">
        <v>75048493</v>
      </c>
    </row>
    <row r="22" spans="1:9">
      <c r="A22" s="22" t="s">
        <v>14</v>
      </c>
      <c r="B22" s="27" t="s">
        <v>108</v>
      </c>
      <c r="D22" s="109">
        <v>29519571</v>
      </c>
      <c r="E22" s="28"/>
      <c r="F22" s="109">
        <v>51612106</v>
      </c>
      <c r="I22" s="208"/>
    </row>
    <row r="23" spans="1:9" ht="22" thickBot="1">
      <c r="A23" s="29" t="s">
        <v>15</v>
      </c>
      <c r="B23" s="30"/>
      <c r="C23" s="31"/>
      <c r="D23" s="41">
        <f>SUM(D9:D22)</f>
        <v>1345765844</v>
      </c>
      <c r="E23" s="32"/>
      <c r="F23" s="41">
        <f>SUM(F9:F22)</f>
        <v>1268284123</v>
      </c>
    </row>
    <row r="24" spans="1:9" ht="22" thickTop="1">
      <c r="A24" s="29"/>
      <c r="B24" s="30"/>
      <c r="C24" s="31"/>
      <c r="D24" s="196"/>
      <c r="E24" s="32"/>
      <c r="F24" s="196"/>
    </row>
    <row r="25" spans="1:9">
      <c r="A25" s="134" t="s">
        <v>72</v>
      </c>
      <c r="B25" s="102"/>
      <c r="C25" s="103"/>
      <c r="D25" s="243" t="s">
        <v>7</v>
      </c>
      <c r="E25" s="243"/>
      <c r="F25" s="243"/>
    </row>
    <row r="26" spans="1:9">
      <c r="A26" s="134"/>
      <c r="B26" s="134"/>
      <c r="C26" s="134"/>
      <c r="D26" s="24" t="s">
        <v>151</v>
      </c>
      <c r="E26" s="24"/>
      <c r="F26" s="24" t="s">
        <v>130</v>
      </c>
    </row>
    <row r="27" spans="1:9">
      <c r="A27" s="1"/>
      <c r="B27" s="25" t="s">
        <v>8</v>
      </c>
      <c r="D27" s="190" t="s">
        <v>84</v>
      </c>
      <c r="E27" s="24"/>
      <c r="F27" s="190" t="s">
        <v>106</v>
      </c>
    </row>
    <row r="28" spans="1:9">
      <c r="A28" s="34" t="s">
        <v>16</v>
      </c>
      <c r="C28" s="24"/>
      <c r="D28" s="26"/>
      <c r="E28" s="26"/>
      <c r="F28" s="26"/>
    </row>
    <row r="29" spans="1:9">
      <c r="A29" s="22" t="s">
        <v>17</v>
      </c>
      <c r="B29" s="27" t="s">
        <v>118</v>
      </c>
      <c r="D29" s="106">
        <v>601486255</v>
      </c>
      <c r="E29" s="33"/>
      <c r="F29" s="69">
        <v>573005614</v>
      </c>
    </row>
    <row r="30" spans="1:9">
      <c r="A30" s="35" t="s">
        <v>18</v>
      </c>
      <c r="B30" s="27" t="s">
        <v>1</v>
      </c>
      <c r="D30" s="106">
        <v>255492321</v>
      </c>
      <c r="E30" s="33"/>
      <c r="F30" s="106">
        <v>210072666</v>
      </c>
      <c r="H30" s="106"/>
    </row>
    <row r="31" spans="1:9">
      <c r="A31" s="35" t="s">
        <v>111</v>
      </c>
      <c r="B31" s="27" t="s">
        <v>143</v>
      </c>
      <c r="D31" s="106">
        <v>419707</v>
      </c>
      <c r="E31" s="33"/>
      <c r="F31" s="106">
        <v>2002</v>
      </c>
      <c r="G31" s="101"/>
      <c r="H31" s="106"/>
    </row>
    <row r="32" spans="1:9">
      <c r="A32" s="35" t="s">
        <v>19</v>
      </c>
      <c r="D32" s="106">
        <v>18020809</v>
      </c>
      <c r="E32" s="33"/>
      <c r="F32" s="106">
        <v>14992367</v>
      </c>
      <c r="G32" s="101"/>
      <c r="H32" s="106"/>
    </row>
    <row r="33" spans="1:8">
      <c r="A33" s="42" t="s">
        <v>67</v>
      </c>
      <c r="D33" s="106">
        <v>6103622</v>
      </c>
      <c r="E33" s="33"/>
      <c r="F33" s="65">
        <v>5773467</v>
      </c>
      <c r="G33" s="101"/>
      <c r="H33" s="106"/>
    </row>
    <row r="34" spans="1:8">
      <c r="A34" s="42" t="s">
        <v>20</v>
      </c>
      <c r="B34" s="27" t="s">
        <v>2</v>
      </c>
      <c r="D34" s="106">
        <v>21667273</v>
      </c>
      <c r="E34" s="33"/>
      <c r="F34" s="106">
        <v>21067134</v>
      </c>
      <c r="G34" s="101"/>
      <c r="H34" s="106"/>
    </row>
    <row r="35" spans="1:8">
      <c r="A35" s="2" t="s">
        <v>21</v>
      </c>
      <c r="B35" s="27" t="s">
        <v>119</v>
      </c>
      <c r="D35" s="106">
        <v>91808998</v>
      </c>
      <c r="E35" s="33"/>
      <c r="F35" s="106">
        <v>72338421</v>
      </c>
      <c r="G35" s="101"/>
      <c r="H35" s="106"/>
    </row>
    <row r="36" spans="1:8">
      <c r="A36" s="134" t="s">
        <v>22</v>
      </c>
      <c r="B36" s="30"/>
      <c r="C36" s="31"/>
      <c r="D36" s="110">
        <f>SUM(D29:D35)</f>
        <v>994998985</v>
      </c>
      <c r="E36" s="36"/>
      <c r="F36" s="110">
        <f>SUM(F29:F35)</f>
        <v>897251671</v>
      </c>
      <c r="G36" s="101"/>
      <c r="H36" s="101"/>
    </row>
    <row r="37" spans="1:8" ht="12.75" customHeight="1">
      <c r="A37" s="35"/>
      <c r="D37" s="33"/>
      <c r="E37" s="33"/>
      <c r="F37" s="111"/>
      <c r="G37" s="101"/>
      <c r="H37" s="101"/>
    </row>
    <row r="38" spans="1:8">
      <c r="A38" s="94" t="s">
        <v>71</v>
      </c>
      <c r="B38" s="56"/>
      <c r="D38" s="33"/>
      <c r="E38" s="33"/>
      <c r="F38" s="107"/>
      <c r="G38" s="101"/>
      <c r="H38" s="101"/>
    </row>
    <row r="39" spans="1:8">
      <c r="A39" s="56" t="s">
        <v>23</v>
      </c>
      <c r="D39" s="33"/>
      <c r="E39" s="33"/>
      <c r="F39" s="107"/>
      <c r="G39" s="101"/>
      <c r="H39" s="101"/>
    </row>
    <row r="40" spans="1:8">
      <c r="A40" s="43" t="s">
        <v>24</v>
      </c>
      <c r="D40" s="33"/>
      <c r="E40" s="33"/>
      <c r="F40" s="107"/>
      <c r="G40" s="101"/>
      <c r="H40" s="101"/>
    </row>
    <row r="41" spans="1:8" ht="22" thickBot="1">
      <c r="A41" s="43" t="s">
        <v>79</v>
      </c>
      <c r="B41" s="101"/>
      <c r="D41" s="112">
        <v>951456883</v>
      </c>
      <c r="E41" s="37"/>
      <c r="F41" s="112">
        <v>951456883</v>
      </c>
      <c r="G41" s="101"/>
      <c r="H41" s="101"/>
    </row>
    <row r="42" spans="1:8" ht="22" thickTop="1">
      <c r="A42" s="43" t="s">
        <v>25</v>
      </c>
      <c r="D42" s="106"/>
      <c r="E42" s="37"/>
      <c r="F42" s="106"/>
      <c r="G42" s="101"/>
      <c r="H42" s="101"/>
    </row>
    <row r="43" spans="1:8">
      <c r="A43" s="43" t="s">
        <v>79</v>
      </c>
      <c r="D43" s="106">
        <v>951456883</v>
      </c>
      <c r="E43" s="37"/>
      <c r="F43" s="106">
        <v>951456883</v>
      </c>
      <c r="G43" s="101"/>
      <c r="H43" s="101"/>
    </row>
    <row r="44" spans="1:8">
      <c r="A44" s="55" t="s">
        <v>26</v>
      </c>
      <c r="D44" s="106"/>
      <c r="E44" s="37"/>
      <c r="F44" s="106"/>
      <c r="G44" s="101"/>
      <c r="H44" s="101"/>
    </row>
    <row r="45" spans="1:8">
      <c r="A45" s="52" t="s">
        <v>93</v>
      </c>
      <c r="D45" s="106"/>
      <c r="E45" s="37"/>
      <c r="F45" s="106"/>
      <c r="G45" s="101"/>
      <c r="H45" s="101"/>
    </row>
    <row r="46" spans="1:8">
      <c r="A46" s="113" t="s">
        <v>27</v>
      </c>
      <c r="B46" s="68" t="s">
        <v>121</v>
      </c>
      <c r="D46" s="106">
        <v>18811235</v>
      </c>
      <c r="E46" s="37"/>
      <c r="F46" s="106">
        <v>18811235</v>
      </c>
      <c r="G46" s="101"/>
      <c r="H46" s="101"/>
    </row>
    <row r="47" spans="1:8">
      <c r="A47" s="113" t="s">
        <v>28</v>
      </c>
      <c r="B47" s="68"/>
      <c r="D47" s="106">
        <v>6000000</v>
      </c>
      <c r="E47" s="194"/>
      <c r="F47" s="106">
        <v>6000000</v>
      </c>
      <c r="G47" s="101"/>
      <c r="H47" s="101"/>
    </row>
    <row r="48" spans="1:8">
      <c r="A48" s="52" t="s">
        <v>95</v>
      </c>
      <c r="B48" s="68"/>
      <c r="D48" s="88">
        <v>-712170352</v>
      </c>
      <c r="E48" s="88"/>
      <c r="F48" s="88">
        <v>-688093495</v>
      </c>
      <c r="G48" s="101"/>
      <c r="H48" s="101"/>
    </row>
    <row r="49" spans="1:8">
      <c r="A49" s="55" t="s">
        <v>78</v>
      </c>
      <c r="B49" s="71"/>
      <c r="D49" s="109">
        <v>86669093</v>
      </c>
      <c r="E49" s="37"/>
      <c r="F49" s="109">
        <v>82857829</v>
      </c>
      <c r="G49" s="101"/>
      <c r="H49" s="101"/>
    </row>
    <row r="50" spans="1:8">
      <c r="A50" s="39" t="s">
        <v>73</v>
      </c>
      <c r="B50" s="56"/>
      <c r="D50" s="110">
        <f>SUM(D43:D49)</f>
        <v>350766859</v>
      </c>
      <c r="E50" s="37"/>
      <c r="F50" s="110">
        <f>SUM(F43:F49)</f>
        <v>371032452</v>
      </c>
      <c r="G50" s="101"/>
      <c r="H50" s="101"/>
    </row>
    <row r="51" spans="1:8" ht="22" thickBot="1">
      <c r="A51" s="39" t="s">
        <v>74</v>
      </c>
      <c r="B51" s="56"/>
      <c r="D51" s="114">
        <f>SUM(D50,D36)</f>
        <v>1345765844</v>
      </c>
      <c r="E51" s="37"/>
      <c r="F51" s="114">
        <f>SUM(F50,F36)</f>
        <v>1268284123</v>
      </c>
      <c r="G51" s="101"/>
      <c r="H51" s="101"/>
    </row>
    <row r="52" spans="1:8" ht="12" customHeight="1" thickTop="1">
      <c r="D52" s="101"/>
      <c r="E52" s="101"/>
      <c r="F52" s="101"/>
      <c r="G52" s="101"/>
      <c r="H52" s="101"/>
    </row>
    <row r="53" spans="1:8">
      <c r="D53" s="3">
        <f>D23-D51</f>
        <v>0</v>
      </c>
      <c r="F53" s="3">
        <f>F51-F23</f>
        <v>0</v>
      </c>
      <c r="G53" s="101"/>
      <c r="H53" s="101"/>
    </row>
    <row r="55" spans="1:8">
      <c r="D55" s="98"/>
    </row>
    <row r="56" spans="1:8">
      <c r="D56" s="33"/>
    </row>
  </sheetData>
  <mergeCells count="2">
    <mergeCell ref="D5:F5"/>
    <mergeCell ref="D25:F25"/>
  </mergeCells>
  <pageMargins left="0.73" right="0.6" top="0.47244094488188998" bottom="0.7" header="0.511811023622047" footer="0.47"/>
  <pageSetup paperSize="9" firstPageNumber="3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3"/>
  <sheetViews>
    <sheetView view="pageBreakPreview" zoomScale="80" zoomScaleNormal="100" zoomScaleSheetLayoutView="80" workbookViewId="0">
      <selection activeCell="D42" sqref="D42"/>
    </sheetView>
  </sheetViews>
  <sheetFormatPr defaultColWidth="9.09765625" defaultRowHeight="20"/>
  <cols>
    <col min="1" max="1" width="41.296875" style="20" customWidth="1"/>
    <col min="2" max="2" width="7.3984375" style="5" customWidth="1"/>
    <col min="3" max="3" width="1.09765625" style="5" customWidth="1"/>
    <col min="4" max="4" width="11.8984375" style="7" customWidth="1"/>
    <col min="5" max="5" width="1.09765625" style="5" customWidth="1"/>
    <col min="6" max="6" width="11.8984375" style="7" customWidth="1"/>
    <col min="7" max="7" width="1.09765625" style="5" customWidth="1"/>
    <col min="8" max="8" width="11.8984375" style="7" customWidth="1"/>
    <col min="9" max="9" width="1.09765625" style="7" customWidth="1"/>
    <col min="10" max="10" width="11.8984375" style="151" customWidth="1"/>
    <col min="11" max="11" width="1.09765625" style="7" customWidth="1"/>
    <col min="12" max="12" width="10.69921875" style="7" bestFit="1" customWidth="1"/>
    <col min="13" max="14" width="1" style="7" customWidth="1"/>
    <col min="15" max="16384" width="9.09765625" style="7"/>
  </cols>
  <sheetData>
    <row r="1" spans="1:15" ht="20.5">
      <c r="A1" s="40" t="s">
        <v>4</v>
      </c>
      <c r="B1" s="220"/>
      <c r="C1" s="220"/>
      <c r="D1" s="67"/>
      <c r="E1" s="220"/>
      <c r="F1" s="67"/>
      <c r="G1" s="220"/>
      <c r="H1" s="67"/>
      <c r="I1" s="67"/>
      <c r="J1" s="67"/>
      <c r="K1" s="67"/>
    </row>
    <row r="2" spans="1:15" ht="20.5">
      <c r="A2" s="135" t="s">
        <v>29</v>
      </c>
    </row>
    <row r="3" spans="1:15" ht="20.5">
      <c r="A3" s="135" t="s">
        <v>145</v>
      </c>
    </row>
    <row r="4" spans="1:15" s="101" customFormat="1" ht="14.25" customHeight="1">
      <c r="A4" s="22"/>
      <c r="B4" s="134"/>
      <c r="C4" s="134"/>
      <c r="D4" s="1"/>
      <c r="E4" s="134"/>
      <c r="F4" s="1"/>
      <c r="G4" s="134"/>
      <c r="H4" s="1"/>
      <c r="I4" s="1"/>
      <c r="J4" s="1"/>
      <c r="K4" s="1"/>
      <c r="L4" s="199"/>
    </row>
    <row r="5" spans="1:15" s="54" customFormat="1" ht="21.75" customHeight="1">
      <c r="A5" s="147"/>
      <c r="B5" s="9"/>
      <c r="C5" s="9"/>
      <c r="D5" s="244" t="s">
        <v>7</v>
      </c>
      <c r="E5" s="244"/>
      <c r="F5" s="244"/>
      <c r="G5" s="244"/>
      <c r="H5" s="244"/>
      <c r="I5" s="244"/>
      <c r="J5" s="244"/>
    </row>
    <row r="6" spans="1:15" s="54" customFormat="1" ht="42" customHeight="1">
      <c r="A6" s="147"/>
      <c r="B6" s="9"/>
      <c r="C6" s="9"/>
      <c r="D6" s="245" t="s">
        <v>147</v>
      </c>
      <c r="E6" s="245"/>
      <c r="F6" s="245"/>
      <c r="G6" s="9"/>
      <c r="H6" s="245" t="s">
        <v>148</v>
      </c>
      <c r="I6" s="245"/>
      <c r="J6" s="245"/>
    </row>
    <row r="7" spans="1:15" ht="20.5">
      <c r="A7" s="135"/>
      <c r="B7" s="133" t="s">
        <v>8</v>
      </c>
      <c r="C7" s="9"/>
      <c r="D7" s="223">
        <v>2565</v>
      </c>
      <c r="E7" s="71"/>
      <c r="F7" s="172">
        <v>2564</v>
      </c>
      <c r="G7" s="9"/>
      <c r="H7" s="223">
        <v>2565</v>
      </c>
      <c r="I7" s="71"/>
      <c r="J7" s="172">
        <v>2564</v>
      </c>
      <c r="K7" s="71"/>
    </row>
    <row r="8" spans="1:15" s="55" customFormat="1" ht="20.5">
      <c r="A8" s="224" t="s">
        <v>30</v>
      </c>
      <c r="B8" s="71"/>
      <c r="C8" s="71"/>
      <c r="D8" s="225"/>
      <c r="E8" s="71"/>
      <c r="F8" s="225"/>
      <c r="G8" s="71"/>
      <c r="H8" s="225"/>
      <c r="J8" s="137"/>
    </row>
    <row r="9" spans="1:15" s="55" customFormat="1">
      <c r="A9" s="226" t="s">
        <v>31</v>
      </c>
      <c r="B9" s="71"/>
      <c r="C9" s="71"/>
      <c r="D9" s="146">
        <v>219476218</v>
      </c>
      <c r="E9" s="71"/>
      <c r="F9" s="146">
        <v>151270410</v>
      </c>
      <c r="G9" s="71"/>
      <c r="H9" s="146">
        <v>606740344</v>
      </c>
      <c r="I9" s="137"/>
      <c r="J9" s="146">
        <v>488074744</v>
      </c>
      <c r="K9" s="137"/>
      <c r="L9" s="227"/>
      <c r="M9" s="227"/>
      <c r="N9" s="227"/>
      <c r="O9" s="227"/>
    </row>
    <row r="10" spans="1:15" s="55" customFormat="1">
      <c r="A10" s="228" t="s">
        <v>32</v>
      </c>
      <c r="B10" s="71"/>
      <c r="C10" s="71"/>
      <c r="D10" s="136">
        <v>-111055355</v>
      </c>
      <c r="E10" s="71"/>
      <c r="F10" s="136">
        <v>-70413758</v>
      </c>
      <c r="G10" s="71"/>
      <c r="H10" s="136">
        <v>-286838541</v>
      </c>
      <c r="I10" s="137"/>
      <c r="J10" s="136">
        <v>-220583952</v>
      </c>
      <c r="K10" s="137"/>
      <c r="L10" s="227"/>
      <c r="M10" s="227"/>
      <c r="N10" s="227"/>
      <c r="O10" s="227"/>
    </row>
    <row r="11" spans="1:15" s="55" customFormat="1">
      <c r="A11" s="226" t="s">
        <v>33</v>
      </c>
      <c r="B11" s="71"/>
      <c r="C11" s="71"/>
      <c r="D11" s="146">
        <f>SUM(D9:D10)</f>
        <v>108420863</v>
      </c>
      <c r="E11" s="71"/>
      <c r="F11" s="146">
        <f>SUM(F9:F10)</f>
        <v>80856652</v>
      </c>
      <c r="G11" s="71"/>
      <c r="H11" s="146">
        <f>SUM(H9:H10)</f>
        <v>319901803</v>
      </c>
      <c r="I11" s="137"/>
      <c r="J11" s="146">
        <f>SUM(J9:J10)</f>
        <v>267490792</v>
      </c>
      <c r="K11" s="137"/>
      <c r="L11" s="227"/>
      <c r="M11" s="227"/>
      <c r="N11" s="227"/>
      <c r="O11" s="227"/>
    </row>
    <row r="12" spans="1:15" s="55" customFormat="1">
      <c r="A12" s="228" t="s">
        <v>153</v>
      </c>
      <c r="B12" s="71"/>
      <c r="C12" s="71"/>
      <c r="D12" s="146"/>
      <c r="E12" s="71"/>
      <c r="F12" s="146"/>
      <c r="G12" s="71"/>
      <c r="H12" s="146"/>
      <c r="I12" s="137"/>
      <c r="J12" s="146"/>
      <c r="K12" s="137"/>
      <c r="L12" s="227"/>
      <c r="M12" s="227"/>
      <c r="N12" s="227"/>
      <c r="O12" s="227"/>
    </row>
    <row r="13" spans="1:15" s="55" customFormat="1">
      <c r="A13" s="226" t="s">
        <v>154</v>
      </c>
      <c r="B13" s="71"/>
      <c r="C13" s="71"/>
      <c r="D13" s="136">
        <v>-6689580</v>
      </c>
      <c r="E13" s="71"/>
      <c r="F13" s="136">
        <v>3352202</v>
      </c>
      <c r="G13" s="71"/>
      <c r="H13" s="136">
        <v>-29594204</v>
      </c>
      <c r="I13" s="137"/>
      <c r="J13" s="136">
        <v>-24100039</v>
      </c>
      <c r="K13" s="137"/>
      <c r="L13" s="227"/>
      <c r="M13" s="227"/>
      <c r="N13" s="227"/>
      <c r="O13" s="227"/>
    </row>
    <row r="14" spans="1:15" s="55" customFormat="1">
      <c r="A14" s="226" t="s">
        <v>34</v>
      </c>
      <c r="B14" s="71"/>
      <c r="C14" s="71"/>
      <c r="D14" s="146">
        <f>SUM(D11:D13)</f>
        <v>101731283</v>
      </c>
      <c r="E14" s="71"/>
      <c r="F14" s="146">
        <f>SUM(F11:F13)</f>
        <v>84208854</v>
      </c>
      <c r="G14" s="71"/>
      <c r="H14" s="146">
        <f>SUM(H11:H13)</f>
        <v>290307599</v>
      </c>
      <c r="I14" s="193"/>
      <c r="J14" s="146">
        <f>SUM(J11:J13)</f>
        <v>243390753</v>
      </c>
      <c r="K14" s="193"/>
      <c r="L14" s="227"/>
      <c r="M14" s="227"/>
      <c r="N14" s="227"/>
      <c r="O14" s="227"/>
    </row>
    <row r="15" spans="1:15" s="55" customFormat="1">
      <c r="A15" s="213" t="s">
        <v>35</v>
      </c>
      <c r="B15" s="71"/>
      <c r="C15" s="71"/>
      <c r="D15" s="146">
        <v>41843332</v>
      </c>
      <c r="E15" s="71"/>
      <c r="F15" s="146">
        <v>27289402</v>
      </c>
      <c r="G15" s="71"/>
      <c r="H15" s="146">
        <v>112568926</v>
      </c>
      <c r="I15" s="193"/>
      <c r="J15" s="146">
        <v>86180090</v>
      </c>
      <c r="K15" s="193"/>
      <c r="L15" s="227"/>
      <c r="M15" s="227"/>
      <c r="N15" s="227"/>
      <c r="O15" s="227"/>
    </row>
    <row r="16" spans="1:15" s="55" customFormat="1">
      <c r="A16" s="56" t="s">
        <v>68</v>
      </c>
      <c r="B16" s="71">
        <v>20</v>
      </c>
      <c r="C16" s="71"/>
      <c r="D16" s="146">
        <v>1624632</v>
      </c>
      <c r="E16" s="71"/>
      <c r="F16" s="146">
        <v>1350761</v>
      </c>
      <c r="G16" s="71"/>
      <c r="H16" s="146">
        <v>4871677</v>
      </c>
      <c r="I16" s="193"/>
      <c r="J16" s="146">
        <v>4511082</v>
      </c>
      <c r="K16" s="193"/>
      <c r="L16" s="227"/>
      <c r="M16" s="227"/>
      <c r="N16" s="227"/>
      <c r="O16" s="227"/>
    </row>
    <row r="17" spans="1:15" s="229" customFormat="1" ht="22.5">
      <c r="A17" s="56" t="s">
        <v>137</v>
      </c>
      <c r="B17" s="71">
        <v>21</v>
      </c>
      <c r="D17" s="146">
        <v>435133</v>
      </c>
      <c r="F17" s="146">
        <v>536647</v>
      </c>
      <c r="H17" s="146">
        <v>1956728</v>
      </c>
      <c r="J17" s="146">
        <v>7444294</v>
      </c>
      <c r="N17" s="230"/>
    </row>
    <row r="18" spans="1:15" s="229" customFormat="1" ht="22.5">
      <c r="A18" s="213" t="s">
        <v>156</v>
      </c>
      <c r="D18" s="146"/>
      <c r="F18" s="146"/>
      <c r="H18" s="146"/>
      <c r="J18" s="146"/>
      <c r="N18" s="230"/>
    </row>
    <row r="19" spans="1:15" s="229" customFormat="1" ht="22.5">
      <c r="A19" s="56" t="s">
        <v>124</v>
      </c>
      <c r="B19" s="71">
        <v>22</v>
      </c>
      <c r="D19" s="146">
        <v>-5005604</v>
      </c>
      <c r="F19" s="146">
        <v>-473614</v>
      </c>
      <c r="H19" s="146">
        <v>-9885588</v>
      </c>
      <c r="J19" s="146">
        <v>-228925</v>
      </c>
      <c r="N19" s="230"/>
    </row>
    <row r="20" spans="1:15" s="55" customFormat="1" ht="21.25" customHeight="1">
      <c r="A20" s="213" t="s">
        <v>159</v>
      </c>
      <c r="B20" s="71"/>
      <c r="C20" s="71"/>
      <c r="D20" s="146">
        <v>-9292970</v>
      </c>
      <c r="E20" s="71"/>
      <c r="F20" s="146">
        <v>1960810</v>
      </c>
      <c r="G20" s="71"/>
      <c r="H20" s="146">
        <v>11643755</v>
      </c>
      <c r="I20" s="193"/>
      <c r="J20" s="136">
        <v>11423632</v>
      </c>
      <c r="K20" s="193"/>
      <c r="L20" s="227"/>
      <c r="M20" s="227"/>
      <c r="N20" s="227"/>
      <c r="O20" s="227"/>
    </row>
    <row r="21" spans="1:15" s="55" customFormat="1" ht="21.25" customHeight="1">
      <c r="A21" s="231" t="s">
        <v>37</v>
      </c>
      <c r="B21" s="71"/>
      <c r="C21" s="71"/>
      <c r="D21" s="165">
        <f>SUM(D14:D20)</f>
        <v>131335806</v>
      </c>
      <c r="E21" s="71"/>
      <c r="F21" s="165">
        <f>SUM(F14:F20)</f>
        <v>114872860</v>
      </c>
      <c r="G21" s="71"/>
      <c r="H21" s="165">
        <f>SUM(H14:H20)</f>
        <v>411463097</v>
      </c>
      <c r="I21" s="232"/>
      <c r="J21" s="165">
        <f>SUM(J14:J20)</f>
        <v>352720926</v>
      </c>
      <c r="K21" s="232"/>
      <c r="L21" s="227"/>
      <c r="M21" s="227"/>
      <c r="N21" s="227"/>
      <c r="O21" s="227"/>
    </row>
    <row r="22" spans="1:15" s="55" customFormat="1" ht="12" customHeight="1">
      <c r="A22" s="214"/>
      <c r="B22" s="18"/>
      <c r="C22" s="18"/>
      <c r="D22" s="164"/>
      <c r="E22" s="18"/>
      <c r="F22" s="164"/>
      <c r="G22" s="18"/>
      <c r="H22" s="164"/>
      <c r="I22" s="233"/>
      <c r="J22" s="164"/>
      <c r="K22" s="233"/>
      <c r="L22" s="227"/>
      <c r="M22" s="227"/>
      <c r="N22" s="227"/>
      <c r="O22" s="227"/>
    </row>
    <row r="23" spans="1:15" s="55" customFormat="1" ht="20.5">
      <c r="A23" s="224" t="s">
        <v>38</v>
      </c>
      <c r="B23" s="71"/>
      <c r="C23" s="71"/>
      <c r="D23" s="234"/>
      <c r="E23" s="71"/>
      <c r="F23" s="234"/>
      <c r="G23" s="71"/>
      <c r="H23" s="234"/>
      <c r="I23" s="137"/>
      <c r="J23" s="234"/>
      <c r="K23" s="137"/>
      <c r="L23" s="227"/>
      <c r="M23" s="227"/>
      <c r="N23" s="227"/>
      <c r="O23" s="227"/>
    </row>
    <row r="24" spans="1:15" s="55" customFormat="1">
      <c r="A24" s="56" t="s">
        <v>39</v>
      </c>
      <c r="B24" s="71"/>
      <c r="C24" s="71"/>
      <c r="D24" s="146">
        <v>94737392</v>
      </c>
      <c r="E24" s="71"/>
      <c r="F24" s="146">
        <v>106354110</v>
      </c>
      <c r="G24" s="71"/>
      <c r="H24" s="146">
        <v>239691231</v>
      </c>
      <c r="I24" s="137"/>
      <c r="J24" s="146">
        <v>278813183</v>
      </c>
      <c r="K24" s="137"/>
      <c r="L24" s="227"/>
      <c r="M24" s="227"/>
      <c r="N24" s="227"/>
      <c r="O24" s="227"/>
    </row>
    <row r="25" spans="1:15" s="55" customFormat="1">
      <c r="A25" s="56" t="s">
        <v>40</v>
      </c>
      <c r="B25" s="71"/>
      <c r="C25" s="71"/>
      <c r="D25" s="136">
        <v>-41314725</v>
      </c>
      <c r="E25" s="71"/>
      <c r="F25" s="136">
        <v>-54163556</v>
      </c>
      <c r="G25" s="71"/>
      <c r="H25" s="136">
        <v>-98656202</v>
      </c>
      <c r="I25" s="137"/>
      <c r="J25" s="136">
        <v>-143909965</v>
      </c>
      <c r="K25" s="137"/>
      <c r="L25" s="227"/>
      <c r="M25" s="227"/>
      <c r="N25" s="227"/>
      <c r="O25" s="227"/>
    </row>
    <row r="26" spans="1:15" s="55" customFormat="1">
      <c r="A26" s="56" t="s">
        <v>41</v>
      </c>
      <c r="B26" s="71"/>
      <c r="C26" s="71"/>
      <c r="D26" s="146">
        <f>SUM(D24:D25)</f>
        <v>53422667</v>
      </c>
      <c r="E26" s="71"/>
      <c r="F26" s="146">
        <f>SUM(F24:F25)</f>
        <v>52190554</v>
      </c>
      <c r="G26" s="71"/>
      <c r="H26" s="146">
        <f>SUM(H24:H25)</f>
        <v>141035029</v>
      </c>
      <c r="I26" s="146"/>
      <c r="J26" s="146">
        <f t="shared" ref="J26" si="0">SUM(J24:J25)</f>
        <v>134903218</v>
      </c>
      <c r="K26" s="146"/>
      <c r="L26" s="227"/>
      <c r="M26" s="227"/>
      <c r="N26" s="227"/>
      <c r="O26" s="227"/>
    </row>
    <row r="27" spans="1:15" s="55" customFormat="1">
      <c r="A27" s="56" t="s">
        <v>42</v>
      </c>
      <c r="B27" s="71"/>
      <c r="C27" s="71"/>
      <c r="D27" s="146">
        <v>32010341</v>
      </c>
      <c r="E27" s="71"/>
      <c r="F27" s="146">
        <v>23310596</v>
      </c>
      <c r="G27" s="71"/>
      <c r="H27" s="146">
        <v>91762805</v>
      </c>
      <c r="I27" s="193"/>
      <c r="J27" s="146">
        <v>72982422</v>
      </c>
      <c r="K27" s="193"/>
      <c r="L27" s="227"/>
      <c r="M27" s="227"/>
      <c r="N27" s="227"/>
      <c r="O27" s="227"/>
    </row>
    <row r="28" spans="1:15" s="55" customFormat="1">
      <c r="A28" s="56" t="s">
        <v>43</v>
      </c>
      <c r="B28" s="71"/>
      <c r="C28" s="71"/>
      <c r="D28" s="146">
        <v>30240527</v>
      </c>
      <c r="E28" s="71"/>
      <c r="F28" s="146">
        <v>25876902</v>
      </c>
      <c r="G28" s="71"/>
      <c r="H28" s="146">
        <v>95444061</v>
      </c>
      <c r="I28" s="193"/>
      <c r="J28" s="146">
        <v>105547559</v>
      </c>
      <c r="K28" s="193"/>
      <c r="L28" s="227"/>
      <c r="M28" s="227"/>
      <c r="N28" s="227"/>
      <c r="O28" s="227"/>
    </row>
    <row r="29" spans="1:15" s="55" customFormat="1">
      <c r="A29" s="56" t="s">
        <v>44</v>
      </c>
      <c r="B29" s="71">
        <v>23</v>
      </c>
      <c r="C29" s="71"/>
      <c r="D29" s="146">
        <v>33745901</v>
      </c>
      <c r="E29" s="71"/>
      <c r="F29" s="146">
        <v>29645878</v>
      </c>
      <c r="G29" s="71"/>
      <c r="H29" s="146">
        <v>94219450</v>
      </c>
      <c r="I29" s="193"/>
      <c r="J29" s="146">
        <v>95355835</v>
      </c>
      <c r="K29" s="193"/>
      <c r="L29" s="227"/>
      <c r="M29" s="227"/>
      <c r="N29" s="227"/>
      <c r="O29" s="227"/>
    </row>
    <row r="30" spans="1:15" s="55" customFormat="1" ht="20.5">
      <c r="A30" s="231" t="s">
        <v>45</v>
      </c>
      <c r="B30" s="71"/>
      <c r="C30" s="71"/>
      <c r="D30" s="165">
        <f>SUM(D26:D29)</f>
        <v>149419436</v>
      </c>
      <c r="E30" s="71"/>
      <c r="F30" s="165">
        <f>SUM(F26:F29)</f>
        <v>131023930</v>
      </c>
      <c r="G30" s="71"/>
      <c r="H30" s="165">
        <f>SUM(H26:H29)</f>
        <v>422461345</v>
      </c>
      <c r="I30" s="232"/>
      <c r="J30" s="165">
        <f>SUM(J26:J29)</f>
        <v>408789034</v>
      </c>
      <c r="K30" s="232"/>
      <c r="L30" s="227"/>
      <c r="M30" s="227"/>
      <c r="N30" s="227"/>
      <c r="O30" s="227"/>
    </row>
    <row r="31" spans="1:15" s="55" customFormat="1" ht="12" customHeight="1">
      <c r="A31" s="231"/>
      <c r="B31" s="71"/>
      <c r="C31" s="71"/>
      <c r="D31" s="209"/>
      <c r="E31" s="71"/>
      <c r="F31" s="209"/>
      <c r="G31" s="71"/>
      <c r="H31" s="209"/>
      <c r="I31" s="232"/>
      <c r="J31" s="209"/>
      <c r="K31" s="232"/>
      <c r="L31" s="227"/>
      <c r="M31" s="227"/>
      <c r="N31" s="227"/>
      <c r="O31" s="227"/>
    </row>
    <row r="32" spans="1:15" s="55" customFormat="1" ht="20.5">
      <c r="A32" s="72" t="s">
        <v>157</v>
      </c>
      <c r="B32" s="71"/>
      <c r="C32" s="71"/>
      <c r="D32" s="164">
        <f>D21-D30</f>
        <v>-18083630</v>
      </c>
      <c r="E32" s="71"/>
      <c r="F32" s="164">
        <f>F21-F30</f>
        <v>-16151070</v>
      </c>
      <c r="G32" s="71"/>
      <c r="H32" s="164">
        <f>H21-H30</f>
        <v>-10998248</v>
      </c>
      <c r="I32" s="232"/>
      <c r="J32" s="164">
        <f>J21-J30</f>
        <v>-56068108</v>
      </c>
      <c r="K32" s="232"/>
      <c r="L32" s="227"/>
      <c r="M32" s="227"/>
      <c r="N32" s="227"/>
      <c r="O32" s="227"/>
    </row>
    <row r="33" spans="1:15" s="55" customFormat="1">
      <c r="A33" s="55" t="s">
        <v>158</v>
      </c>
      <c r="B33" s="68" t="s">
        <v>2</v>
      </c>
      <c r="C33" s="71"/>
      <c r="D33" s="146">
        <v>-7663017</v>
      </c>
      <c r="E33" s="71"/>
      <c r="F33" s="146">
        <v>-5013017</v>
      </c>
      <c r="G33" s="71"/>
      <c r="H33" s="146">
        <v>-13304694</v>
      </c>
      <c r="I33" s="193"/>
      <c r="J33" s="146">
        <v>-3289096</v>
      </c>
      <c r="K33" s="193"/>
      <c r="L33" s="227"/>
      <c r="M33" s="227"/>
      <c r="N33" s="227"/>
      <c r="O33" s="227"/>
    </row>
    <row r="34" spans="1:15" s="55" customFormat="1" ht="20.5">
      <c r="A34" s="72" t="s">
        <v>81</v>
      </c>
      <c r="B34" s="71"/>
      <c r="C34" s="71"/>
      <c r="D34" s="165">
        <f>SUM(D32:D33)</f>
        <v>-25746647</v>
      </c>
      <c r="E34" s="71"/>
      <c r="F34" s="165">
        <f>SUM(F32:F33)</f>
        <v>-21164087</v>
      </c>
      <c r="G34" s="71"/>
      <c r="H34" s="165">
        <f>SUM(H32:H33)</f>
        <v>-24302942</v>
      </c>
      <c r="I34" s="232"/>
      <c r="J34" s="165">
        <f>J32+J33</f>
        <v>-59357204</v>
      </c>
      <c r="K34" s="232"/>
      <c r="L34" s="227"/>
      <c r="M34" s="227"/>
      <c r="N34" s="227"/>
      <c r="O34" s="227"/>
    </row>
    <row r="35" spans="1:15" s="55" customFormat="1" ht="10.5" customHeight="1">
      <c r="A35" s="231"/>
      <c r="B35" s="71"/>
      <c r="C35" s="71"/>
      <c r="D35" s="235"/>
      <c r="E35" s="71"/>
      <c r="F35" s="235"/>
      <c r="G35" s="71"/>
      <c r="H35" s="235"/>
      <c r="J35" s="152"/>
    </row>
    <row r="36" spans="1:15" s="53" customFormat="1" ht="23.25" customHeight="1">
      <c r="A36" s="20"/>
      <c r="B36" s="5"/>
      <c r="C36" s="5"/>
      <c r="D36" s="7"/>
      <c r="E36" s="5"/>
      <c r="F36" s="7"/>
      <c r="G36" s="5"/>
      <c r="H36" s="7"/>
      <c r="I36" s="7"/>
      <c r="J36" s="153"/>
      <c r="K36" s="7"/>
    </row>
    <row r="37" spans="1:15" s="53" customFormat="1" ht="23.25" customHeight="1">
      <c r="A37" s="20"/>
      <c r="B37" s="5"/>
      <c r="C37" s="5"/>
      <c r="D37" s="7"/>
      <c r="E37" s="5"/>
      <c r="F37" s="7"/>
      <c r="G37" s="5"/>
      <c r="H37" s="7"/>
      <c r="I37" s="7"/>
      <c r="J37" s="153"/>
      <c r="K37" s="7"/>
    </row>
    <row r="38" spans="1:15" s="53" customFormat="1" ht="23.25" customHeight="1">
      <c r="A38" s="20"/>
      <c r="B38" s="5"/>
      <c r="C38" s="5"/>
      <c r="D38" s="7"/>
      <c r="E38" s="5"/>
      <c r="F38" s="7"/>
      <c r="G38" s="5"/>
      <c r="H38" s="7"/>
      <c r="I38" s="7"/>
      <c r="J38" s="153"/>
      <c r="K38" s="7"/>
    </row>
    <row r="39" spans="1:15" s="53" customFormat="1" ht="23.25" customHeight="1">
      <c r="A39" s="20"/>
      <c r="B39" s="5"/>
      <c r="C39" s="5"/>
      <c r="D39" s="7"/>
      <c r="E39" s="5"/>
      <c r="F39" s="7"/>
      <c r="G39" s="5"/>
      <c r="H39" s="7"/>
      <c r="I39" s="7"/>
      <c r="J39" s="153"/>
      <c r="K39" s="7"/>
    </row>
    <row r="40" spans="1:15" ht="23.25" customHeight="1">
      <c r="J40" s="153"/>
    </row>
    <row r="43" spans="1:15">
      <c r="I43" s="158"/>
      <c r="K43" s="158"/>
    </row>
  </sheetData>
  <mergeCells count="3">
    <mergeCell ref="D5:J5"/>
    <mergeCell ref="D6:F6"/>
    <mergeCell ref="H6:J6"/>
  </mergeCells>
  <pageMargins left="0.73" right="0.6" top="0.47244094488188998" bottom="0.7" header="0.511811023622047" footer="0.47"/>
  <pageSetup paperSize="9" firstPageNumber="5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2"/>
  <sheetViews>
    <sheetView view="pageBreakPreview" zoomScale="80" zoomScaleNormal="100" zoomScaleSheetLayoutView="80" workbookViewId="0">
      <selection activeCell="P21" sqref="P21"/>
    </sheetView>
  </sheetViews>
  <sheetFormatPr defaultColWidth="9.09765625" defaultRowHeight="20"/>
  <cols>
    <col min="1" max="1" width="41.296875" style="20" customWidth="1"/>
    <col min="2" max="2" width="7.3984375" style="5" customWidth="1"/>
    <col min="3" max="3" width="1.09765625" style="5" customWidth="1"/>
    <col min="4" max="4" width="11.8984375" style="7" customWidth="1"/>
    <col min="5" max="5" width="1.09765625" style="5" customWidth="1"/>
    <col min="6" max="6" width="11.8984375" style="7" customWidth="1"/>
    <col min="7" max="7" width="1.09765625" style="5" customWidth="1"/>
    <col min="8" max="8" width="11.8984375" style="7" customWidth="1"/>
    <col min="9" max="9" width="1.09765625" style="7" customWidth="1"/>
    <col min="10" max="10" width="11.8984375" style="8" customWidth="1"/>
    <col min="11" max="11" width="1.09765625" style="7" customWidth="1"/>
    <col min="12" max="16384" width="9.09765625" style="7"/>
  </cols>
  <sheetData>
    <row r="1" spans="1:11" ht="20.5">
      <c r="A1" s="40" t="s">
        <v>4</v>
      </c>
      <c r="B1" s="4"/>
      <c r="C1" s="4"/>
      <c r="D1" s="4"/>
      <c r="E1" s="4"/>
      <c r="F1" s="4"/>
      <c r="G1" s="4"/>
      <c r="H1" s="4"/>
      <c r="I1" s="4"/>
      <c r="J1" s="4"/>
    </row>
    <row r="2" spans="1:11" ht="20.5">
      <c r="A2" s="135" t="s">
        <v>29</v>
      </c>
      <c r="C2" s="6"/>
      <c r="E2" s="6"/>
      <c r="G2" s="6"/>
    </row>
    <row r="3" spans="1:11" ht="20.5">
      <c r="A3" s="135" t="s">
        <v>145</v>
      </c>
      <c r="C3" s="6"/>
      <c r="E3" s="6"/>
      <c r="G3" s="6"/>
    </row>
    <row r="4" spans="1:11" s="101" customFormat="1" ht="14.25" customHeight="1">
      <c r="A4" s="22"/>
      <c r="B4" s="134"/>
      <c r="C4" s="134"/>
      <c r="D4" s="1"/>
      <c r="E4" s="134"/>
      <c r="F4" s="1"/>
      <c r="G4" s="134"/>
      <c r="H4" s="1"/>
      <c r="I4" s="1"/>
      <c r="J4" s="1"/>
      <c r="K4" s="167"/>
    </row>
    <row r="5" spans="1:11" s="54" customFormat="1" ht="21.75" customHeight="1">
      <c r="A5" s="147"/>
      <c r="B5" s="9"/>
      <c r="C5" s="10"/>
      <c r="D5" s="243" t="s">
        <v>7</v>
      </c>
      <c r="E5" s="243"/>
      <c r="F5" s="243"/>
      <c r="G5" s="243"/>
      <c r="H5" s="243"/>
      <c r="I5" s="243"/>
      <c r="J5" s="243"/>
    </row>
    <row r="6" spans="1:11" s="54" customFormat="1" ht="43.5" customHeight="1">
      <c r="A6" s="147"/>
      <c r="B6" s="9"/>
      <c r="C6" s="10"/>
      <c r="D6" s="245" t="s">
        <v>147</v>
      </c>
      <c r="E6" s="245"/>
      <c r="F6" s="245"/>
      <c r="G6" s="10"/>
      <c r="H6" s="245" t="s">
        <v>148</v>
      </c>
      <c r="I6" s="245"/>
      <c r="J6" s="245"/>
    </row>
    <row r="7" spans="1:11" ht="20.5">
      <c r="A7" s="135"/>
      <c r="B7" s="133" t="s">
        <v>8</v>
      </c>
      <c r="C7" s="11"/>
      <c r="D7" s="38">
        <v>2565</v>
      </c>
      <c r="E7" s="12"/>
      <c r="F7" s="21">
        <v>2564</v>
      </c>
      <c r="G7" s="11"/>
      <c r="H7" s="38">
        <v>2565</v>
      </c>
      <c r="I7" s="12"/>
      <c r="J7" s="21">
        <v>2564</v>
      </c>
    </row>
    <row r="8" spans="1:11" s="2" customFormat="1" ht="20.5">
      <c r="A8" s="72" t="s">
        <v>133</v>
      </c>
      <c r="B8" s="19"/>
      <c r="C8" s="13"/>
      <c r="D8" s="14"/>
      <c r="E8" s="13"/>
      <c r="F8" s="14"/>
      <c r="G8" s="13"/>
      <c r="H8" s="14"/>
      <c r="J8" s="15"/>
    </row>
    <row r="9" spans="1:11" s="2" customFormat="1" ht="20.5">
      <c r="A9" s="72" t="s">
        <v>125</v>
      </c>
      <c r="B9" s="42"/>
      <c r="C9" s="13"/>
      <c r="D9" s="69"/>
      <c r="E9" s="13"/>
      <c r="F9" s="69"/>
      <c r="G9" s="13"/>
      <c r="H9" s="69"/>
      <c r="I9" s="140"/>
      <c r="J9" s="69"/>
      <c r="K9" s="141"/>
    </row>
    <row r="10" spans="1:11" s="2" customFormat="1" ht="20.5">
      <c r="A10" s="72" t="s">
        <v>126</v>
      </c>
      <c r="B10" s="42"/>
      <c r="C10" s="13"/>
      <c r="D10" s="69"/>
      <c r="E10" s="13"/>
      <c r="F10" s="69"/>
      <c r="G10" s="13"/>
      <c r="H10" s="69"/>
      <c r="I10" s="140"/>
      <c r="J10" s="69"/>
      <c r="K10" s="141"/>
    </row>
    <row r="11" spans="1:11" s="2" customFormat="1" ht="20.5">
      <c r="A11" s="213" t="s">
        <v>138</v>
      </c>
      <c r="B11" s="27"/>
      <c r="C11" s="13"/>
      <c r="D11" s="146"/>
      <c r="E11" s="13"/>
      <c r="F11" s="146"/>
      <c r="G11" s="13"/>
      <c r="H11" s="146"/>
      <c r="I11" s="193"/>
      <c r="J11" s="146"/>
      <c r="K11" s="141"/>
    </row>
    <row r="12" spans="1:11" s="2" customFormat="1" ht="20.5">
      <c r="A12" s="217" t="s">
        <v>127</v>
      </c>
      <c r="B12" s="27"/>
      <c r="C12" s="13"/>
      <c r="D12" s="146">
        <v>297386</v>
      </c>
      <c r="E12" s="13"/>
      <c r="F12" s="146">
        <v>102767</v>
      </c>
      <c r="G12" s="13"/>
      <c r="H12" s="146">
        <v>765461</v>
      </c>
      <c r="I12" s="193"/>
      <c r="J12" s="146">
        <v>553730</v>
      </c>
      <c r="K12" s="141"/>
    </row>
    <row r="13" spans="1:11" s="2" customFormat="1" ht="20.5">
      <c r="A13" s="213" t="s">
        <v>160</v>
      </c>
      <c r="B13" s="27" t="s">
        <v>120</v>
      </c>
      <c r="C13" s="13"/>
      <c r="D13" s="146">
        <v>0</v>
      </c>
      <c r="E13" s="13"/>
      <c r="F13" s="146">
        <v>0</v>
      </c>
      <c r="G13" s="13"/>
      <c r="H13" s="146">
        <v>4339794</v>
      </c>
      <c r="I13" s="193"/>
      <c r="J13" s="146">
        <v>0</v>
      </c>
      <c r="K13" s="141"/>
    </row>
    <row r="14" spans="1:11" s="2" customFormat="1" ht="20.5">
      <c r="A14" s="215" t="s">
        <v>69</v>
      </c>
      <c r="B14" s="27"/>
      <c r="C14" s="13"/>
      <c r="D14" s="69"/>
      <c r="E14" s="13"/>
      <c r="F14" s="69"/>
      <c r="G14" s="13"/>
      <c r="H14" s="146"/>
      <c r="I14" s="140"/>
      <c r="J14" s="69"/>
      <c r="K14" s="141"/>
    </row>
    <row r="15" spans="1:11" s="2" customFormat="1" ht="20.5">
      <c r="A15" s="216" t="s">
        <v>89</v>
      </c>
      <c r="B15" s="27" t="s">
        <v>2</v>
      </c>
      <c r="C15" s="13"/>
      <c r="D15" s="69">
        <v>-59477</v>
      </c>
      <c r="E15" s="13"/>
      <c r="F15" s="69">
        <v>-20553</v>
      </c>
      <c r="G15" s="13"/>
      <c r="H15" s="146">
        <v>-1021051</v>
      </c>
      <c r="I15" s="140"/>
      <c r="J15" s="69">
        <v>-110746</v>
      </c>
      <c r="K15" s="141"/>
    </row>
    <row r="16" spans="1:11" s="2" customFormat="1" ht="20.5">
      <c r="A16" s="39" t="s">
        <v>139</v>
      </c>
      <c r="B16" s="56"/>
      <c r="C16" s="16"/>
      <c r="D16" s="148">
        <f>SUM(D9:D15)</f>
        <v>237909</v>
      </c>
      <c r="E16" s="16"/>
      <c r="F16" s="148">
        <f>SUM(F9:F15)</f>
        <v>82214</v>
      </c>
      <c r="G16" s="16"/>
      <c r="H16" s="240">
        <f>SUM(H9:H15)</f>
        <v>4084204</v>
      </c>
      <c r="I16" s="140"/>
      <c r="J16" s="148">
        <f>SUM(J9:J15)</f>
        <v>442984</v>
      </c>
      <c r="K16" s="141"/>
    </row>
    <row r="17" spans="1:11" s="2" customFormat="1" ht="21" thickBot="1">
      <c r="A17" s="39" t="s">
        <v>161</v>
      </c>
      <c r="B17" s="19"/>
      <c r="C17" s="16"/>
      <c r="D17" s="149">
        <f>D16+'PL1(TH)'!D34</f>
        <v>-25508738</v>
      </c>
      <c r="E17" s="16"/>
      <c r="F17" s="149">
        <f>F16+'PL1(TH)'!F34</f>
        <v>-21081873</v>
      </c>
      <c r="G17" s="16"/>
      <c r="H17" s="210">
        <f>H16+'PL1(TH)'!H34</f>
        <v>-20218738</v>
      </c>
      <c r="I17" s="142"/>
      <c r="J17" s="149">
        <f>J16+'PL1(TH)'!J34</f>
        <v>-58914220</v>
      </c>
      <c r="K17" s="141"/>
    </row>
    <row r="18" spans="1:11" s="2" customFormat="1" ht="12.75" customHeight="1" thickTop="1">
      <c r="A18" s="73"/>
      <c r="B18" s="73"/>
      <c r="C18" s="16"/>
      <c r="D18" s="42"/>
      <c r="E18" s="16"/>
      <c r="F18" s="42"/>
      <c r="G18" s="16"/>
      <c r="H18" s="42"/>
      <c r="I18" s="17"/>
      <c r="J18" s="42"/>
      <c r="K18" s="141"/>
    </row>
    <row r="19" spans="1:11" s="2" customFormat="1" ht="20.5">
      <c r="A19" s="39" t="s">
        <v>162</v>
      </c>
      <c r="B19" s="39"/>
      <c r="C19" s="16"/>
      <c r="D19" s="42"/>
      <c r="E19" s="16"/>
      <c r="F19" s="42"/>
      <c r="G19" s="16"/>
      <c r="H19" s="42"/>
      <c r="I19" s="17"/>
      <c r="J19" s="42"/>
      <c r="K19" s="141"/>
    </row>
    <row r="20" spans="1:11" s="2" customFormat="1" ht="21" thickBot="1">
      <c r="A20" s="74" t="s">
        <v>163</v>
      </c>
      <c r="B20" s="39"/>
      <c r="C20" s="16"/>
      <c r="D20" s="236">
        <v>-1.3530117580745906E-2</v>
      </c>
      <c r="E20" s="237"/>
      <c r="F20" s="236">
        <v>-1.1121936988499352E-2</v>
      </c>
      <c r="G20" s="237"/>
      <c r="H20" s="236">
        <v>-1.2771436327924489E-2</v>
      </c>
      <c r="I20" s="238"/>
      <c r="J20" s="236">
        <v>-3.1192797624650742E-2</v>
      </c>
      <c r="K20" s="141"/>
    </row>
    <row r="21" spans="1:11" s="53" customFormat="1" ht="21" thickTop="1">
      <c r="A21" s="20"/>
      <c r="B21" s="39"/>
      <c r="C21" s="5"/>
      <c r="D21" s="218"/>
      <c r="E21" s="5"/>
      <c r="F21" s="218"/>
      <c r="G21" s="5"/>
      <c r="H21" s="218"/>
      <c r="I21" s="7"/>
      <c r="J21" s="44"/>
    </row>
    <row r="22" spans="1:11" s="53" customFormat="1" ht="20.5">
      <c r="A22" s="20"/>
      <c r="B22" s="5"/>
      <c r="C22" s="5"/>
      <c r="D22" s="7"/>
      <c r="E22" s="5"/>
      <c r="F22" s="7"/>
      <c r="G22" s="5"/>
      <c r="H22" s="7"/>
      <c r="I22" s="7"/>
      <c r="J22" s="44"/>
    </row>
    <row r="23" spans="1:11" s="53" customFormat="1" ht="20.5">
      <c r="A23" s="20"/>
      <c r="B23" s="5"/>
      <c r="C23" s="5"/>
      <c r="D23" s="7"/>
      <c r="E23" s="5"/>
      <c r="F23" s="7"/>
      <c r="G23" s="5"/>
      <c r="H23" s="7"/>
      <c r="I23" s="7"/>
      <c r="J23" s="44"/>
    </row>
    <row r="24" spans="1:11" s="53" customFormat="1" ht="20.5">
      <c r="A24" s="20"/>
      <c r="B24" s="5"/>
      <c r="C24" s="5"/>
      <c r="D24" s="7"/>
      <c r="E24" s="5"/>
      <c r="F24" s="7"/>
      <c r="G24" s="5"/>
      <c r="H24" s="7"/>
      <c r="I24" s="7"/>
      <c r="J24" s="44"/>
    </row>
    <row r="25" spans="1:11">
      <c r="J25" s="44"/>
    </row>
    <row r="42" spans="4:8">
      <c r="D42" s="158"/>
      <c r="F42" s="158"/>
      <c r="H42" s="158" t="e">
        <f>#REF!-[1]BS!F42</f>
        <v>#REF!</v>
      </c>
    </row>
  </sheetData>
  <mergeCells count="3">
    <mergeCell ref="D5:J5"/>
    <mergeCell ref="D6:F6"/>
    <mergeCell ref="H6:J6"/>
  </mergeCells>
  <pageMargins left="0.73" right="0.6" top="0.47244094488188998" bottom="0.7" header="0.511811023622047" footer="0.47"/>
  <pageSetup paperSize="9" firstPageNumber="6" fitToWidth="0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54"/>
  <sheetViews>
    <sheetView view="pageBreakPreview" topLeftCell="A3" zoomScale="85" zoomScaleNormal="100" zoomScaleSheetLayoutView="85" workbookViewId="0">
      <selection activeCell="J13" sqref="J13"/>
    </sheetView>
  </sheetViews>
  <sheetFormatPr defaultColWidth="9.09765625" defaultRowHeight="20"/>
  <cols>
    <col min="1" max="1" width="33.296875" style="42" customWidth="1"/>
    <col min="2" max="2" width="7.69921875" style="42" customWidth="1"/>
    <col min="3" max="3" width="0.69921875" style="117" customWidth="1"/>
    <col min="4" max="4" width="11.09765625" style="117" customWidth="1"/>
    <col min="5" max="5" width="0.69921875" style="117" customWidth="1"/>
    <col min="6" max="6" width="10.8984375" style="117" customWidth="1"/>
    <col min="7" max="7" width="0.69921875" style="117" customWidth="1"/>
    <col min="8" max="8" width="9.3984375" style="117" customWidth="1"/>
    <col min="9" max="9" width="0.69921875" style="117" customWidth="1"/>
    <col min="10" max="10" width="12.69921875" style="117" customWidth="1"/>
    <col min="11" max="11" width="0.69921875" style="117" customWidth="1"/>
    <col min="12" max="12" width="13.296875" style="117" customWidth="1"/>
    <col min="13" max="13" width="0.69921875" style="117" customWidth="1"/>
    <col min="14" max="14" width="11.09765625" style="117" customWidth="1"/>
    <col min="15" max="15" width="0.69921875" style="117" customWidth="1"/>
    <col min="16" max="16" width="15" style="117" customWidth="1"/>
    <col min="17" max="17" width="0.69921875" style="117" customWidth="1"/>
    <col min="18" max="18" width="11" style="117" customWidth="1"/>
    <col min="19" max="19" width="0.69921875" style="117" customWidth="1"/>
    <col min="20" max="20" width="11.296875" style="117" customWidth="1"/>
    <col min="21" max="21" width="13.3984375" style="42" bestFit="1" customWidth="1"/>
    <col min="22" max="16384" width="9.09765625" style="42"/>
  </cols>
  <sheetData>
    <row r="1" spans="1:33" ht="22" customHeight="1">
      <c r="A1" s="39" t="s">
        <v>4</v>
      </c>
      <c r="B1" s="39"/>
      <c r="C1" s="75"/>
      <c r="D1" s="75"/>
      <c r="E1" s="75"/>
      <c r="F1" s="75"/>
      <c r="G1" s="75"/>
      <c r="H1" s="75"/>
      <c r="I1" s="75"/>
      <c r="J1" s="42"/>
      <c r="K1" s="75"/>
      <c r="L1" s="39"/>
      <c r="M1" s="75"/>
      <c r="N1" s="39"/>
      <c r="O1" s="75"/>
      <c r="P1" s="39"/>
      <c r="Q1" s="75"/>
      <c r="R1" s="39"/>
      <c r="S1" s="75"/>
      <c r="T1" s="5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</row>
    <row r="2" spans="1:33" s="115" customFormat="1" ht="22" customHeight="1">
      <c r="A2" s="39" t="s">
        <v>75</v>
      </c>
      <c r="B2" s="39"/>
      <c r="C2" s="75"/>
      <c r="D2" s="75"/>
      <c r="E2" s="75"/>
      <c r="F2" s="75"/>
      <c r="G2" s="75"/>
      <c r="H2" s="75"/>
      <c r="I2" s="75"/>
      <c r="K2" s="75"/>
      <c r="L2" s="75"/>
      <c r="M2" s="75"/>
      <c r="N2" s="75"/>
      <c r="O2" s="75"/>
      <c r="P2" s="75"/>
      <c r="Q2" s="75"/>
      <c r="R2" s="42"/>
      <c r="S2" s="75"/>
      <c r="T2" s="42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</row>
    <row r="3" spans="1:33" ht="22" customHeight="1">
      <c r="A3" s="39" t="s">
        <v>146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77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</row>
    <row r="4" spans="1:33" ht="12.75" customHeight="1">
      <c r="B4" s="116"/>
      <c r="C4" s="59"/>
      <c r="D4" s="59"/>
      <c r="E4" s="59"/>
      <c r="F4" s="59"/>
      <c r="G4" s="59"/>
      <c r="H4" s="59"/>
      <c r="I4" s="59"/>
      <c r="J4" s="57"/>
      <c r="K4" s="59"/>
      <c r="L4" s="57"/>
      <c r="M4" s="59"/>
      <c r="N4" s="59"/>
      <c r="O4" s="59"/>
      <c r="P4" s="57"/>
      <c r="Q4" s="59"/>
      <c r="R4" s="57"/>
      <c r="S4" s="59"/>
      <c r="T4" s="57"/>
    </row>
    <row r="5" spans="1:33" ht="22" customHeight="1">
      <c r="A5" s="39"/>
      <c r="B5" s="39"/>
      <c r="C5" s="39"/>
      <c r="D5" s="246" t="s">
        <v>7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</row>
    <row r="6" spans="1:33" ht="22" customHeight="1">
      <c r="A6" s="39"/>
      <c r="B6" s="39"/>
      <c r="C6" s="78"/>
      <c r="D6" s="78"/>
      <c r="E6" s="78"/>
      <c r="F6" s="78"/>
      <c r="G6" s="78"/>
      <c r="H6" s="78"/>
      <c r="I6" s="78"/>
      <c r="J6" s="78"/>
      <c r="K6" s="78"/>
      <c r="L6" s="249" t="s">
        <v>77</v>
      </c>
      <c r="M6" s="249"/>
      <c r="N6" s="249"/>
      <c r="O6" s="249"/>
      <c r="P6" s="249"/>
      <c r="Q6" s="249"/>
      <c r="R6" s="249"/>
      <c r="S6" s="78"/>
      <c r="T6" s="78"/>
      <c r="U6" s="76"/>
      <c r="V6" s="76"/>
      <c r="W6" s="76"/>
      <c r="X6" s="76"/>
      <c r="Z6" s="76"/>
      <c r="AA6" s="76"/>
      <c r="AB6" s="76"/>
      <c r="AC6" s="76"/>
      <c r="AD6" s="76"/>
      <c r="AE6" s="76"/>
      <c r="AF6" s="76"/>
      <c r="AG6" s="76"/>
    </row>
    <row r="7" spans="1:33" ht="22" customHeight="1">
      <c r="C7" s="58"/>
      <c r="D7" s="58"/>
      <c r="E7" s="58"/>
      <c r="F7" s="247" t="s">
        <v>26</v>
      </c>
      <c r="G7" s="247"/>
      <c r="H7" s="247"/>
      <c r="I7" s="247"/>
      <c r="J7" s="247"/>
      <c r="K7" s="58"/>
      <c r="L7" s="58" t="s">
        <v>100</v>
      </c>
      <c r="M7" s="58"/>
      <c r="N7" s="58"/>
      <c r="O7" s="58"/>
      <c r="P7" s="58" t="s">
        <v>85</v>
      </c>
      <c r="Q7" s="58"/>
      <c r="R7" s="42"/>
      <c r="S7" s="58"/>
    </row>
    <row r="8" spans="1:33" ht="22" customHeight="1">
      <c r="A8" s="1"/>
      <c r="C8" s="58"/>
      <c r="D8" s="58"/>
      <c r="E8" s="58"/>
      <c r="F8" s="248" t="s">
        <v>94</v>
      </c>
      <c r="G8" s="248"/>
      <c r="H8" s="248"/>
      <c r="I8" s="58"/>
      <c r="J8" s="58"/>
      <c r="K8" s="58"/>
      <c r="L8" s="118" t="s">
        <v>101</v>
      </c>
      <c r="M8" s="58"/>
      <c r="N8" s="119" t="s">
        <v>98</v>
      </c>
      <c r="O8" s="58"/>
      <c r="P8" s="58" t="s">
        <v>48</v>
      </c>
      <c r="Q8" s="58"/>
      <c r="S8" s="58"/>
    </row>
    <row r="9" spans="1:33" ht="22" customHeight="1">
      <c r="A9" s="1"/>
      <c r="C9" s="58"/>
      <c r="D9" s="175" t="s">
        <v>80</v>
      </c>
      <c r="E9" s="58"/>
      <c r="F9" s="58" t="s">
        <v>46</v>
      </c>
      <c r="G9" s="58"/>
      <c r="H9" s="58" t="s">
        <v>46</v>
      </c>
      <c r="I9" s="58"/>
      <c r="J9" s="58"/>
      <c r="K9" s="58"/>
      <c r="L9" s="118" t="s">
        <v>102</v>
      </c>
      <c r="M9" s="58"/>
      <c r="N9" s="119" t="s">
        <v>47</v>
      </c>
      <c r="O9" s="58"/>
      <c r="P9" s="58" t="s">
        <v>86</v>
      </c>
      <c r="Q9" s="58"/>
      <c r="R9" s="58"/>
      <c r="S9" s="58"/>
      <c r="T9" s="58" t="s">
        <v>49</v>
      </c>
    </row>
    <row r="10" spans="1:33" ht="22" customHeight="1">
      <c r="A10" s="1"/>
      <c r="B10" s="120" t="s">
        <v>8</v>
      </c>
      <c r="C10" s="58"/>
      <c r="D10" s="169" t="s">
        <v>50</v>
      </c>
      <c r="E10" s="58"/>
      <c r="F10" s="121" t="s">
        <v>51</v>
      </c>
      <c r="G10" s="58"/>
      <c r="H10" s="121" t="s">
        <v>52</v>
      </c>
      <c r="I10" s="58"/>
      <c r="J10" s="122" t="s">
        <v>96</v>
      </c>
      <c r="K10" s="58"/>
      <c r="L10" s="121" t="s">
        <v>87</v>
      </c>
      <c r="M10" s="58"/>
      <c r="N10" s="122" t="s">
        <v>99</v>
      </c>
      <c r="O10" s="58"/>
      <c r="P10" s="120" t="s">
        <v>87</v>
      </c>
      <c r="Q10" s="58"/>
      <c r="R10" s="121" t="s">
        <v>53</v>
      </c>
      <c r="S10" s="58"/>
      <c r="T10" s="169" t="s">
        <v>76</v>
      </c>
    </row>
    <row r="11" spans="1:33" s="115" customFormat="1" ht="22" customHeight="1">
      <c r="A11" s="115" t="s">
        <v>131</v>
      </c>
      <c r="B11" s="123"/>
      <c r="C11" s="63"/>
      <c r="D11" s="157">
        <v>951456883</v>
      </c>
      <c r="E11" s="157"/>
      <c r="F11" s="157">
        <v>18811235</v>
      </c>
      <c r="G11" s="157"/>
      <c r="H11" s="157">
        <v>6000000</v>
      </c>
      <c r="I11" s="157"/>
      <c r="J11" s="157">
        <v>-688093495</v>
      </c>
      <c r="K11" s="157"/>
      <c r="L11" s="157">
        <v>53303832</v>
      </c>
      <c r="M11" s="157"/>
      <c r="N11" s="157">
        <v>50268455</v>
      </c>
      <c r="O11" s="157"/>
      <c r="P11" s="157">
        <v>-20714458</v>
      </c>
      <c r="Q11" s="157"/>
      <c r="R11" s="157">
        <v>82857829</v>
      </c>
      <c r="S11" s="157"/>
      <c r="T11" s="157">
        <f>SUM(D11:J11)+R11</f>
        <v>371032452</v>
      </c>
      <c r="U11" s="192"/>
    </row>
    <row r="12" spans="1:33" ht="22" customHeight="1">
      <c r="A12" s="39" t="s">
        <v>88</v>
      </c>
      <c r="B12" s="27"/>
      <c r="C12" s="57"/>
      <c r="D12" s="90"/>
      <c r="E12" s="90"/>
      <c r="F12" s="90"/>
      <c r="G12" s="90"/>
      <c r="H12" s="90"/>
      <c r="I12" s="242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</row>
    <row r="13" spans="1:33" ht="22" customHeight="1">
      <c r="A13" s="113" t="s">
        <v>81</v>
      </c>
      <c r="B13" s="116"/>
      <c r="C13" s="57"/>
      <c r="D13" s="88">
        <v>0</v>
      </c>
      <c r="E13" s="90"/>
      <c r="F13" s="88">
        <v>0</v>
      </c>
      <c r="G13" s="90"/>
      <c r="H13" s="88">
        <v>0</v>
      </c>
      <c r="I13" s="242"/>
      <c r="J13" s="88">
        <v>-24302942</v>
      </c>
      <c r="K13" s="90"/>
      <c r="L13" s="88">
        <v>0</v>
      </c>
      <c r="M13" s="90"/>
      <c r="N13" s="88">
        <v>0</v>
      </c>
      <c r="O13" s="90"/>
      <c r="P13" s="88">
        <v>0</v>
      </c>
      <c r="Q13" s="90"/>
      <c r="R13" s="88">
        <f>SUM(L13:P13)</f>
        <v>0</v>
      </c>
      <c r="S13" s="90" t="e">
        <f>#REF!</f>
        <v>#REF!</v>
      </c>
      <c r="T13" s="88">
        <f>SUM(D13:J13)+R13</f>
        <v>-24302942</v>
      </c>
    </row>
    <row r="14" spans="1:33" ht="22" customHeight="1">
      <c r="A14" s="113" t="s">
        <v>140</v>
      </c>
      <c r="B14" s="116"/>
      <c r="C14" s="57"/>
      <c r="D14" s="88">
        <v>0</v>
      </c>
      <c r="E14" s="90"/>
      <c r="F14" s="88">
        <v>0</v>
      </c>
      <c r="G14" s="90"/>
      <c r="H14" s="88">
        <v>0</v>
      </c>
      <c r="I14" s="242"/>
      <c r="J14" s="150">
        <v>-46855</v>
      </c>
      <c r="K14" s="90"/>
      <c r="L14" s="61">
        <v>765461</v>
      </c>
      <c r="M14" s="90"/>
      <c r="N14" s="150">
        <v>4339794</v>
      </c>
      <c r="O14" s="90"/>
      <c r="P14" s="88">
        <v>-1021051</v>
      </c>
      <c r="Q14" s="90"/>
      <c r="R14" s="61">
        <f>SUM(L14:P14)</f>
        <v>4084204</v>
      </c>
      <c r="S14" s="90" t="e">
        <f>#REF!</f>
        <v>#REF!</v>
      </c>
      <c r="T14" s="61">
        <f>SUM(D14:J14)+R14</f>
        <v>4037349</v>
      </c>
    </row>
    <row r="15" spans="1:33" s="115" customFormat="1" ht="22" customHeight="1">
      <c r="A15" s="239" t="s">
        <v>161</v>
      </c>
      <c r="C15" s="63"/>
      <c r="D15" s="89">
        <f>SUM(D13:D14)</f>
        <v>0</v>
      </c>
      <c r="E15" s="161"/>
      <c r="F15" s="64">
        <f>SUM(F12:F14)</f>
        <v>0</v>
      </c>
      <c r="G15" s="161"/>
      <c r="H15" s="64">
        <f>SUM(H12:H14)</f>
        <v>0</v>
      </c>
      <c r="I15" s="161"/>
      <c r="J15" s="89">
        <f>SUM(J13:J14)</f>
        <v>-24349797</v>
      </c>
      <c r="K15" s="157"/>
      <c r="L15" s="92">
        <f>SUM(L13:L14)</f>
        <v>765461</v>
      </c>
      <c r="M15" s="157"/>
      <c r="N15" s="89">
        <f>SUM(N13:N14)</f>
        <v>4339794</v>
      </c>
      <c r="O15" s="81">
        <f t="shared" ref="O15" si="0">SUM(O13:O14)</f>
        <v>0</v>
      </c>
      <c r="P15" s="89">
        <f>SUM(P13:P14)</f>
        <v>-1021051</v>
      </c>
      <c r="Q15" s="81"/>
      <c r="R15" s="92">
        <f>SUM(R13:R14)</f>
        <v>4084204</v>
      </c>
      <c r="S15" s="81"/>
      <c r="T15" s="92">
        <f>SUM(D15:J15)+R15</f>
        <v>-20265593</v>
      </c>
    </row>
    <row r="16" spans="1:33" ht="22" customHeight="1">
      <c r="A16" s="124" t="s">
        <v>70</v>
      </c>
      <c r="B16" s="118"/>
      <c r="C16" s="58"/>
      <c r="D16" s="162"/>
      <c r="E16" s="163"/>
      <c r="F16" s="162"/>
      <c r="G16" s="163"/>
      <c r="H16" s="162"/>
      <c r="I16" s="163"/>
      <c r="J16" s="162"/>
      <c r="K16" s="163"/>
      <c r="L16" s="162"/>
      <c r="M16" s="163"/>
      <c r="N16" s="162"/>
      <c r="O16" s="163"/>
      <c r="P16" s="162"/>
      <c r="Q16" s="163"/>
      <c r="R16" s="162"/>
      <c r="S16" s="163"/>
      <c r="T16" s="162"/>
    </row>
    <row r="17" spans="1:33" ht="22" customHeight="1">
      <c r="A17" s="125" t="s">
        <v>54</v>
      </c>
      <c r="B17" s="27" t="s">
        <v>120</v>
      </c>
      <c r="C17" s="59"/>
      <c r="D17" s="61">
        <v>0</v>
      </c>
      <c r="E17" s="160"/>
      <c r="F17" s="61">
        <v>0</v>
      </c>
      <c r="G17" s="160"/>
      <c r="H17" s="61">
        <v>0</v>
      </c>
      <c r="I17" s="160"/>
      <c r="J17" s="61">
        <v>272940</v>
      </c>
      <c r="K17" s="90"/>
      <c r="L17" s="61">
        <v>0</v>
      </c>
      <c r="M17" s="90"/>
      <c r="N17" s="241">
        <v>-341175</v>
      </c>
      <c r="O17" s="90"/>
      <c r="P17" s="45">
        <v>68235</v>
      </c>
      <c r="Q17" s="90"/>
      <c r="R17" s="61">
        <f>SUM(L17:P17)</f>
        <v>-272940</v>
      </c>
      <c r="S17" s="90"/>
      <c r="T17" s="60">
        <f>SUM(D17:J17)+R17</f>
        <v>0</v>
      </c>
    </row>
    <row r="18" spans="1:33" ht="22" customHeight="1" thickBot="1">
      <c r="A18" s="115" t="s">
        <v>149</v>
      </c>
      <c r="B18" s="123"/>
      <c r="C18" s="57"/>
      <c r="D18" s="62">
        <f>D11+D15+D17</f>
        <v>951456883</v>
      </c>
      <c r="E18" s="87"/>
      <c r="F18" s="62">
        <f>F11+F15+F17</f>
        <v>18811235</v>
      </c>
      <c r="G18" s="87"/>
      <c r="H18" s="62">
        <f>H11+H15+H17</f>
        <v>6000000</v>
      </c>
      <c r="I18" s="87"/>
      <c r="J18" s="89">
        <f>J11+J15+J17</f>
        <v>-712170352</v>
      </c>
      <c r="K18" s="157"/>
      <c r="L18" s="92">
        <f>L11+L15+L17</f>
        <v>54069293</v>
      </c>
      <c r="M18" s="157"/>
      <c r="N18" s="89">
        <f>N11+N15+N17</f>
        <v>54267074</v>
      </c>
      <c r="O18" s="81"/>
      <c r="P18" s="89">
        <f>P11+P15+P17</f>
        <v>-21667274</v>
      </c>
      <c r="Q18" s="81"/>
      <c r="R18" s="92">
        <f>R11+R15+R17</f>
        <v>86669093</v>
      </c>
      <c r="S18" s="81"/>
      <c r="T18" s="92">
        <f>T11+T15+T17</f>
        <v>350766859</v>
      </c>
      <c r="U18" s="81"/>
    </row>
    <row r="19" spans="1:33" s="128" customFormat="1" ht="21" customHeight="1" thickTop="1">
      <c r="A19" s="126"/>
      <c r="B19" s="127"/>
      <c r="C19" s="79"/>
      <c r="D19" s="79"/>
      <c r="E19" s="143"/>
      <c r="F19" s="79"/>
      <c r="G19" s="143"/>
      <c r="H19" s="79"/>
      <c r="I19" s="143"/>
      <c r="J19" s="82"/>
      <c r="K19" s="143"/>
      <c r="L19" s="79"/>
      <c r="M19" s="143"/>
      <c r="N19" s="79"/>
      <c r="O19" s="143"/>
      <c r="P19" s="79"/>
      <c r="Q19" s="143"/>
      <c r="R19" s="79"/>
      <c r="S19" s="143"/>
      <c r="T19" s="79"/>
    </row>
    <row r="20" spans="1:33" s="128" customFormat="1" ht="21" customHeight="1">
      <c r="A20" s="126"/>
      <c r="B20" s="127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</row>
    <row r="21" spans="1:33" s="128" customFormat="1" ht="21" customHeight="1">
      <c r="A21" s="126"/>
      <c r="B21" s="127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206"/>
    </row>
    <row r="22" spans="1:33" ht="21" customHeight="1">
      <c r="A22" s="115"/>
      <c r="B22" s="123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</row>
    <row r="23" spans="1:33" ht="21" customHeight="1">
      <c r="A23" s="115"/>
      <c r="B23" s="123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</row>
    <row r="24" spans="1:33" ht="19.5" customHeight="1">
      <c r="C24" s="42"/>
      <c r="D24" s="42"/>
      <c r="E24" s="42"/>
      <c r="F24" s="42"/>
      <c r="G24" s="42"/>
      <c r="H24" s="80"/>
      <c r="I24" s="42"/>
      <c r="J24" s="80"/>
      <c r="K24" s="42"/>
      <c r="L24" s="80"/>
      <c r="M24" s="42"/>
      <c r="N24" s="80"/>
      <c r="O24" s="42"/>
      <c r="P24" s="80"/>
      <c r="Q24" s="42"/>
      <c r="R24" s="80"/>
      <c r="S24" s="42"/>
      <c r="T24" s="80"/>
    </row>
    <row r="25" spans="1:33" ht="21" customHeight="1">
      <c r="H25" s="80"/>
      <c r="J25" s="80"/>
      <c r="L25" s="80"/>
      <c r="N25" s="80"/>
      <c r="P25" s="80"/>
      <c r="R25" s="80"/>
      <c r="T25" s="80"/>
    </row>
    <row r="26" spans="1:33" ht="21" customHeight="1">
      <c r="H26" s="80"/>
      <c r="J26" s="80"/>
      <c r="L26" s="80"/>
      <c r="N26" s="80"/>
      <c r="P26" s="80"/>
      <c r="R26" s="80"/>
      <c r="T26" s="80"/>
    </row>
    <row r="27" spans="1:33" ht="21" customHeight="1">
      <c r="H27" s="80"/>
      <c r="J27" s="80"/>
      <c r="L27" s="80"/>
      <c r="N27" s="80"/>
      <c r="P27" s="80"/>
      <c r="R27" s="80"/>
      <c r="T27" s="80"/>
    </row>
    <row r="28" spans="1:33" ht="21" customHeight="1">
      <c r="N28" s="129"/>
    </row>
    <row r="29" spans="1:33" ht="21" customHeight="1">
      <c r="N29" s="129"/>
    </row>
    <row r="31" spans="1:33" s="117" customFormat="1" ht="21" customHeight="1">
      <c r="A31" s="42"/>
      <c r="B31" s="42"/>
      <c r="L31" s="117" t="s">
        <v>3</v>
      </c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</row>
    <row r="38" spans="7:7">
      <c r="G38" s="117" t="e">
        <f>#REF!-#REF!</f>
        <v>#REF!</v>
      </c>
    </row>
    <row r="52" spans="1:33" s="117" customFormat="1" ht="21" customHeight="1">
      <c r="A52" s="42"/>
      <c r="B52" s="42"/>
      <c r="H52" s="130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</row>
    <row r="54" spans="1:33" s="117" customFormat="1" ht="21" customHeight="1">
      <c r="A54" s="42"/>
      <c r="B54" s="42"/>
      <c r="H54" s="130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</row>
  </sheetData>
  <mergeCells count="4">
    <mergeCell ref="D5:T5"/>
    <mergeCell ref="F7:J7"/>
    <mergeCell ref="F8:H8"/>
    <mergeCell ref="L6:R6"/>
  </mergeCells>
  <pageMargins left="0.76" right="0.41" top="0.47244094488188998" bottom="0.41" header="0.511811023622047" footer="0.47"/>
  <pageSetup paperSize="9" firstPageNumber="7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56"/>
  <sheetViews>
    <sheetView view="pageBreakPreview" topLeftCell="A3" zoomScale="85" zoomScaleNormal="100" zoomScaleSheetLayoutView="85" workbookViewId="0">
      <selection activeCell="U24" sqref="U24"/>
    </sheetView>
  </sheetViews>
  <sheetFormatPr defaultColWidth="9.09765625" defaultRowHeight="20"/>
  <cols>
    <col min="1" max="1" width="2.69921875" style="70" customWidth="1"/>
    <col min="2" max="2" width="30.59765625" style="70" customWidth="1"/>
    <col min="3" max="3" width="7.59765625" style="70" customWidth="1"/>
    <col min="4" max="4" width="0.69921875" style="176" customWidth="1"/>
    <col min="5" max="5" width="11.3984375" style="176" customWidth="1"/>
    <col min="6" max="6" width="0.69921875" style="176" customWidth="1"/>
    <col min="7" max="7" width="10.59765625" style="176" customWidth="1"/>
    <col min="8" max="8" width="0.69921875" style="176" customWidth="1"/>
    <col min="9" max="9" width="9.3984375" style="176" customWidth="1"/>
    <col min="10" max="10" width="0.69921875" style="176" customWidth="1"/>
    <col min="11" max="11" width="12.3984375" style="176" customWidth="1"/>
    <col min="12" max="12" width="0.69921875" style="176" customWidth="1"/>
    <col min="13" max="13" width="12.8984375" style="176" customWidth="1"/>
    <col min="14" max="14" width="0.69921875" style="176" customWidth="1"/>
    <col min="15" max="15" width="11.296875" style="176" customWidth="1"/>
    <col min="16" max="16" width="0.69921875" style="176" customWidth="1"/>
    <col min="17" max="17" width="14.59765625" style="176" customWidth="1"/>
    <col min="18" max="18" width="0.69921875" style="176" customWidth="1"/>
    <col min="19" max="19" width="10.8984375" style="176" customWidth="1"/>
    <col min="20" max="20" width="0.69921875" style="176" customWidth="1"/>
    <col min="21" max="21" width="12.3984375" style="176" customWidth="1"/>
    <col min="22" max="22" width="12.3984375" style="70" bestFit="1" customWidth="1"/>
    <col min="23" max="16384" width="9.09765625" style="70"/>
  </cols>
  <sheetData>
    <row r="1" spans="1:34" ht="22" customHeight="1">
      <c r="A1" s="39" t="s">
        <v>4</v>
      </c>
      <c r="B1" s="39"/>
      <c r="C1" s="39"/>
      <c r="D1" s="75"/>
      <c r="E1" s="75"/>
      <c r="F1" s="75"/>
      <c r="G1" s="75"/>
      <c r="H1" s="75"/>
      <c r="I1" s="75"/>
      <c r="J1" s="75"/>
      <c r="K1" s="70"/>
      <c r="L1" s="75"/>
      <c r="M1" s="39"/>
      <c r="N1" s="75"/>
      <c r="O1" s="39"/>
      <c r="P1" s="75"/>
      <c r="Q1" s="39"/>
      <c r="R1" s="75"/>
      <c r="S1" s="39"/>
      <c r="T1" s="75"/>
      <c r="U1" s="5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</row>
    <row r="2" spans="1:34" s="173" customFormat="1" ht="22" customHeight="1">
      <c r="A2" s="39" t="s">
        <v>75</v>
      </c>
      <c r="B2" s="39"/>
      <c r="C2" s="39"/>
      <c r="D2" s="75"/>
      <c r="E2" s="75"/>
      <c r="F2" s="75"/>
      <c r="G2" s="75"/>
      <c r="H2" s="75"/>
      <c r="I2" s="75"/>
      <c r="J2" s="75"/>
      <c r="L2" s="75"/>
      <c r="M2" s="75"/>
      <c r="N2" s="75"/>
      <c r="O2" s="75"/>
      <c r="P2" s="75"/>
      <c r="Q2" s="75"/>
      <c r="R2" s="75"/>
      <c r="S2" s="70"/>
      <c r="T2" s="75"/>
      <c r="U2" s="70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</row>
    <row r="3" spans="1:34" ht="22" customHeight="1">
      <c r="A3" s="39" t="s">
        <v>146</v>
      </c>
      <c r="B3" s="73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77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</row>
    <row r="4" spans="1:34" ht="12.75" customHeight="1">
      <c r="B4" s="173"/>
      <c r="C4" s="174"/>
      <c r="D4" s="59"/>
      <c r="E4" s="59"/>
      <c r="F4" s="59"/>
      <c r="G4" s="59"/>
      <c r="H4" s="59"/>
      <c r="I4" s="59"/>
      <c r="J4" s="59"/>
      <c r="K4" s="57"/>
      <c r="L4" s="59"/>
      <c r="M4" s="57"/>
      <c r="N4" s="59"/>
      <c r="O4" s="59"/>
      <c r="P4" s="59"/>
      <c r="Q4" s="57"/>
      <c r="R4" s="59"/>
      <c r="S4" s="57"/>
      <c r="T4" s="59"/>
      <c r="U4" s="57"/>
    </row>
    <row r="5" spans="1:34" ht="22" customHeight="1">
      <c r="A5" s="39"/>
      <c r="B5" s="39"/>
      <c r="C5" s="39"/>
      <c r="D5" s="39"/>
      <c r="E5" s="246" t="s">
        <v>7</v>
      </c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</row>
    <row r="6" spans="1:34" ht="22" customHeight="1">
      <c r="A6" s="39"/>
      <c r="B6" s="39"/>
      <c r="C6" s="39"/>
      <c r="D6" s="78"/>
      <c r="E6" s="78"/>
      <c r="F6" s="78"/>
      <c r="G6" s="78"/>
      <c r="H6" s="78"/>
      <c r="I6" s="78"/>
      <c r="J6" s="78"/>
      <c r="K6" s="78"/>
      <c r="L6" s="78"/>
      <c r="M6" s="249" t="s">
        <v>77</v>
      </c>
      <c r="N6" s="249"/>
      <c r="O6" s="249"/>
      <c r="P6" s="249"/>
      <c r="Q6" s="249"/>
      <c r="R6" s="249"/>
      <c r="S6" s="249"/>
      <c r="T6" s="78"/>
      <c r="U6" s="78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</row>
    <row r="7" spans="1:34" ht="22" customHeight="1">
      <c r="D7" s="175"/>
      <c r="E7" s="175"/>
      <c r="F7" s="175"/>
      <c r="G7" s="247" t="s">
        <v>26</v>
      </c>
      <c r="H7" s="247"/>
      <c r="I7" s="247"/>
      <c r="J7" s="247"/>
      <c r="K7" s="247"/>
      <c r="L7" s="175"/>
      <c r="M7" s="58" t="s">
        <v>100</v>
      </c>
      <c r="N7" s="58"/>
      <c r="O7" s="58"/>
      <c r="P7" s="58"/>
      <c r="Q7" s="58" t="s">
        <v>85</v>
      </c>
      <c r="R7" s="175"/>
      <c r="S7" s="70"/>
      <c r="T7" s="175"/>
    </row>
    <row r="8" spans="1:34" ht="22" customHeight="1">
      <c r="D8" s="175"/>
      <c r="E8" s="175"/>
      <c r="F8" s="175"/>
      <c r="G8" s="249" t="s">
        <v>94</v>
      </c>
      <c r="H8" s="249"/>
      <c r="I8" s="249"/>
      <c r="J8" s="175"/>
      <c r="K8" s="175"/>
      <c r="L8" s="175"/>
      <c r="M8" s="118" t="s">
        <v>101</v>
      </c>
      <c r="N8" s="58"/>
      <c r="O8" s="119" t="s">
        <v>98</v>
      </c>
      <c r="P8" s="58"/>
      <c r="Q8" s="58" t="s">
        <v>48</v>
      </c>
      <c r="R8" s="175"/>
      <c r="T8" s="175"/>
    </row>
    <row r="9" spans="1:34" ht="22" customHeight="1">
      <c r="D9" s="175"/>
      <c r="E9" s="175" t="s">
        <v>80</v>
      </c>
      <c r="F9" s="175"/>
      <c r="G9" s="175" t="s">
        <v>46</v>
      </c>
      <c r="H9" s="175"/>
      <c r="I9" s="175" t="s">
        <v>46</v>
      </c>
      <c r="J9" s="175"/>
      <c r="K9" s="175"/>
      <c r="L9" s="175"/>
      <c r="M9" s="118" t="s">
        <v>102</v>
      </c>
      <c r="N9" s="58"/>
      <c r="O9" s="119" t="s">
        <v>47</v>
      </c>
      <c r="P9" s="58"/>
      <c r="Q9" s="58" t="s">
        <v>86</v>
      </c>
      <c r="R9" s="175"/>
      <c r="S9" s="175"/>
      <c r="T9" s="175"/>
      <c r="U9" s="58" t="s">
        <v>49</v>
      </c>
    </row>
    <row r="10" spans="1:34" ht="22" customHeight="1">
      <c r="C10" s="178" t="s">
        <v>8</v>
      </c>
      <c r="D10" s="175"/>
      <c r="E10" s="169" t="s">
        <v>50</v>
      </c>
      <c r="F10" s="175"/>
      <c r="G10" s="169" t="s">
        <v>51</v>
      </c>
      <c r="H10" s="175"/>
      <c r="I10" s="169" t="s">
        <v>52</v>
      </c>
      <c r="J10" s="175"/>
      <c r="K10" s="179" t="s">
        <v>96</v>
      </c>
      <c r="L10" s="175"/>
      <c r="M10" s="121" t="s">
        <v>87</v>
      </c>
      <c r="N10" s="58"/>
      <c r="O10" s="122" t="s">
        <v>99</v>
      </c>
      <c r="P10" s="58"/>
      <c r="Q10" s="120" t="s">
        <v>87</v>
      </c>
      <c r="R10" s="175"/>
      <c r="S10" s="169" t="s">
        <v>53</v>
      </c>
      <c r="T10" s="175"/>
      <c r="U10" s="169" t="s">
        <v>76</v>
      </c>
    </row>
    <row r="11" spans="1:34" ht="22" customHeight="1">
      <c r="A11" s="173" t="s">
        <v>132</v>
      </c>
      <c r="B11" s="173"/>
      <c r="C11" s="180"/>
      <c r="D11" s="57"/>
      <c r="E11" s="209">
        <v>951456883</v>
      </c>
      <c r="F11" s="212"/>
      <c r="G11" s="209">
        <v>18811235</v>
      </c>
      <c r="H11" s="212"/>
      <c r="I11" s="209">
        <v>6000000</v>
      </c>
      <c r="J11" s="212"/>
      <c r="K11" s="209">
        <v>-627708733.39999998</v>
      </c>
      <c r="L11" s="212"/>
      <c r="M11" s="209">
        <v>32672747</v>
      </c>
      <c r="N11" s="212"/>
      <c r="O11" s="209">
        <v>50778150</v>
      </c>
      <c r="P11" s="212"/>
      <c r="Q11" s="209">
        <v>-16690179.600000001</v>
      </c>
      <c r="R11" s="212"/>
      <c r="S11" s="209">
        <v>66760717.400000006</v>
      </c>
      <c r="T11" s="212"/>
      <c r="U11" s="209">
        <f>SUM(E11:Q11)</f>
        <v>415320102</v>
      </c>
      <c r="V11" s="81"/>
    </row>
    <row r="12" spans="1:34" ht="22" customHeight="1">
      <c r="A12" s="173" t="s">
        <v>88</v>
      </c>
      <c r="B12" s="173"/>
      <c r="C12" s="180"/>
      <c r="D12" s="57"/>
      <c r="E12" s="209"/>
      <c r="F12" s="138"/>
      <c r="G12" s="209"/>
      <c r="H12" s="138"/>
      <c r="I12" s="209"/>
      <c r="J12" s="138"/>
      <c r="K12" s="209"/>
      <c r="L12" s="138"/>
      <c r="M12" s="209"/>
      <c r="N12" s="138"/>
      <c r="O12" s="209"/>
      <c r="P12" s="138"/>
      <c r="Q12" s="209"/>
      <c r="R12" s="138"/>
      <c r="S12" s="209"/>
      <c r="T12" s="138"/>
      <c r="U12" s="209"/>
      <c r="V12" s="81"/>
    </row>
    <row r="13" spans="1:34" ht="22" customHeight="1">
      <c r="A13" s="70" t="s">
        <v>81</v>
      </c>
      <c r="B13" s="173"/>
      <c r="C13" s="174"/>
      <c r="D13" s="57"/>
      <c r="E13" s="88">
        <v>0</v>
      </c>
      <c r="F13" s="183"/>
      <c r="G13" s="88">
        <v>0</v>
      </c>
      <c r="H13" s="183"/>
      <c r="I13" s="88">
        <v>0</v>
      </c>
      <c r="J13" s="15"/>
      <c r="K13" s="137">
        <v>-59357204</v>
      </c>
      <c r="L13" s="15"/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15"/>
      <c r="U13" s="90">
        <f>SUM(E13:Q13)</f>
        <v>-59357204</v>
      </c>
    </row>
    <row r="14" spans="1:34" ht="22" customHeight="1">
      <c r="A14" s="42" t="s">
        <v>140</v>
      </c>
      <c r="C14" s="174"/>
      <c r="D14" s="57"/>
      <c r="E14" s="61">
        <v>0</v>
      </c>
      <c r="F14" s="183"/>
      <c r="G14" s="61">
        <v>0</v>
      </c>
      <c r="H14" s="183"/>
      <c r="I14" s="61">
        <v>0</v>
      </c>
      <c r="J14" s="15"/>
      <c r="K14" s="61">
        <v>145861</v>
      </c>
      <c r="L14" s="15"/>
      <c r="M14" s="61">
        <v>553730</v>
      </c>
      <c r="N14" s="15"/>
      <c r="O14" s="88">
        <v>0</v>
      </c>
      <c r="P14" s="15"/>
      <c r="Q14" s="61">
        <v>-110746</v>
      </c>
      <c r="R14" s="90">
        <v>0</v>
      </c>
      <c r="S14" s="61">
        <f>SUM(M14:Q14)</f>
        <v>442984</v>
      </c>
      <c r="T14" s="15"/>
      <c r="U14" s="219">
        <f>SUM(E14:K14)+S14</f>
        <v>588845</v>
      </c>
    </row>
    <row r="15" spans="1:34" s="173" customFormat="1" ht="22" customHeight="1">
      <c r="A15" s="39" t="s">
        <v>134</v>
      </c>
      <c r="D15" s="63"/>
      <c r="E15" s="89">
        <f>SUM(E13:E14)</f>
        <v>0</v>
      </c>
      <c r="F15" s="200"/>
      <c r="G15" s="89">
        <f>SUM(G13:G14)</f>
        <v>0</v>
      </c>
      <c r="H15" s="200"/>
      <c r="I15" s="89">
        <f>SUM(I13:I14)</f>
        <v>0</v>
      </c>
      <c r="J15" s="200"/>
      <c r="K15" s="201">
        <f>SUM(K13:K14)</f>
        <v>-59211343</v>
      </c>
      <c r="L15" s="202"/>
      <c r="M15" s="92">
        <f>SUM(M13:M14)</f>
        <v>553730</v>
      </c>
      <c r="N15" s="202"/>
      <c r="O15" s="89">
        <f t="shared" ref="O15:Q15" si="0">SUM(O13:O14)</f>
        <v>0</v>
      </c>
      <c r="P15" s="91">
        <f t="shared" si="0"/>
        <v>0</v>
      </c>
      <c r="Q15" s="89">
        <f t="shared" si="0"/>
        <v>-110746</v>
      </c>
      <c r="R15" s="203"/>
      <c r="S15" s="92">
        <f>SUM(S13:S14)</f>
        <v>442984</v>
      </c>
      <c r="T15" s="202"/>
      <c r="U15" s="89">
        <f>SUM(U13:U14)</f>
        <v>-58768359</v>
      </c>
    </row>
    <row r="16" spans="1:34" ht="22" customHeight="1">
      <c r="A16" s="181" t="s">
        <v>70</v>
      </c>
      <c r="B16" s="173"/>
      <c r="C16" s="177"/>
      <c r="D16" s="175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</row>
    <row r="17" spans="1:34" ht="22" customHeight="1">
      <c r="A17" s="182" t="s">
        <v>54</v>
      </c>
      <c r="C17" s="27" t="s">
        <v>120</v>
      </c>
      <c r="D17" s="59"/>
      <c r="E17" s="61">
        <v>0</v>
      </c>
      <c r="F17" s="183"/>
      <c r="G17" s="61">
        <v>0</v>
      </c>
      <c r="H17" s="183"/>
      <c r="I17" s="61">
        <v>0</v>
      </c>
      <c r="J17" s="183"/>
      <c r="K17" s="61">
        <v>304979</v>
      </c>
      <c r="L17" s="183"/>
      <c r="M17" s="61">
        <v>0</v>
      </c>
      <c r="N17" s="183"/>
      <c r="O17" s="205">
        <v>-381224</v>
      </c>
      <c r="P17" s="183"/>
      <c r="Q17" s="45">
        <v>76245</v>
      </c>
      <c r="R17" s="183"/>
      <c r="S17" s="61">
        <f>SUM(M17:Q17)</f>
        <v>-304979</v>
      </c>
      <c r="T17" s="183"/>
      <c r="U17" s="61">
        <f>SUM(E17:Q17)</f>
        <v>0</v>
      </c>
    </row>
    <row r="18" spans="1:34" ht="22" customHeight="1" thickBot="1">
      <c r="A18" s="173" t="s">
        <v>150</v>
      </c>
      <c r="B18" s="173"/>
      <c r="C18" s="180"/>
      <c r="D18" s="57"/>
      <c r="E18" s="211">
        <f>E11+E15+E17</f>
        <v>951456883</v>
      </c>
      <c r="F18" s="138"/>
      <c r="G18" s="211">
        <f>G11+G15+G17</f>
        <v>18811235</v>
      </c>
      <c r="H18" s="138"/>
      <c r="I18" s="211">
        <f>I11+I15+I17</f>
        <v>6000000</v>
      </c>
      <c r="J18" s="138"/>
      <c r="K18" s="211">
        <f>K11+K15+K17</f>
        <v>-686615097.39999998</v>
      </c>
      <c r="L18" s="138"/>
      <c r="M18" s="211">
        <f>M11+M15+M17</f>
        <v>33226477</v>
      </c>
      <c r="N18" s="138"/>
      <c r="O18" s="211">
        <f>O11+O15+O17</f>
        <v>50396926</v>
      </c>
      <c r="P18" s="138"/>
      <c r="Q18" s="211">
        <f>Q11+Q15+Q17</f>
        <v>-16724680.600000001</v>
      </c>
      <c r="R18" s="138"/>
      <c r="S18" s="211">
        <f>S11+S15+S17</f>
        <v>66898722.400000006</v>
      </c>
      <c r="T18" s="138"/>
      <c r="U18" s="211">
        <f>U11+U15+U17</f>
        <v>356551743</v>
      </c>
      <c r="V18" s="81"/>
    </row>
    <row r="19" spans="1:34" s="186" customFormat="1" ht="21" customHeight="1" thickTop="1">
      <c r="A19" s="184"/>
      <c r="B19" s="184"/>
      <c r="C19" s="185"/>
      <c r="D19" s="79"/>
      <c r="E19" s="79"/>
      <c r="F19" s="79"/>
      <c r="G19" s="79"/>
      <c r="H19" s="79"/>
      <c r="I19" s="79"/>
      <c r="J19" s="79"/>
      <c r="K19" s="82"/>
      <c r="L19" s="79"/>
      <c r="M19" s="79"/>
      <c r="N19" s="79"/>
      <c r="O19" s="79"/>
      <c r="P19" s="79"/>
      <c r="Q19" s="79"/>
      <c r="R19" s="79"/>
      <c r="S19" s="79"/>
      <c r="T19" s="79"/>
      <c r="U19" s="79"/>
    </row>
    <row r="20" spans="1:34" s="186" customFormat="1" ht="21" customHeight="1">
      <c r="A20" s="184"/>
      <c r="B20" s="184"/>
      <c r="C20" s="185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</row>
    <row r="21" spans="1:34" s="186" customFormat="1" ht="21" customHeight="1">
      <c r="A21" s="184"/>
      <c r="B21" s="184"/>
      <c r="C21" s="185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</row>
    <row r="22" spans="1:34" ht="21" customHeight="1">
      <c r="A22" s="173"/>
      <c r="B22" s="173"/>
      <c r="C22" s="1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</row>
    <row r="23" spans="1:34" ht="21" customHeight="1">
      <c r="A23" s="173"/>
      <c r="B23" s="173"/>
      <c r="C23" s="1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</row>
    <row r="24" spans="1:34" ht="19.5" customHeight="1">
      <c r="D24" s="70"/>
      <c r="E24" s="70"/>
      <c r="F24" s="70"/>
      <c r="G24" s="70"/>
      <c r="H24" s="70"/>
      <c r="I24" s="80"/>
      <c r="J24" s="70"/>
      <c r="K24" s="80"/>
      <c r="L24" s="70"/>
      <c r="M24" s="80"/>
      <c r="N24" s="70"/>
      <c r="O24" s="80"/>
      <c r="P24" s="70"/>
      <c r="Q24" s="80"/>
      <c r="R24" s="70"/>
      <c r="S24" s="80"/>
      <c r="T24" s="70"/>
      <c r="U24" s="80"/>
    </row>
    <row r="25" spans="1:34" ht="21" customHeight="1">
      <c r="I25" s="80"/>
      <c r="K25" s="80"/>
      <c r="M25" s="80"/>
      <c r="O25" s="80"/>
      <c r="Q25" s="80"/>
      <c r="S25" s="80"/>
      <c r="U25" s="80"/>
    </row>
    <row r="26" spans="1:34" ht="21" customHeight="1">
      <c r="I26" s="80"/>
      <c r="K26" s="80"/>
      <c r="M26" s="80"/>
      <c r="O26" s="80"/>
      <c r="Q26" s="80"/>
      <c r="S26" s="80"/>
      <c r="U26" s="80"/>
    </row>
    <row r="27" spans="1:34" ht="21" customHeight="1">
      <c r="I27" s="80"/>
      <c r="K27" s="80"/>
      <c r="M27" s="80"/>
      <c r="O27" s="80"/>
      <c r="Q27" s="80"/>
      <c r="S27" s="80"/>
      <c r="U27" s="80"/>
    </row>
    <row r="28" spans="1:34" ht="21" customHeight="1">
      <c r="O28" s="187"/>
    </row>
    <row r="29" spans="1:34" ht="21" customHeight="1">
      <c r="O29" s="187"/>
    </row>
    <row r="30" spans="1:34" ht="22.5" customHeight="1"/>
    <row r="31" spans="1:34" s="176" customFormat="1" ht="21" customHeight="1">
      <c r="A31" s="70"/>
      <c r="B31" s="70"/>
      <c r="C31" s="70"/>
      <c r="M31" s="176" t="s">
        <v>3</v>
      </c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</row>
    <row r="33" ht="22.5" customHeight="1"/>
    <row r="52" spans="1:34" s="176" customFormat="1" ht="21" customHeight="1">
      <c r="A52" s="70"/>
      <c r="B52" s="70"/>
      <c r="C52" s="70"/>
      <c r="I52" s="188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</row>
    <row r="54" spans="1:34" s="176" customFormat="1" ht="21" customHeight="1">
      <c r="A54" s="70"/>
      <c r="B54" s="70"/>
      <c r="C54" s="70"/>
      <c r="I54" s="188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</row>
    <row r="56" spans="1:34" ht="22.5" customHeight="1"/>
  </sheetData>
  <mergeCells count="4">
    <mergeCell ref="G8:I8"/>
    <mergeCell ref="E5:U5"/>
    <mergeCell ref="M6:S6"/>
    <mergeCell ref="G7:K7"/>
  </mergeCells>
  <pageMargins left="0.78740157480314998" right="0.41" top="0.47244094488188998" bottom="0.41" header="0.511811023622047" footer="0.47"/>
  <pageSetup paperSize="9" firstPageNumber="8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A47"/>
  <sheetViews>
    <sheetView view="pageBreakPreview" topLeftCell="A30" zoomScale="90" zoomScaleNormal="100" zoomScaleSheetLayoutView="90" workbookViewId="0">
      <selection activeCell="G28" sqref="G28"/>
    </sheetView>
  </sheetViews>
  <sheetFormatPr defaultColWidth="9.09765625" defaultRowHeight="20"/>
  <cols>
    <col min="1" max="1" width="61.69921875" style="1" customWidth="1"/>
    <col min="2" max="2" width="8.69921875" style="24" customWidth="1"/>
    <col min="3" max="3" width="2" style="26" customWidth="1"/>
    <col min="4" max="4" width="14.69921875" style="26" customWidth="1"/>
    <col min="5" max="5" width="1.59765625" style="1" customWidth="1"/>
    <col min="6" max="6" width="14.69921875" style="26" customWidth="1"/>
    <col min="7" max="7" width="13.3984375" style="1" bestFit="1" customWidth="1"/>
    <col min="8" max="8" width="12.59765625" style="1" bestFit="1" customWidth="1"/>
    <col min="9" max="16384" width="9.09765625" style="1"/>
  </cols>
  <sheetData>
    <row r="1" spans="1:6" ht="20.5">
      <c r="A1" s="40" t="s">
        <v>4</v>
      </c>
      <c r="B1" s="4"/>
      <c r="C1" s="4"/>
      <c r="D1" s="4"/>
      <c r="E1" s="4"/>
      <c r="F1" s="4"/>
    </row>
    <row r="2" spans="1:6" ht="20.5">
      <c r="A2" s="4" t="s">
        <v>55</v>
      </c>
    </row>
    <row r="3" spans="1:6" ht="20.5">
      <c r="A3" s="83" t="s">
        <v>146</v>
      </c>
      <c r="B3" s="31"/>
      <c r="C3" s="97"/>
      <c r="D3" s="97"/>
      <c r="E3" s="97"/>
      <c r="F3" s="97"/>
    </row>
    <row r="4" spans="1:6" ht="12" customHeight="1">
      <c r="A4" s="135"/>
      <c r="B4" s="31"/>
      <c r="C4" s="97"/>
      <c r="D4" s="97"/>
      <c r="E4" s="97"/>
      <c r="F4" s="97"/>
    </row>
    <row r="5" spans="1:6" ht="19.5" customHeight="1">
      <c r="D5" s="250" t="s">
        <v>7</v>
      </c>
      <c r="E5" s="250"/>
      <c r="F5" s="250"/>
    </row>
    <row r="6" spans="1:6" ht="21" customHeight="1">
      <c r="A6" s="4"/>
      <c r="D6" s="105">
        <v>2565</v>
      </c>
      <c r="E6" s="24"/>
      <c r="F6" s="105">
        <v>2564</v>
      </c>
    </row>
    <row r="7" spans="1:6" ht="20.5">
      <c r="A7" s="95" t="s">
        <v>56</v>
      </c>
    </row>
    <row r="8" spans="1:6">
      <c r="A8" s="85" t="s">
        <v>57</v>
      </c>
      <c r="D8" s="146">
        <v>585847145</v>
      </c>
      <c r="F8" s="146">
        <v>493340200</v>
      </c>
    </row>
    <row r="9" spans="1:6">
      <c r="A9" s="86" t="s">
        <v>142</v>
      </c>
      <c r="D9" s="146">
        <v>-16549440</v>
      </c>
      <c r="F9" s="146">
        <v>-31098684</v>
      </c>
    </row>
    <row r="10" spans="1:6">
      <c r="A10" s="85" t="s">
        <v>58</v>
      </c>
      <c r="D10" s="146">
        <v>-275695179</v>
      </c>
      <c r="F10" s="146">
        <v>-251698005</v>
      </c>
    </row>
    <row r="11" spans="1:6">
      <c r="A11" s="85" t="s">
        <v>59</v>
      </c>
      <c r="D11" s="146">
        <v>-88734363</v>
      </c>
      <c r="F11" s="146">
        <v>-73133761</v>
      </c>
    </row>
    <row r="12" spans="1:6">
      <c r="A12" s="85" t="s">
        <v>43</v>
      </c>
      <c r="D12" s="146">
        <v>-72737305</v>
      </c>
      <c r="F12" s="146">
        <v>-104559007</v>
      </c>
    </row>
    <row r="13" spans="1:6">
      <c r="A13" s="85" t="s">
        <v>129</v>
      </c>
      <c r="D13" s="146">
        <v>3063680</v>
      </c>
      <c r="F13" s="146">
        <v>3110318</v>
      </c>
    </row>
    <row r="14" spans="1:6">
      <c r="A14" s="85" t="s">
        <v>60</v>
      </c>
      <c r="D14" s="146">
        <v>1594275</v>
      </c>
      <c r="F14" s="146">
        <v>1307001</v>
      </c>
    </row>
    <row r="15" spans="1:6">
      <c r="A15" s="85" t="s">
        <v>36</v>
      </c>
      <c r="D15" s="146">
        <v>13354593</v>
      </c>
      <c r="F15" s="146">
        <v>2780478</v>
      </c>
    </row>
    <row r="16" spans="1:6">
      <c r="A16" s="85" t="s">
        <v>44</v>
      </c>
      <c r="D16" s="146">
        <v>-61189501</v>
      </c>
      <c r="F16" s="146">
        <v>-80614934</v>
      </c>
    </row>
    <row r="17" spans="1:6 16381:16381">
      <c r="A17" s="85" t="s">
        <v>61</v>
      </c>
      <c r="D17" s="146">
        <v>-1810569</v>
      </c>
      <c r="F17" s="146">
        <v>-958352</v>
      </c>
    </row>
    <row r="18" spans="1:6 16381:16381">
      <c r="A18" s="85" t="s">
        <v>90</v>
      </c>
      <c r="D18" s="146">
        <v>221697905</v>
      </c>
      <c r="F18" s="146">
        <v>344318421</v>
      </c>
    </row>
    <row r="19" spans="1:6 16381:16381">
      <c r="A19" s="85" t="s">
        <v>91</v>
      </c>
      <c r="D19" s="146">
        <v>-321966375</v>
      </c>
      <c r="F19" s="146">
        <v>-276311924</v>
      </c>
    </row>
    <row r="20" spans="1:6 16381:16381">
      <c r="A20" s="85" t="s">
        <v>164</v>
      </c>
      <c r="D20" s="146">
        <v>11000000</v>
      </c>
      <c r="F20" s="146">
        <v>-11000000</v>
      </c>
    </row>
    <row r="21" spans="1:6 16381:16381" ht="18" customHeight="1">
      <c r="A21" s="131" t="s">
        <v>165</v>
      </c>
      <c r="D21" s="50">
        <f>SUM(D8:D20)</f>
        <v>-2125134</v>
      </c>
      <c r="E21" s="4"/>
      <c r="F21" s="50">
        <f>SUM(F8:F20)</f>
        <v>15481751</v>
      </c>
    </row>
    <row r="22" spans="1:6 16381:16381" ht="20.5">
      <c r="A22" s="131"/>
      <c r="D22" s="157"/>
      <c r="E22" s="4"/>
      <c r="F22" s="207"/>
    </row>
    <row r="23" spans="1:6 16381:16381" ht="12.75" customHeight="1">
      <c r="A23" s="46"/>
      <c r="D23" s="47"/>
      <c r="F23" s="47"/>
    </row>
    <row r="24" spans="1:6 16381:16381" ht="19.5" customHeight="1">
      <c r="D24" s="250" t="s">
        <v>7</v>
      </c>
      <c r="E24" s="250"/>
      <c r="F24" s="250"/>
    </row>
    <row r="25" spans="1:6 16381:16381" ht="21" customHeight="1">
      <c r="A25" s="4"/>
      <c r="B25" s="190" t="s">
        <v>8</v>
      </c>
      <c r="D25" s="105">
        <v>2565</v>
      </c>
      <c r="E25" s="24"/>
      <c r="F25" s="105">
        <v>2564</v>
      </c>
    </row>
    <row r="26" spans="1:6 16381:16381" ht="20.5">
      <c r="A26" s="96" t="s">
        <v>62</v>
      </c>
      <c r="D26" s="48"/>
      <c r="F26" s="48"/>
    </row>
    <row r="27" spans="1:6 16381:16381">
      <c r="A27" s="86" t="s">
        <v>135</v>
      </c>
      <c r="C27" s="24"/>
      <c r="D27" s="69">
        <v>-529022</v>
      </c>
      <c r="F27" s="69">
        <v>-1818459</v>
      </c>
      <c r="XFA27" s="159">
        <f>SUM(D27:XEZ27)</f>
        <v>-2347481</v>
      </c>
    </row>
    <row r="28" spans="1:6 16381:16381">
      <c r="A28" s="86" t="s">
        <v>136</v>
      </c>
      <c r="D28" s="69" t="s">
        <v>155</v>
      </c>
      <c r="F28" s="69">
        <v>160935</v>
      </c>
    </row>
    <row r="29" spans="1:6 16381:16381">
      <c r="A29" s="86" t="s">
        <v>103</v>
      </c>
      <c r="C29" s="24"/>
      <c r="D29" s="69">
        <v>-3743290</v>
      </c>
      <c r="F29" s="69">
        <v>-162721</v>
      </c>
    </row>
    <row r="30" spans="1:6 16381:16381" ht="20.5">
      <c r="A30" s="84" t="s">
        <v>141</v>
      </c>
      <c r="C30" s="24"/>
      <c r="D30" s="139">
        <f>SUM(D27:D29)</f>
        <v>-4272312</v>
      </c>
      <c r="F30" s="139">
        <f>SUM(F27:F29)</f>
        <v>-1820245</v>
      </c>
    </row>
    <row r="31" spans="1:6 16381:16381" ht="12.75" customHeight="1">
      <c r="A31" s="46"/>
      <c r="D31" s="144"/>
      <c r="F31" s="47"/>
    </row>
    <row r="32" spans="1:6 16381:16381" ht="20.5">
      <c r="A32" s="95" t="s">
        <v>63</v>
      </c>
      <c r="C32" s="24"/>
      <c r="D32" s="145"/>
      <c r="E32" s="99"/>
      <c r="F32" s="49"/>
    </row>
    <row r="33" spans="1:8">
      <c r="A33" s="85" t="s">
        <v>105</v>
      </c>
      <c r="C33" s="24"/>
      <c r="D33" s="69">
        <v>-8264430</v>
      </c>
      <c r="E33" s="99"/>
      <c r="F33" s="90">
        <v>-3415799</v>
      </c>
    </row>
    <row r="34" spans="1:8" ht="20.5">
      <c r="A34" s="132" t="s">
        <v>112</v>
      </c>
      <c r="D34" s="139">
        <f>SUM(D33:D33)</f>
        <v>-8264430</v>
      </c>
      <c r="E34" s="4"/>
      <c r="F34" s="139">
        <f>SUM(F33:F33)</f>
        <v>-3415799</v>
      </c>
    </row>
    <row r="35" spans="1:8" ht="9.75" customHeight="1">
      <c r="A35" s="46"/>
      <c r="D35" s="144"/>
      <c r="F35" s="47"/>
    </row>
    <row r="36" spans="1:8" ht="20.5">
      <c r="A36" s="84" t="s">
        <v>166</v>
      </c>
      <c r="D36" s="91">
        <v>-14661876</v>
      </c>
      <c r="E36" s="4"/>
      <c r="F36" s="51">
        <v>10245707</v>
      </c>
    </row>
    <row r="37" spans="1:8">
      <c r="A37" s="85" t="s">
        <v>64</v>
      </c>
      <c r="B37" s="27" t="s">
        <v>113</v>
      </c>
      <c r="D37" s="221">
        <v>187561419</v>
      </c>
      <c r="E37" s="222"/>
      <c r="F37" s="221">
        <v>177835143</v>
      </c>
    </row>
    <row r="38" spans="1:8" ht="21" thickBot="1">
      <c r="A38" s="84" t="s">
        <v>152</v>
      </c>
      <c r="B38" s="27" t="s">
        <v>113</v>
      </c>
      <c r="D38" s="93">
        <f>SUM(D36:D37)</f>
        <v>172899543</v>
      </c>
      <c r="E38" s="67"/>
      <c r="F38" s="93">
        <f>SUM(F36:F37)</f>
        <v>188080850</v>
      </c>
      <c r="G38" s="3"/>
      <c r="H38" s="3"/>
    </row>
    <row r="39" spans="1:8" ht="22.5" customHeight="1" thickTop="1">
      <c r="E39" s="4"/>
      <c r="F39" s="166"/>
    </row>
    <row r="40" spans="1:8" ht="22.5" customHeight="1">
      <c r="A40" s="134" t="s">
        <v>110</v>
      </c>
      <c r="D40" s="100"/>
      <c r="F40" s="100"/>
    </row>
    <row r="41" spans="1:8">
      <c r="A41" s="1" t="s">
        <v>122</v>
      </c>
      <c r="D41" s="69">
        <v>0</v>
      </c>
      <c r="F41" s="90">
        <v>816120</v>
      </c>
    </row>
    <row r="42" spans="1:8">
      <c r="A42" s="1" t="s">
        <v>128</v>
      </c>
      <c r="D42" s="69">
        <v>0</v>
      </c>
      <c r="F42" s="90">
        <v>710280.38</v>
      </c>
    </row>
    <row r="43" spans="1:8">
      <c r="D43" s="66"/>
      <c r="F43" s="100"/>
    </row>
    <row r="47" spans="1:8" ht="20.5">
      <c r="D47" s="189"/>
    </row>
  </sheetData>
  <mergeCells count="2">
    <mergeCell ref="D5:F5"/>
    <mergeCell ref="D24:F24"/>
  </mergeCells>
  <pageMargins left="0.73" right="0.41" top="0.47244094488188998" bottom="0.41" header="0.511811023622047" footer="0.47"/>
  <pageSetup paperSize="9" firstPageNumber="9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3d751c-1841-4b8a-a767-3e121fd19828">
      <Terms xmlns="http://schemas.microsoft.com/office/infopath/2007/PartnerControls"/>
    </lcf76f155ced4ddcb4097134ff3c332f>
    <TaxCatchAll xmlns="a9c3ae1e-04ea-472a-8824-9b97814cc635" xsi:nil="true"/>
  </documentManagement>
</p:properties>
</file>

<file path=customXml/item3.xml><?xml version="1.0" encoding="utf-8"?>
<datasnipper xmlns="http://datasnipper" included="true" dataSnipperSheetDeleted="false" guid="5cce028b-d4db-498d-bac9-efa41951bc13" revision="3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4" ma:contentTypeDescription="Create a new document." ma:contentTypeScope="" ma:versionID="94c74cb5b20212e863d74638ab54e401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6db68d23697a56a480c1aa3111214c72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3022ddd-50bf-4804-9c35-22e262bb773c}" ma:internalName="TaxCatchAll" ma:showField="CatchAllData" ma:web="a9c3ae1e-04ea-472a-8824-9b97814cc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3700AB-9F21-4BC9-A645-0F8EB1D5C7A5}">
  <ds:schemaRefs>
    <ds:schemaRef ds:uri="http://purl.org/dc/elements/1.1/"/>
    <ds:schemaRef ds:uri="http://www.w3.org/XML/1998/namespace"/>
    <ds:schemaRef ds:uri="623d751c-1841-4b8a-a767-3e121fd19828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a9c3ae1e-04ea-472a-8824-9b97814cc63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5BBA03C-7467-49CA-96AC-667D74B54CD9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41BB64DC-F605-45AF-9515-EA70A22574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BS(TH)</vt:lpstr>
      <vt:lpstr>PL1(TH)</vt:lpstr>
      <vt:lpstr>PL2(TH)</vt:lpstr>
      <vt:lpstr>SE1(TH)</vt:lpstr>
      <vt:lpstr>SE2(TH)</vt:lpstr>
      <vt:lpstr>CF(TH)</vt:lpstr>
      <vt:lpstr>'BS(TH)'!Print_Area</vt:lpstr>
      <vt:lpstr>'CF(TH)'!Print_Area</vt:lpstr>
      <vt:lpstr>'PL1(TH)'!Print_Area</vt:lpstr>
      <vt:lpstr>'PL2(TH)'!Print_Area</vt:lpstr>
      <vt:lpstr>'SE1(TH)'!Print_Area</vt:lpstr>
      <vt:lpstr>'SE2(TH)'!Print_Area</vt:lpstr>
      <vt:lpstr>'BS(TH)'!Print_Titles</vt:lpstr>
      <vt:lpstr>'CF(TH)'!Print_Titles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Supattra Insuwan</cp:lastModifiedBy>
  <cp:revision/>
  <cp:lastPrinted>2022-11-08T08:55:30Z</cp:lastPrinted>
  <dcterms:created xsi:type="dcterms:W3CDTF">2018-05-09T09:33:32Z</dcterms:created>
  <dcterms:modified xsi:type="dcterms:W3CDTF">2022-11-11T09:41:05Z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  <property fmtid="{D5CDD505-2E9C-101B-9397-08002B2CF9AE}" pid="3" name="MediaServiceImageTags">
    <vt:lpwstr/>
  </property>
</Properties>
</file>