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PT2022\FS\2022.09\AUDIT\Final Audit\FS soft file\"/>
    </mc:Choice>
  </mc:AlternateContent>
  <xr:revisionPtr revIDLastSave="0" documentId="8_{189907E5-0147-4927-BC71-A269604C5E89}" xr6:coauthVersionLast="47" xr6:coauthVersionMax="47" xr10:uidLastSave="{00000000-0000-0000-0000-000000000000}"/>
  <bookViews>
    <workbookView xWindow="-110" yWindow="-110" windowWidth="19420" windowHeight="10420" xr2:uid="{C1BE148A-BCC9-4C79-9A15-E751DAC60314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BS!$A$1:$F$53</definedName>
    <definedName name="_xlnm.Print_Area" localSheetId="5">CF!$A$1:$F$43</definedName>
    <definedName name="_xlnm.Print_Area" localSheetId="1">'PL1 '!$A$1:$J$34</definedName>
    <definedName name="_xlnm.Print_Area" localSheetId="2">'PL2 '!$A$1:$J$22</definedName>
    <definedName name="_xlnm.Print_Area" localSheetId="3">'SE1'!$A$1:$U$19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9" i="4" l="1"/>
  <c r="S19" i="4"/>
  <c r="Q19" i="4"/>
  <c r="O19" i="4"/>
  <c r="M19" i="4"/>
  <c r="K19" i="4"/>
  <c r="I19" i="4"/>
  <c r="G19" i="4"/>
  <c r="F33" i="6"/>
  <c r="D33" i="6"/>
  <c r="F29" i="6"/>
  <c r="D29" i="6"/>
  <c r="F21" i="6"/>
  <c r="D21" i="6"/>
  <c r="D35" i="6" s="1"/>
  <c r="D37" i="6" s="1"/>
  <c r="O19" i="5"/>
  <c r="M19" i="5"/>
  <c r="I19" i="5"/>
  <c r="G19" i="5"/>
  <c r="E19" i="5"/>
  <c r="S18" i="5"/>
  <c r="C18" i="5"/>
  <c r="U16" i="5"/>
  <c r="Q16" i="5"/>
  <c r="Q19" i="5" s="1"/>
  <c r="O16" i="5"/>
  <c r="M16" i="5"/>
  <c r="K16" i="5"/>
  <c r="K19" i="5" s="1"/>
  <c r="S15" i="5"/>
  <c r="U15" i="5" s="1"/>
  <c r="U14" i="5"/>
  <c r="S14" i="5"/>
  <c r="S16" i="5" s="1"/>
  <c r="A3" i="5"/>
  <c r="U18" i="4"/>
  <c r="S16" i="4"/>
  <c r="Q16" i="4"/>
  <c r="O16" i="4"/>
  <c r="M16" i="4"/>
  <c r="K16" i="4"/>
  <c r="I16" i="4"/>
  <c r="G16" i="4"/>
  <c r="E16" i="4"/>
  <c r="E19" i="4" s="1"/>
  <c r="U15" i="4"/>
  <c r="U14" i="4"/>
  <c r="U16" i="4" s="1"/>
  <c r="J17" i="3"/>
  <c r="H17" i="3"/>
  <c r="F17" i="3"/>
  <c r="D17" i="3"/>
  <c r="J29" i="2"/>
  <c r="D29" i="2"/>
  <c r="J25" i="2"/>
  <c r="H25" i="2"/>
  <c r="H29" i="2" s="1"/>
  <c r="F25" i="2"/>
  <c r="F29" i="2" s="1"/>
  <c r="D25" i="2"/>
  <c r="H14" i="2"/>
  <c r="H20" i="2" s="1"/>
  <c r="H31" i="2" s="1"/>
  <c r="H33" i="2" s="1"/>
  <c r="F14" i="2"/>
  <c r="F20" i="2" s="1"/>
  <c r="J11" i="2"/>
  <c r="J14" i="2" s="1"/>
  <c r="J20" i="2" s="1"/>
  <c r="J31" i="2" s="1"/>
  <c r="J33" i="2" s="1"/>
  <c r="H11" i="2"/>
  <c r="F11" i="2"/>
  <c r="D11" i="2"/>
  <c r="D14" i="2" s="1"/>
  <c r="D20" i="2" s="1"/>
  <c r="D31" i="2" s="1"/>
  <c r="D33" i="2" s="1"/>
  <c r="D52" i="1"/>
  <c r="F51" i="1"/>
  <c r="F52" i="1" s="1"/>
  <c r="D51" i="1"/>
  <c r="F37" i="1"/>
  <c r="D37" i="1"/>
  <c r="F23" i="1"/>
  <c r="D23" i="1"/>
  <c r="F35" i="6" l="1"/>
  <c r="F37" i="6" s="1"/>
  <c r="S19" i="5"/>
  <c r="F31" i="2"/>
  <c r="F33" i="2" s="1"/>
  <c r="U18" i="5"/>
  <c r="U19" i="5" s="1"/>
</calcChain>
</file>

<file path=xl/sharedStrings.xml><?xml version="1.0" encoding="utf-8"?>
<sst xmlns="http://schemas.openxmlformats.org/spreadsheetml/2006/main" count="244" uniqueCount="172">
  <si>
    <t>The Thai Setakij Insurance Public Company Limited</t>
  </si>
  <si>
    <t>Statement of financial position</t>
  </si>
  <si>
    <t>As at 30 September 2022</t>
  </si>
  <si>
    <t>Assets</t>
  </si>
  <si>
    <t>Baht</t>
  </si>
  <si>
    <t>30 September 2022</t>
  </si>
  <si>
    <t>31 December 2021</t>
  </si>
  <si>
    <t>Note</t>
  </si>
  <si>
    <t>(Unaudited)</t>
  </si>
  <si>
    <t>(Audited)</t>
  </si>
  <si>
    <t>Cash and cash equivalents</t>
  </si>
  <si>
    <t>5</t>
  </si>
  <si>
    <t>Premiums due and uncollected</t>
  </si>
  <si>
    <t>6</t>
  </si>
  <si>
    <t>Accrued investment income</t>
  </si>
  <si>
    <t>Reinsurance assets</t>
  </si>
  <si>
    <t>7, 15</t>
  </si>
  <si>
    <t>Due from reinsurers</t>
  </si>
  <si>
    <t>8</t>
  </si>
  <si>
    <t xml:space="preserve">Debt instruments financial assets </t>
  </si>
  <si>
    <t>9</t>
  </si>
  <si>
    <t xml:space="preserve">Equity instruments financial assets </t>
  </si>
  <si>
    <t>10</t>
  </si>
  <si>
    <t>Derivative assets</t>
  </si>
  <si>
    <t>Loans</t>
  </si>
  <si>
    <t>11</t>
  </si>
  <si>
    <t>Property, plant and equipment</t>
  </si>
  <si>
    <t>12</t>
  </si>
  <si>
    <t>Right-of-use assets</t>
  </si>
  <si>
    <t>13</t>
  </si>
  <si>
    <t>Intangible assets</t>
  </si>
  <si>
    <t>Deferred tax assets</t>
  </si>
  <si>
    <t>17</t>
  </si>
  <si>
    <t>Other assets</t>
  </si>
  <si>
    <t>14</t>
  </si>
  <si>
    <t>Total assets</t>
  </si>
  <si>
    <t>Liabilities and equity</t>
  </si>
  <si>
    <t xml:space="preserve">(Unaudited) </t>
  </si>
  <si>
    <t>Liabilities</t>
  </si>
  <si>
    <t>Insurance contract liabilities</t>
  </si>
  <si>
    <t>15</t>
  </si>
  <si>
    <t>Due to reinsurers</t>
  </si>
  <si>
    <t>16</t>
  </si>
  <si>
    <t>Derivative liabilities</t>
  </si>
  <si>
    <t>24</t>
  </si>
  <si>
    <t>Accrued commission and brokerage expenses</t>
  </si>
  <si>
    <t>Employee benefit obligations</t>
  </si>
  <si>
    <t>Deferred tax liabilities</t>
  </si>
  <si>
    <t xml:space="preserve">Other liabilities </t>
  </si>
  <si>
    <t>18</t>
  </si>
  <si>
    <t>Total liabilities</t>
  </si>
  <si>
    <t>Equity</t>
  </si>
  <si>
    <t>Share capital</t>
  </si>
  <si>
    <t>- Authorised share capital</t>
  </si>
  <si>
    <t xml:space="preserve">       1,902,913,766 ordinary shares of Baht 0.50 each</t>
  </si>
  <si>
    <t>- Issued and paid-up share capital</t>
  </si>
  <si>
    <t>Deficits</t>
  </si>
  <si>
    <t>- Appropriated for</t>
  </si>
  <si>
    <t xml:space="preserve">        Legal reserve</t>
  </si>
  <si>
    <t>19</t>
  </si>
  <si>
    <t xml:space="preserve">        General reserve</t>
  </si>
  <si>
    <t>- Unappropriated</t>
  </si>
  <si>
    <t>Other components of equity - Net</t>
  </si>
  <si>
    <t>Total equity</t>
  </si>
  <si>
    <t>Total liabilities and equity</t>
  </si>
  <si>
    <t>Statement of comprehensive income</t>
  </si>
  <si>
    <t>For the three-month and nine-month periods ended 30 September 2022 (Unaudited)</t>
  </si>
  <si>
    <t>For the three-month periods 
ended 30 September</t>
  </si>
  <si>
    <t>For the nine-month periods 
ended 30 September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</si>
  <si>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</si>
  <si>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</si>
  <si>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</si>
  <si>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</si>
  <si>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</t>
    </r>
  </si>
  <si>
    <t xml:space="preserve">     (increase) decrease</t>
  </si>
  <si>
    <t>Net earned premiums</t>
  </si>
  <si>
    <t>Fee and brokerage incomes</t>
  </si>
  <si>
    <t>Net investments incomes</t>
  </si>
  <si>
    <t>Gain on financial instruments</t>
  </si>
  <si>
    <t xml:space="preserve">Loss on revaluation of financial instruments </t>
  </si>
  <si>
    <t>Other income (reversal)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</si>
  <si>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</si>
  <si>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</si>
  <si>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</si>
  <si>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</si>
  <si>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</si>
  <si>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</si>
  <si>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</si>
  <si>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</si>
  <si>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</si>
  <si>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Loss before income tax</t>
  </si>
  <si>
    <t>Income tax expenses</t>
  </si>
  <si>
    <t>Loss for the period</t>
  </si>
  <si>
    <t>Other comprehensive income (loss)</t>
  </si>
  <si>
    <t xml:space="preserve">Items that will not be reclassified </t>
  </si>
  <si>
    <t xml:space="preserve">     subsequently to profit or loss</t>
  </si>
  <si>
    <t>Gain on revaluation of equity instruments measured</t>
  </si>
  <si>
    <t xml:space="preserve">     at fair value through other comprehensive income</t>
  </si>
  <si>
    <t>Gain on revaluation of assets</t>
  </si>
  <si>
    <t>Tax relating to items that will not be</t>
  </si>
  <si>
    <t xml:space="preserve">     reclassified subsequently to profit or loss</t>
  </si>
  <si>
    <t>Other comprehensive income</t>
  </si>
  <si>
    <t xml:space="preserve">     for the period - net</t>
  </si>
  <si>
    <t>Total comprehensive loss for the period</t>
  </si>
  <si>
    <t>Loss per share</t>
  </si>
  <si>
    <t>Basic loss per share</t>
  </si>
  <si>
    <t>Statement of changes in equity</t>
  </si>
  <si>
    <t>For the nine-month period ended 30 September 2022 (Unaudited)</t>
  </si>
  <si>
    <t>Other components of equity</t>
  </si>
  <si>
    <t>Equity instruments</t>
  </si>
  <si>
    <t>Tax relating to</t>
  </si>
  <si>
    <t>measured with</t>
  </si>
  <si>
    <t>components of</t>
  </si>
  <si>
    <t xml:space="preserve">Issued and </t>
  </si>
  <si>
    <t>Appropriated for</t>
  </si>
  <si>
    <t xml:space="preserve">fair value </t>
  </si>
  <si>
    <t>Surplus on</t>
  </si>
  <si>
    <t>other</t>
  </si>
  <si>
    <t>paid-up</t>
  </si>
  <si>
    <t>Legal</t>
  </si>
  <si>
    <t>General</t>
  </si>
  <si>
    <t xml:space="preserve">through other </t>
  </si>
  <si>
    <t>revaluation of</t>
  </si>
  <si>
    <t>comprehensive</t>
  </si>
  <si>
    <t>Total</t>
  </si>
  <si>
    <t>share capital</t>
  </si>
  <si>
    <t xml:space="preserve"> reserve</t>
  </si>
  <si>
    <t>Unappropriated</t>
  </si>
  <si>
    <t>comprehensive income</t>
  </si>
  <si>
    <t>assets</t>
  </si>
  <si>
    <t>income (loss)</t>
  </si>
  <si>
    <t>Net</t>
  </si>
  <si>
    <t xml:space="preserve"> equity</t>
  </si>
  <si>
    <t>Balance at 1 January 2022</t>
  </si>
  <si>
    <t>Total comprehensive income (loss)</t>
  </si>
  <si>
    <t>Other comprehensive income (loss) for the period</t>
  </si>
  <si>
    <t>Transfer surplus on revaluation of assets and</t>
  </si>
  <si>
    <t xml:space="preserve"> relevant income tax to deficits</t>
  </si>
  <si>
    <t>Balance at 30 September 2022</t>
  </si>
  <si>
    <t xml:space="preserve"> </t>
  </si>
  <si>
    <t>Balance at 1 January 2021</t>
  </si>
  <si>
    <t>Other comprehensive income for the period</t>
  </si>
  <si>
    <t>Balance at 30 September 2021</t>
  </si>
  <si>
    <t xml:space="preserve">Statement of cash flows </t>
  </si>
  <si>
    <t>Cash flows from operating activities</t>
  </si>
  <si>
    <t xml:space="preserve">Direct premium received </t>
  </si>
  <si>
    <t xml:space="preserve">Cash paid for reinsurance </t>
  </si>
  <si>
    <t xml:space="preserve">Direct insurance claims </t>
  </si>
  <si>
    <t>Direct commissions and brokerages</t>
  </si>
  <si>
    <t>Interest income</t>
  </si>
  <si>
    <t>Dividend income</t>
  </si>
  <si>
    <t>Other income</t>
  </si>
  <si>
    <t>Income tax paid</t>
  </si>
  <si>
    <t>Proceeds from financial assets</t>
  </si>
  <si>
    <t>Payment for financial assets</t>
  </si>
  <si>
    <t>Net cash received from (paid for) borrowing</t>
  </si>
  <si>
    <t>Net cash provided by (used in) operating activities</t>
  </si>
  <si>
    <t>Cash flows from investing activities</t>
  </si>
  <si>
    <t>Payment for equipment</t>
  </si>
  <si>
    <t>Proceeds from sales of equipment</t>
  </si>
  <si>
    <t>-</t>
  </si>
  <si>
    <t>Payment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</si>
  <si>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</si>
  <si>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</si>
  <si>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</si>
  <si>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</si>
  <si>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>Net increase (decrease) in cash and cash equivalents</t>
  </si>
  <si>
    <t xml:space="preserve">Cash and cash equivalents at 1 January </t>
  </si>
  <si>
    <t>Cash and cash equivalents at 30 September</t>
  </si>
  <si>
    <t>Non-cash transactions</t>
  </si>
  <si>
    <t>Claim recovery from counter parties</t>
  </si>
  <si>
    <t>Accounts payable -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</si>
</sst>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_);_(* \(#,##0.0\);_(* &quot;-&quot;??_);_(@_)"/>
    <numFmt numFmtId="190" formatCode="_(* #,##0_);_(* \(#,##0\);_(* &quot;-&quot;??_);_(@_)"/>
    <numFmt numFmtId="191" formatCode="_-* #,##0_-;\-* #,##0_-;_-* &quot;-&quot;??_-;_-@_-"/>
    <numFmt numFmtId="192" formatCode="_(* #,##0.0000_);_(* \(#,##0.0000\);_(* &quot;-&quot;??_);_(@_)"/>
    <numFmt numFmtId="193" formatCode="#,##0\ ;\(#,##0\)"/>
    <numFmt numFmtId="194" formatCode="#,##0;\(#,##0\)"/>
  </numFmts>
  <fonts count="14">
    <font>
      <sz val="15"/>
      <name val="Angsana New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3" fillId="0" borderId="0" applyFont="0" applyFill="0" applyBorder="0" applyAlignment="0" applyProtection="0"/>
    <xf numFmtId="39" fontId="1" fillId="0" borderId="0"/>
    <xf numFmtId="0" fontId="7" fillId="0" borderId="0"/>
    <xf numFmtId="0" fontId="3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18">
    <xf numFmtId="0" fontId="0" fillId="0" borderId="0" xfId="0"/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188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89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188" fontId="3" fillId="0" borderId="0" xfId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5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90" fontId="4" fillId="0" borderId="0" xfId="1" applyNumberFormat="1" applyFont="1" applyFill="1" applyAlignment="1">
      <alignment horizontal="right" vertical="center" wrapText="1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 wrapText="1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wrapText="1"/>
    </xf>
    <xf numFmtId="37" fontId="5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37" fontId="4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" fillId="0" borderId="2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 wrapText="1"/>
    </xf>
    <xf numFmtId="37" fontId="2" fillId="0" borderId="0" xfId="1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39" fontId="4" fillId="0" borderId="0" xfId="0" applyNumberFormat="1" applyFont="1" applyAlignment="1">
      <alignment vertical="center"/>
    </xf>
    <xf numFmtId="188" fontId="4" fillId="0" borderId="0" xfId="1" applyFont="1" applyFill="1" applyAlignment="1">
      <alignment vertical="center"/>
    </xf>
    <xf numFmtId="40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2" fillId="0" borderId="4" xfId="0" applyNumberFormat="1" applyFont="1" applyBorder="1" applyAlignment="1">
      <alignment vertical="center" wrapText="1"/>
    </xf>
    <xf numFmtId="37" fontId="2" fillId="0" borderId="0" xfId="0" applyNumberFormat="1" applyFont="1" applyAlignment="1">
      <alignment vertical="center"/>
    </xf>
    <xf numFmtId="40" fontId="4" fillId="0" borderId="0" xfId="2" applyNumberFormat="1" applyFont="1"/>
    <xf numFmtId="40" fontId="4" fillId="0" borderId="0" xfId="2" quotePrefix="1" applyNumberFormat="1" applyFont="1" applyAlignment="1">
      <alignment vertical="center"/>
    </xf>
    <xf numFmtId="37" fontId="4" fillId="0" borderId="3" xfId="0" applyNumberFormat="1" applyFont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40" fontId="4" fillId="0" borderId="0" xfId="0" quotePrefix="1" applyNumberFormat="1" applyFont="1" applyAlignment="1">
      <alignment vertical="center"/>
    </xf>
    <xf numFmtId="40" fontId="4" fillId="0" borderId="0" xfId="2" applyNumberFormat="1" applyFont="1" applyAlignment="1">
      <alignment vertical="center"/>
    </xf>
    <xf numFmtId="37" fontId="2" fillId="0" borderId="3" xfId="0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0" fontId="2" fillId="0" borderId="0" xfId="3" applyFont="1" applyAlignment="1">
      <alignment horizontal="left"/>
    </xf>
    <xf numFmtId="190" fontId="4" fillId="0" borderId="0" xfId="1" applyNumberFormat="1" applyFont="1" applyFill="1" applyAlignment="1">
      <alignment vertical="center"/>
    </xf>
    <xf numFmtId="0" fontId="2" fillId="0" borderId="0" xfId="3" applyFont="1"/>
    <xf numFmtId="0" fontId="4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190" fontId="4" fillId="0" borderId="0" xfId="1" applyNumberFormat="1" applyFont="1" applyFill="1"/>
    <xf numFmtId="0" fontId="4" fillId="0" borderId="0" xfId="0" applyFont="1"/>
    <xf numFmtId="0" fontId="4" fillId="0" borderId="0" xfId="0" applyFont="1" applyAlignment="1">
      <alignment horizontal="left"/>
    </xf>
    <xf numFmtId="190" fontId="4" fillId="0" borderId="0" xfId="1" applyNumberFormat="1" applyFont="1" applyFill="1" applyAlignment="1">
      <alignment horizontal="right" wrapText="1"/>
    </xf>
    <xf numFmtId="190" fontId="2" fillId="0" borderId="0" xfId="1" applyNumberFormat="1" applyFont="1" applyAlignment="1">
      <alignment horizontal="right" wrapText="1"/>
    </xf>
    <xf numFmtId="191" fontId="4" fillId="0" borderId="0" xfId="0" applyNumberFormat="1" applyFont="1"/>
    <xf numFmtId="190" fontId="4" fillId="0" borderId="1" xfId="1" applyNumberFormat="1" applyFont="1" applyFill="1" applyBorder="1" applyAlignment="1">
      <alignment horizontal="right" wrapText="1"/>
    </xf>
    <xf numFmtId="190" fontId="4" fillId="0" borderId="5" xfId="1" applyNumberFormat="1" applyFont="1" applyFill="1" applyBorder="1" applyAlignment="1">
      <alignment horizontal="right" wrapText="1"/>
    </xf>
    <xf numFmtId="190" fontId="4" fillId="0" borderId="0" xfId="1" applyNumberFormat="1" applyFont="1" applyFill="1" applyBorder="1" applyAlignment="1">
      <alignment horizontal="right" wrapText="1"/>
    </xf>
    <xf numFmtId="190" fontId="4" fillId="0" borderId="0" xfId="1" applyNumberFormat="1" applyFont="1" applyAlignment="1">
      <alignment horizontal="right" wrapText="1"/>
    </xf>
    <xf numFmtId="0" fontId="4" fillId="0" borderId="0" xfId="4" applyFont="1" applyAlignment="1">
      <alignment horizontal="center"/>
    </xf>
    <xf numFmtId="0" fontId="2" fillId="0" borderId="0" xfId="0" applyFont="1" applyAlignment="1">
      <alignment horizontal="left"/>
    </xf>
    <xf numFmtId="190" fontId="2" fillId="0" borderId="4" xfId="1" applyNumberFormat="1" applyFont="1" applyFill="1" applyBorder="1" applyAlignment="1">
      <alignment horizontal="right" wrapText="1"/>
    </xf>
    <xf numFmtId="49" fontId="2" fillId="0" borderId="0" xfId="4" applyNumberFormat="1" applyFont="1"/>
    <xf numFmtId="49" fontId="5" fillId="0" borderId="0" xfId="4" applyNumberFormat="1" applyFont="1" applyAlignment="1">
      <alignment horizontal="center"/>
    </xf>
    <xf numFmtId="0" fontId="4" fillId="0" borderId="0" xfId="4" applyFont="1" applyAlignment="1">
      <alignment horizontal="right"/>
    </xf>
    <xf numFmtId="0" fontId="4" fillId="0" borderId="0" xfId="4" applyFont="1"/>
    <xf numFmtId="43" fontId="4" fillId="0" borderId="0" xfId="0" applyNumberFormat="1" applyFont="1"/>
    <xf numFmtId="0" fontId="4" fillId="0" borderId="0" xfId="0" applyFont="1" applyAlignment="1">
      <alignment horizontal="justify"/>
    </xf>
    <xf numFmtId="190" fontId="2" fillId="0" borderId="0" xfId="1" applyNumberFormat="1" applyFont="1" applyFill="1" applyBorder="1" applyAlignment="1">
      <alignment horizontal="right" wrapText="1"/>
    </xf>
    <xf numFmtId="190" fontId="2" fillId="0" borderId="0" xfId="1" applyNumberFormat="1" applyFont="1" applyFill="1" applyAlignment="1">
      <alignment horizontal="right" wrapText="1"/>
    </xf>
    <xf numFmtId="190" fontId="4" fillId="0" borderId="0" xfId="1" quotePrefix="1" applyNumberFormat="1" applyFont="1" applyFill="1" applyAlignment="1">
      <alignment horizontal="right" wrapText="1"/>
    </xf>
    <xf numFmtId="190" fontId="2" fillId="0" borderId="5" xfId="1" applyNumberFormat="1" applyFont="1" applyFill="1" applyBorder="1" applyAlignment="1">
      <alignment horizontal="right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90" fontId="4" fillId="0" borderId="0" xfId="1" applyNumberFormat="1" applyFont="1" applyFill="1" applyAlignment="1">
      <alignment vertical="center" wrapText="1"/>
    </xf>
    <xf numFmtId="0" fontId="2" fillId="0" borderId="0" xfId="3" applyFont="1" applyAlignment="1">
      <alignment vertical="center"/>
    </xf>
    <xf numFmtId="190" fontId="4" fillId="0" borderId="0" xfId="1" applyNumberFormat="1" applyFont="1" applyAlignment="1">
      <alignment vertical="center"/>
    </xf>
    <xf numFmtId="0" fontId="2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left"/>
    </xf>
    <xf numFmtId="40" fontId="4" fillId="0" borderId="0" xfId="0" applyNumberFormat="1" applyFont="1"/>
    <xf numFmtId="190" fontId="4" fillId="0" borderId="0" xfId="0" applyNumberFormat="1" applyFont="1" applyAlignment="1">
      <alignment horizontal="right" wrapText="1"/>
    </xf>
    <xf numFmtId="37" fontId="4" fillId="0" borderId="0" xfId="1" applyNumberFormat="1" applyFont="1" applyAlignment="1">
      <alignment horizontal="right" wrapText="1"/>
    </xf>
    <xf numFmtId="188" fontId="4" fillId="0" borderId="0" xfId="1" applyFont="1"/>
    <xf numFmtId="38" fontId="4" fillId="0" borderId="0" xfId="0" applyNumberFormat="1" applyFont="1" applyAlignment="1">
      <alignment horizontal="left"/>
    </xf>
    <xf numFmtId="188" fontId="4" fillId="2" borderId="0" xfId="1" applyFont="1" applyFill="1"/>
    <xf numFmtId="188" fontId="4" fillId="0" borderId="0" xfId="1" applyFont="1" applyFill="1"/>
    <xf numFmtId="188" fontId="4" fillId="0" borderId="0" xfId="0" applyNumberFormat="1" applyFont="1"/>
    <xf numFmtId="37" fontId="4" fillId="0" borderId="0" xfId="1" applyNumberFormat="1" applyFont="1" applyFill="1" applyBorder="1" applyAlignment="1">
      <alignment horizontal="right" wrapText="1"/>
    </xf>
    <xf numFmtId="38" fontId="4" fillId="0" borderId="0" xfId="0" applyNumberFormat="1" applyFont="1" applyAlignment="1">
      <alignment horizontal="left" vertical="center"/>
    </xf>
    <xf numFmtId="37" fontId="4" fillId="0" borderId="0" xfId="1" applyNumberFormat="1" applyFont="1" applyFill="1" applyAlignment="1">
      <alignment horizontal="right" wrapText="1"/>
    </xf>
    <xf numFmtId="190" fontId="4" fillId="0" borderId="0" xfId="0" applyNumberFormat="1" applyFont="1"/>
    <xf numFmtId="0" fontId="4" fillId="0" borderId="5" xfId="0" applyFont="1" applyBorder="1"/>
    <xf numFmtId="190" fontId="2" fillId="0" borderId="0" xfId="1" quotePrefix="1" applyNumberFormat="1" applyFont="1" applyBorder="1" applyAlignment="1">
      <alignment horizontal="right" wrapText="1"/>
    </xf>
    <xf numFmtId="37" fontId="2" fillId="0" borderId="0" xfId="1" applyNumberFormat="1" applyFont="1" applyAlignment="1">
      <alignment horizontal="right" vertical="top" wrapText="1"/>
    </xf>
    <xf numFmtId="190" fontId="2" fillId="0" borderId="1" xfId="0" applyNumberFormat="1" applyFont="1" applyBorder="1" applyAlignment="1">
      <alignment horizontal="right" wrapText="1"/>
    </xf>
    <xf numFmtId="190" fontId="2" fillId="0" borderId="2" xfId="1" quotePrefix="1" applyNumberFormat="1" applyFont="1" applyFill="1" applyBorder="1" applyAlignment="1">
      <alignment horizontal="right" wrapText="1"/>
    </xf>
    <xf numFmtId="37" fontId="2" fillId="0" borderId="0" xfId="1" applyNumberFormat="1" applyFont="1" applyAlignment="1">
      <alignment horizontal="right" wrapText="1"/>
    </xf>
    <xf numFmtId="190" fontId="2" fillId="0" borderId="3" xfId="0" applyNumberFormat="1" applyFont="1" applyBorder="1" applyAlignment="1">
      <alignment horizontal="right" wrapText="1"/>
    </xf>
    <xf numFmtId="40" fontId="2" fillId="0" borderId="0" xfId="2" applyNumberFormat="1" applyFont="1"/>
    <xf numFmtId="188" fontId="4" fillId="0" borderId="0" xfId="1" applyFont="1" applyAlignment="1">
      <alignment horizontal="right" vertical="top" wrapText="1"/>
    </xf>
    <xf numFmtId="37" fontId="4" fillId="0" borderId="0" xfId="1" applyNumberFormat="1" applyFont="1" applyAlignment="1">
      <alignment horizontal="right" vertical="top" wrapText="1"/>
    </xf>
    <xf numFmtId="40" fontId="4" fillId="0" borderId="0" xfId="0" applyNumberFormat="1" applyFont="1" applyAlignment="1">
      <alignment horizontal="right" wrapText="1"/>
    </xf>
    <xf numFmtId="192" fontId="4" fillId="0" borderId="3" xfId="1" quotePrefix="1" applyNumberFormat="1" applyFont="1" applyFill="1" applyBorder="1" applyAlignment="1">
      <alignment horizontal="right" wrapText="1"/>
    </xf>
    <xf numFmtId="192" fontId="4" fillId="0" borderId="0" xfId="0" applyNumberFormat="1" applyFont="1" applyAlignment="1">
      <alignment horizontal="left"/>
    </xf>
    <xf numFmtId="192" fontId="4" fillId="0" borderId="0" xfId="1" applyNumberFormat="1" applyFont="1" applyAlignment="1">
      <alignment horizontal="right" vertical="top" wrapText="1"/>
    </xf>
    <xf numFmtId="190" fontId="4" fillId="0" borderId="0" xfId="1" applyNumberFormat="1" applyFont="1" applyAlignment="1">
      <alignment vertical="center" wrapText="1"/>
    </xf>
    <xf numFmtId="3" fontId="4" fillId="0" borderId="0" xfId="3" applyNumberFormat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40" fontId="2" fillId="0" borderId="0" xfId="2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0" fontId="2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right" vertical="center"/>
    </xf>
    <xf numFmtId="190" fontId="4" fillId="0" borderId="1" xfId="5" applyNumberFormat="1" applyFont="1" applyBorder="1" applyAlignment="1">
      <alignment horizontal="center" vertical="center"/>
    </xf>
    <xf numFmtId="190" fontId="4" fillId="0" borderId="0" xfId="5" applyNumberFormat="1" applyFont="1" applyAlignment="1">
      <alignment horizontal="center" vertical="center"/>
    </xf>
    <xf numFmtId="190" fontId="2" fillId="0" borderId="0" xfId="5" applyNumberFormat="1" applyFont="1" applyBorder="1" applyAlignment="1">
      <alignment horizontal="center" vertical="center"/>
    </xf>
    <xf numFmtId="190" fontId="2" fillId="0" borderId="0" xfId="5" applyNumberFormat="1" applyFont="1" applyAlignment="1">
      <alignment horizontal="center" vertical="center"/>
    </xf>
    <xf numFmtId="40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190" fontId="4" fillId="0" borderId="0" xfId="5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vertical="center"/>
    </xf>
    <xf numFmtId="40" fontId="4" fillId="0" borderId="0" xfId="0" quotePrefix="1" applyNumberFormat="1" applyFont="1" applyAlignment="1">
      <alignment horizontal="center" vertical="center"/>
    </xf>
    <xf numFmtId="190" fontId="4" fillId="0" borderId="0" xfId="7" applyNumberFormat="1" applyFont="1" applyAlignment="1">
      <alignment horizontal="center" vertical="center"/>
    </xf>
    <xf numFmtId="40" fontId="4" fillId="0" borderId="1" xfId="0" applyNumberFormat="1" applyFont="1" applyBorder="1" applyAlignment="1">
      <alignment horizontal="center" vertical="center"/>
    </xf>
    <xf numFmtId="190" fontId="4" fillId="0" borderId="1" xfId="7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vertical="center"/>
    </xf>
    <xf numFmtId="37" fontId="2" fillId="0" borderId="0" xfId="6" applyNumberFormat="1" applyFont="1" applyBorder="1" applyAlignment="1">
      <alignment horizontal="right" vertical="center" wrapText="1"/>
    </xf>
    <xf numFmtId="188" fontId="4" fillId="0" borderId="0" xfId="1" quotePrefix="1" applyFont="1" applyAlignment="1">
      <alignment horizontal="right" vertical="center" wrapText="1"/>
    </xf>
    <xf numFmtId="37" fontId="4" fillId="0" borderId="0" xfId="6" applyNumberFormat="1" applyFont="1" applyFill="1" applyAlignment="1">
      <alignment vertical="center"/>
    </xf>
    <xf numFmtId="190" fontId="4" fillId="0" borderId="0" xfId="1" quotePrefix="1" applyNumberFormat="1" applyFont="1" applyFill="1" applyBorder="1" applyAlignment="1">
      <alignment horizontal="right" wrapText="1"/>
    </xf>
    <xf numFmtId="188" fontId="4" fillId="0" borderId="0" xfId="1" quotePrefix="1" applyFont="1" applyFill="1" applyBorder="1" applyAlignment="1">
      <alignment horizontal="right" wrapText="1"/>
    </xf>
    <xf numFmtId="190" fontId="2" fillId="0" borderId="0" xfId="1" quotePrefix="1" applyNumberFormat="1" applyFont="1" applyFill="1" applyBorder="1" applyAlignment="1">
      <alignment horizontal="right" wrapText="1"/>
    </xf>
    <xf numFmtId="37" fontId="4" fillId="0" borderId="0" xfId="6" applyNumberFormat="1" applyFont="1" applyAlignment="1">
      <alignment vertical="center"/>
    </xf>
    <xf numFmtId="190" fontId="4" fillId="0" borderId="0" xfId="1" quotePrefix="1" applyNumberFormat="1" applyFont="1" applyAlignment="1">
      <alignment horizontal="right" wrapText="1"/>
    </xf>
    <xf numFmtId="188" fontId="4" fillId="0" borderId="0" xfId="1" quotePrefix="1" applyFont="1" applyBorder="1" applyAlignment="1">
      <alignment horizontal="right" wrapText="1"/>
    </xf>
    <xf numFmtId="188" fontId="4" fillId="0" borderId="0" xfId="1" quotePrefix="1" applyFont="1" applyAlignment="1">
      <alignment horizontal="right" wrapText="1"/>
    </xf>
    <xf numFmtId="188" fontId="4" fillId="0" borderId="0" xfId="1" quotePrefix="1" applyFont="1" applyFill="1" applyAlignment="1">
      <alignment horizontal="right" wrapText="1"/>
    </xf>
    <xf numFmtId="190" fontId="4" fillId="0" borderId="0" xfId="1" quotePrefix="1" applyNumberFormat="1" applyFont="1" applyBorder="1" applyAlignment="1">
      <alignment horizontal="right" wrapText="1"/>
    </xf>
    <xf numFmtId="40" fontId="4" fillId="2" borderId="0" xfId="0" applyNumberFormat="1" applyFont="1" applyFill="1" applyAlignment="1">
      <alignment vertical="center"/>
    </xf>
    <xf numFmtId="40" fontId="2" fillId="0" borderId="0" xfId="0" applyNumberFormat="1" applyFont="1"/>
    <xf numFmtId="190" fontId="2" fillId="0" borderId="4" xfId="1" quotePrefix="1" applyNumberFormat="1" applyFont="1" applyBorder="1" applyAlignment="1">
      <alignment horizontal="right" wrapText="1"/>
    </xf>
    <xf numFmtId="188" fontId="2" fillId="0" borderId="0" xfId="1" quotePrefix="1" applyFont="1" applyBorder="1" applyAlignment="1">
      <alignment horizontal="right" wrapText="1"/>
    </xf>
    <xf numFmtId="188" fontId="2" fillId="0" borderId="4" xfId="1" quotePrefix="1" applyFont="1" applyBorder="1" applyAlignment="1">
      <alignment horizontal="right" wrapText="1"/>
    </xf>
    <xf numFmtId="188" fontId="2" fillId="0" borderId="0" xfId="1" applyFont="1" applyAlignment="1">
      <alignment vertical="center"/>
    </xf>
    <xf numFmtId="40" fontId="4" fillId="0" borderId="0" xfId="0" applyNumberFormat="1" applyFont="1" applyAlignment="1">
      <alignment horizontal="center"/>
    </xf>
    <xf numFmtId="188" fontId="4" fillId="0" borderId="0" xfId="1" quotePrefix="1" applyFont="1" applyBorder="1" applyAlignment="1">
      <alignment horizontal="right" vertical="center" wrapText="1"/>
    </xf>
    <xf numFmtId="190" fontId="4" fillId="0" borderId="0" xfId="1" quotePrefix="1" applyNumberFormat="1" applyFont="1" applyAlignment="1">
      <alignment horizontal="right" vertical="center" wrapText="1"/>
    </xf>
    <xf numFmtId="37" fontId="4" fillId="0" borderId="0" xfId="1" quotePrefix="1" applyNumberFormat="1" applyFont="1" applyAlignment="1">
      <alignment vertical="center"/>
    </xf>
    <xf numFmtId="188" fontId="4" fillId="0" borderId="1" xfId="1" quotePrefix="1" applyFont="1" applyBorder="1" applyAlignment="1">
      <alignment horizontal="right" wrapText="1"/>
    </xf>
    <xf numFmtId="190" fontId="4" fillId="0" borderId="1" xfId="1" quotePrefix="1" applyNumberFormat="1" applyFont="1" applyBorder="1" applyAlignment="1">
      <alignment horizontal="right" wrapText="1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87" fontId="10" fillId="0" borderId="0" xfId="6" applyNumberFormat="1" applyFont="1" applyAlignment="1">
      <alignment vertical="center"/>
    </xf>
    <xf numFmtId="190" fontId="10" fillId="0" borderId="0" xfId="1" applyNumberFormat="1" applyFont="1" applyAlignment="1">
      <alignment vertical="center"/>
    </xf>
    <xf numFmtId="187" fontId="10" fillId="0" borderId="0" xfId="6" applyNumberFormat="1" applyFont="1" applyBorder="1" applyAlignment="1">
      <alignment vertical="center"/>
    </xf>
    <xf numFmtId="40" fontId="10" fillId="0" borderId="0" xfId="0" applyNumberFormat="1" applyFont="1" applyAlignment="1">
      <alignment vertical="center"/>
    </xf>
    <xf numFmtId="190" fontId="10" fillId="0" borderId="0" xfId="6" applyNumberFormat="1" applyFont="1" applyAlignment="1">
      <alignment vertical="center"/>
    </xf>
    <xf numFmtId="187" fontId="10" fillId="2" borderId="0" xfId="6" applyNumberFormat="1" applyFont="1" applyFill="1" applyAlignment="1">
      <alignment vertical="center"/>
    </xf>
    <xf numFmtId="187" fontId="4" fillId="0" borderId="0" xfId="6" applyNumberFormat="1" applyFont="1" applyAlignment="1">
      <alignment vertical="center"/>
    </xf>
    <xf numFmtId="187" fontId="4" fillId="0" borderId="0" xfId="6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2" fillId="0" borderId="5" xfId="6" applyNumberFormat="1" applyFont="1" applyBorder="1" applyAlignment="1">
      <alignment horizontal="right" wrapText="1"/>
    </xf>
    <xf numFmtId="188" fontId="4" fillId="0" borderId="0" xfId="1" quotePrefix="1" applyFont="1" applyAlignment="1">
      <alignment horizontal="center" vertical="center"/>
    </xf>
    <xf numFmtId="188" fontId="4" fillId="0" borderId="0" xfId="1" quotePrefix="1" applyFont="1" applyBorder="1" applyAlignment="1">
      <alignment horizontal="center" vertical="center"/>
    </xf>
    <xf numFmtId="37" fontId="4" fillId="0" borderId="0" xfId="1" quotePrefix="1" applyNumberFormat="1" applyFont="1" applyAlignment="1">
      <alignment horizontal="center" vertical="center"/>
    </xf>
    <xf numFmtId="188" fontId="2" fillId="2" borderId="0" xfId="1" applyFont="1" applyFill="1" applyAlignment="1">
      <alignment vertical="center"/>
    </xf>
    <xf numFmtId="188" fontId="1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8" fillId="0" borderId="0" xfId="6" applyNumberFormat="1" applyFont="1" applyFill="1" applyAlignment="1">
      <alignment vertical="center" wrapText="1"/>
    </xf>
    <xf numFmtId="188" fontId="4" fillId="0" borderId="0" xfId="0" applyNumberFormat="1" applyFont="1" applyAlignment="1">
      <alignment vertical="center"/>
    </xf>
    <xf numFmtId="190" fontId="2" fillId="0" borderId="4" xfId="1" applyNumberFormat="1" applyFont="1" applyBorder="1" applyAlignment="1">
      <alignment horizontal="right" wrapText="1"/>
    </xf>
    <xf numFmtId="37" fontId="13" fillId="0" borderId="4" xfId="6" applyNumberFormat="1" applyFont="1" applyFill="1" applyBorder="1" applyAlignment="1">
      <alignment vertical="center" wrapText="1"/>
    </xf>
    <xf numFmtId="40" fontId="13" fillId="0" borderId="0" xfId="4" applyNumberFormat="1" applyFont="1" applyAlignment="1">
      <alignment vertical="center"/>
    </xf>
    <xf numFmtId="37" fontId="8" fillId="0" borderId="0" xfId="1" applyNumberFormat="1" applyFont="1" applyFill="1" applyAlignment="1">
      <alignment vertical="center" wrapText="1"/>
    </xf>
    <xf numFmtId="49" fontId="8" fillId="0" borderId="0" xfId="2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90" fontId="13" fillId="0" borderId="4" xfId="1" applyNumberFormat="1" applyFont="1" applyBorder="1" applyAlignment="1">
      <alignment horizontal="right" vertical="center" wrapText="1"/>
    </xf>
    <xf numFmtId="37" fontId="13" fillId="0" borderId="0" xfId="1" applyNumberFormat="1" applyFont="1" applyFill="1" applyAlignment="1">
      <alignment vertical="center" wrapText="1"/>
    </xf>
    <xf numFmtId="37" fontId="13" fillId="0" borderId="2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190" fontId="2" fillId="0" borderId="0" xfId="1" applyNumberFormat="1" applyFont="1" applyFill="1" applyAlignment="1">
      <alignment vertical="center" wrapText="1"/>
    </xf>
    <xf numFmtId="188" fontId="2" fillId="0" borderId="0" xfId="1" applyFont="1" applyFill="1" applyAlignment="1">
      <alignment vertical="center"/>
    </xf>
    <xf numFmtId="188" fontId="2" fillId="0" borderId="0" xfId="1" applyFont="1" applyFill="1" applyAlignment="1">
      <alignment vertical="center" wrapText="1"/>
    </xf>
    <xf numFmtId="193" fontId="4" fillId="0" borderId="0" xfId="0" applyNumberFormat="1" applyFont="1" applyAlignment="1">
      <alignment horizontal="right" vertical="center"/>
    </xf>
    <xf numFmtId="188" fontId="5" fillId="0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190" fontId="4" fillId="0" borderId="1" xfId="5" applyNumberFormat="1" applyFont="1" applyBorder="1" applyAlignment="1">
      <alignment horizontal="center" vertical="center"/>
    </xf>
    <xf numFmtId="190" fontId="4" fillId="0" borderId="4" xfId="5" applyNumberFormat="1" applyFont="1" applyBorder="1" applyAlignment="1">
      <alignment horizontal="center" vertical="center"/>
    </xf>
    <xf numFmtId="194" fontId="2" fillId="0" borderId="5" xfId="6" applyNumberFormat="1" applyFont="1" applyBorder="1" applyAlignment="1">
      <alignment horizontal="right" wrapText="1"/>
    </xf>
    <xf numFmtId="194" fontId="4" fillId="0" borderId="0" xfId="0" applyNumberFormat="1" applyFont="1" applyAlignment="1">
      <alignment vertical="center" wrapText="1"/>
    </xf>
  </cellXfs>
  <cellStyles count="8">
    <cellStyle name="Comma" xfId="1" builtinId="3"/>
    <cellStyle name="Comma 12 2" xfId="5" xr:uid="{7D3D906F-5422-43CC-925C-11A04A1422FD}"/>
    <cellStyle name="Comma 2" xfId="7" xr:uid="{3D705CCF-DB51-4F23-A42F-F7798B021E37}"/>
    <cellStyle name="Comma_top311204_cpico" xfId="6" xr:uid="{43C87677-4910-4416-8398-13628B279881}"/>
    <cellStyle name="Normal" xfId="0" builtinId="0"/>
    <cellStyle name="Normal 2" xfId="4" xr:uid="{C909C937-3717-407E-B422-D3EFD6FDB927}"/>
    <cellStyle name="Normal_SMK45Q1" xfId="3" xr:uid="{7B61FE36-8DF4-4022-B285-0378CB03F5F7}"/>
    <cellStyle name="ปกติ_Sheet1" xfId="2" xr:uid="{1D0FD70A-3161-4CCB-9E79-E511D8F2E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zarsthailand.sharepoint.com/sites/TSI/Shared%20Documents/2022/Q3/05%20Completion%20and%20report/05%20FS/FS%20TSI%20Q3'22%20(TH&amp;EN)%20-%20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/>
      <sheetData sheetId="1"/>
      <sheetData sheetId="2"/>
      <sheetData sheetId="3">
        <row r="21">
          <cell r="B21" t="str">
            <v>12</v>
          </cell>
        </row>
      </sheetData>
      <sheetData sheetId="4">
        <row r="17">
          <cell r="C17" t="str">
            <v>12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EB2EB-E511-4A5D-8960-F1377E8118F4}">
  <dimension ref="A1:L54"/>
  <sheetViews>
    <sheetView tabSelected="1" view="pageBreakPreview" zoomScale="90" zoomScaleNormal="100" zoomScaleSheetLayoutView="90" workbookViewId="0">
      <selection activeCell="K50" sqref="K50"/>
    </sheetView>
  </sheetViews>
  <sheetFormatPr defaultColWidth="9.09765625" defaultRowHeight="23.25" customHeight="1"/>
  <cols>
    <col min="1" max="1" width="60.3984375" style="6" customWidth="1"/>
    <col min="2" max="2" width="8.69921875" style="18" customWidth="1"/>
    <col min="3" max="3" width="1.3984375" style="12" customWidth="1"/>
    <col min="4" max="4" width="14.69921875" style="4" customWidth="1"/>
    <col min="5" max="5" width="1.3984375" style="4" customWidth="1"/>
    <col min="6" max="6" width="14.69921875" style="4" customWidth="1"/>
    <col min="7" max="7" width="1.3984375" style="3" customWidth="1"/>
    <col min="8" max="8" width="12.69921875" style="4" customWidth="1"/>
    <col min="9" max="9" width="1.3984375" style="3" customWidth="1"/>
    <col min="10" max="10" width="12.69921875" style="3" customWidth="1"/>
    <col min="11" max="16384" width="9.09765625" style="4"/>
  </cols>
  <sheetData>
    <row r="1" spans="1:10" ht="23.25" customHeight="1">
      <c r="A1" s="1" t="s">
        <v>0</v>
      </c>
      <c r="B1" s="2"/>
      <c r="C1" s="2"/>
      <c r="D1" s="2"/>
      <c r="E1" s="2"/>
      <c r="F1" s="2"/>
    </row>
    <row r="2" spans="1:10" ht="23.25" customHeight="1">
      <c r="A2" s="2" t="s">
        <v>1</v>
      </c>
      <c r="B2" s="2"/>
      <c r="C2" s="2"/>
      <c r="D2" s="2"/>
      <c r="E2" s="2"/>
      <c r="F2" s="2"/>
    </row>
    <row r="3" spans="1:10" ht="23.25" customHeight="1">
      <c r="A3" s="5" t="s">
        <v>2</v>
      </c>
      <c r="B3" s="5"/>
      <c r="C3" s="5"/>
      <c r="D3" s="5"/>
      <c r="E3" s="5"/>
      <c r="F3" s="5"/>
    </row>
    <row r="4" spans="1:10" s="8" customFormat="1" ht="14.25" customHeight="1">
      <c r="A4" s="6"/>
      <c r="B4" s="5"/>
      <c r="C4" s="5"/>
      <c r="D4" s="4"/>
      <c r="E4" s="4"/>
      <c r="F4" s="4"/>
      <c r="G4" s="7"/>
      <c r="J4" s="9"/>
    </row>
    <row r="5" spans="1:10" ht="20.5">
      <c r="A5" s="10" t="s">
        <v>3</v>
      </c>
      <c r="B5" s="11"/>
      <c r="D5" s="209" t="s">
        <v>4</v>
      </c>
      <c r="E5" s="209"/>
      <c r="F5" s="209"/>
    </row>
    <row r="6" spans="1:10" ht="23.25" customHeight="1">
      <c r="A6" s="5"/>
      <c r="B6" s="5"/>
      <c r="C6" s="5"/>
      <c r="D6" s="13" t="s">
        <v>5</v>
      </c>
      <c r="E6" s="14"/>
      <c r="F6" s="15" t="s">
        <v>6</v>
      </c>
    </row>
    <row r="7" spans="1:10" ht="23.25" customHeight="1">
      <c r="A7" s="5"/>
      <c r="B7" s="16" t="s">
        <v>7</v>
      </c>
      <c r="C7" s="5"/>
      <c r="D7" s="17" t="s">
        <v>8</v>
      </c>
      <c r="E7" s="14"/>
      <c r="F7" s="17" t="s">
        <v>9</v>
      </c>
    </row>
    <row r="8" spans="1:10" ht="23.25" customHeight="1">
      <c r="A8" s="10"/>
      <c r="D8" s="14"/>
      <c r="E8" s="14"/>
      <c r="F8" s="14"/>
    </row>
    <row r="9" spans="1:10" ht="23.25" customHeight="1">
      <c r="A9" s="19" t="s">
        <v>10</v>
      </c>
      <c r="B9" s="18" t="s">
        <v>11</v>
      </c>
      <c r="D9" s="20">
        <v>172899543</v>
      </c>
      <c r="E9" s="21"/>
      <c r="F9" s="22">
        <v>187561419</v>
      </c>
      <c r="H9" s="23"/>
      <c r="I9" s="23"/>
    </row>
    <row r="10" spans="1:10" ht="23.25" customHeight="1">
      <c r="A10" s="19" t="s">
        <v>12</v>
      </c>
      <c r="B10" s="18" t="s">
        <v>13</v>
      </c>
      <c r="D10" s="20">
        <v>102748307</v>
      </c>
      <c r="E10" s="21"/>
      <c r="F10" s="22">
        <v>80861732</v>
      </c>
      <c r="H10" s="23"/>
    </row>
    <row r="11" spans="1:10" ht="23.25" customHeight="1">
      <c r="A11" s="6" t="s">
        <v>14</v>
      </c>
      <c r="D11" s="20">
        <v>617134</v>
      </c>
      <c r="E11" s="21"/>
      <c r="F11" s="22">
        <v>403412</v>
      </c>
      <c r="H11" s="23"/>
    </row>
    <row r="12" spans="1:10" ht="23.25" customHeight="1">
      <c r="A12" s="19" t="s">
        <v>15</v>
      </c>
      <c r="B12" s="18" t="s">
        <v>16</v>
      </c>
      <c r="D12" s="20">
        <v>275420149</v>
      </c>
      <c r="E12" s="21"/>
      <c r="F12" s="22">
        <v>264608848</v>
      </c>
      <c r="H12" s="23"/>
    </row>
    <row r="13" spans="1:10" ht="23.25" customHeight="1">
      <c r="A13" s="6" t="s">
        <v>17</v>
      </c>
      <c r="B13" s="18" t="s">
        <v>18</v>
      </c>
      <c r="D13" s="20">
        <v>80049157</v>
      </c>
      <c r="E13" s="21"/>
      <c r="F13" s="22">
        <v>69614392</v>
      </c>
      <c r="H13" s="23"/>
    </row>
    <row r="14" spans="1:10" ht="23.25" customHeight="1">
      <c r="A14" s="19" t="s">
        <v>19</v>
      </c>
      <c r="B14" s="18" t="s">
        <v>20</v>
      </c>
      <c r="D14" s="20">
        <v>151379918</v>
      </c>
      <c r="E14" s="21"/>
      <c r="F14" s="24">
        <v>125490261</v>
      </c>
      <c r="H14" s="23"/>
    </row>
    <row r="15" spans="1:10" ht="23.25" customHeight="1">
      <c r="A15" s="19" t="s">
        <v>21</v>
      </c>
      <c r="B15" s="18" t="s">
        <v>22</v>
      </c>
      <c r="D15" s="20">
        <v>319979878</v>
      </c>
      <c r="E15" s="25"/>
      <c r="F15" s="24">
        <v>248477732</v>
      </c>
      <c r="H15" s="23"/>
    </row>
    <row r="16" spans="1:10" ht="23.25" customHeight="1">
      <c r="A16" s="26" t="s">
        <v>23</v>
      </c>
      <c r="D16" s="20">
        <v>499</v>
      </c>
      <c r="E16" s="25"/>
      <c r="F16" s="24">
        <v>137502</v>
      </c>
      <c r="H16" s="23"/>
    </row>
    <row r="17" spans="1:12" ht="23.25" customHeight="1">
      <c r="A17" s="27" t="s">
        <v>24</v>
      </c>
      <c r="B17" s="18" t="s">
        <v>25</v>
      </c>
      <c r="D17" s="20">
        <v>22000000</v>
      </c>
      <c r="E17" s="25"/>
      <c r="F17" s="24">
        <v>33000000</v>
      </c>
      <c r="H17" s="23"/>
    </row>
    <row r="18" spans="1:12" ht="23.25" customHeight="1">
      <c r="A18" s="6" t="s">
        <v>26</v>
      </c>
      <c r="B18" s="18" t="s">
        <v>27</v>
      </c>
      <c r="D18" s="20">
        <v>92445083</v>
      </c>
      <c r="E18" s="21"/>
      <c r="F18" s="22">
        <v>89154202</v>
      </c>
      <c r="H18" s="23"/>
    </row>
    <row r="19" spans="1:12" ht="23.25" customHeight="1">
      <c r="A19" s="6" t="s">
        <v>28</v>
      </c>
      <c r="B19" s="18" t="s">
        <v>29</v>
      </c>
      <c r="D19" s="20">
        <v>28760878</v>
      </c>
      <c r="E19" s="21"/>
      <c r="F19" s="24">
        <v>35814143</v>
      </c>
      <c r="H19" s="23"/>
    </row>
    <row r="20" spans="1:12" ht="23.25" customHeight="1">
      <c r="A20" s="6" t="s">
        <v>30</v>
      </c>
      <c r="D20" s="20">
        <v>8622839</v>
      </c>
      <c r="E20" s="21"/>
      <c r="F20" s="22">
        <v>6499881</v>
      </c>
      <c r="H20" s="23"/>
    </row>
    <row r="21" spans="1:12" ht="23.25" customHeight="1">
      <c r="A21" s="6" t="s">
        <v>31</v>
      </c>
      <c r="B21" s="18" t="s">
        <v>32</v>
      </c>
      <c r="D21" s="20">
        <v>61322888</v>
      </c>
      <c r="E21" s="21"/>
      <c r="F21" s="22">
        <v>75048493</v>
      </c>
      <c r="H21" s="23"/>
    </row>
    <row r="22" spans="1:12" ht="23.25" customHeight="1">
      <c r="A22" s="6" t="s">
        <v>33</v>
      </c>
      <c r="B22" s="18" t="s">
        <v>34</v>
      </c>
      <c r="D22" s="20">
        <v>29519571</v>
      </c>
      <c r="E22" s="21"/>
      <c r="F22" s="28">
        <v>51612106</v>
      </c>
    </row>
    <row r="23" spans="1:12" ht="23.25" customHeight="1" thickBot="1">
      <c r="A23" s="29" t="s">
        <v>35</v>
      </c>
      <c r="C23" s="30"/>
      <c r="D23" s="31">
        <f>SUM(D9:D22)</f>
        <v>1345765844</v>
      </c>
      <c r="E23" s="32"/>
      <c r="F23" s="33">
        <f>SUM(F9:F22)</f>
        <v>1268284123</v>
      </c>
      <c r="H23" s="23"/>
    </row>
    <row r="24" spans="1:12" ht="23.25" customHeight="1" thickTop="1">
      <c r="A24" s="29"/>
      <c r="C24" s="30"/>
      <c r="D24" s="34"/>
      <c r="E24" s="32"/>
      <c r="F24" s="34"/>
      <c r="H24" s="23"/>
    </row>
    <row r="25" spans="1:12" ht="23.25" customHeight="1">
      <c r="A25" s="5"/>
      <c r="B25" s="5"/>
      <c r="C25" s="5"/>
      <c r="D25" s="5"/>
      <c r="E25" s="5"/>
      <c r="F25" s="5"/>
      <c r="H25" s="23"/>
    </row>
    <row r="26" spans="1:12" ht="23.25" customHeight="1">
      <c r="A26" s="5" t="s">
        <v>36</v>
      </c>
      <c r="B26" s="11"/>
      <c r="D26" s="209" t="s">
        <v>4</v>
      </c>
      <c r="E26" s="209"/>
      <c r="F26" s="209"/>
      <c r="H26" s="23"/>
    </row>
    <row r="27" spans="1:12" ht="23.25" customHeight="1">
      <c r="A27" s="5"/>
      <c r="B27" s="11"/>
      <c r="D27" s="15" t="s">
        <v>5</v>
      </c>
      <c r="E27" s="14"/>
      <c r="F27" s="15" t="s">
        <v>6</v>
      </c>
      <c r="H27" s="23"/>
    </row>
    <row r="28" spans="1:12" ht="23.25" customHeight="1">
      <c r="A28" s="5"/>
      <c r="B28" s="16" t="s">
        <v>7</v>
      </c>
      <c r="D28" s="17" t="s">
        <v>37</v>
      </c>
      <c r="E28" s="14"/>
      <c r="F28" s="17" t="s">
        <v>9</v>
      </c>
      <c r="H28" s="23"/>
    </row>
    <row r="29" spans="1:12" ht="23.25" customHeight="1">
      <c r="A29" s="35" t="s">
        <v>38</v>
      </c>
      <c r="C29" s="14"/>
      <c r="D29" s="12"/>
      <c r="E29" s="12"/>
      <c r="F29" s="12"/>
      <c r="H29" s="23"/>
    </row>
    <row r="30" spans="1:12" ht="23.25" customHeight="1">
      <c r="A30" s="26" t="s">
        <v>39</v>
      </c>
      <c r="B30" s="18" t="s">
        <v>40</v>
      </c>
      <c r="D30" s="20">
        <v>601486255</v>
      </c>
      <c r="E30" s="23"/>
      <c r="F30" s="20">
        <v>573005614</v>
      </c>
      <c r="H30" s="36"/>
    </row>
    <row r="31" spans="1:12" ht="23.25" customHeight="1">
      <c r="A31" s="26" t="s">
        <v>41</v>
      </c>
      <c r="B31" s="18" t="s">
        <v>42</v>
      </c>
      <c r="D31" s="20">
        <v>255492321</v>
      </c>
      <c r="E31" s="23"/>
      <c r="F31" s="22">
        <v>210072666</v>
      </c>
      <c r="H31" s="23"/>
      <c r="L31" s="37"/>
    </row>
    <row r="32" spans="1:12" ht="23.25" customHeight="1">
      <c r="A32" s="26" t="s">
        <v>43</v>
      </c>
      <c r="B32" s="18" t="s">
        <v>44</v>
      </c>
      <c r="D32" s="20">
        <v>419707</v>
      </c>
      <c r="E32" s="23"/>
      <c r="F32" s="24">
        <v>2002</v>
      </c>
      <c r="H32" s="23"/>
      <c r="L32" s="37"/>
    </row>
    <row r="33" spans="1:8" ht="23.25" customHeight="1">
      <c r="A33" s="26" t="s">
        <v>45</v>
      </c>
      <c r="D33" s="20">
        <v>18020809</v>
      </c>
      <c r="E33" s="23"/>
      <c r="F33" s="22">
        <v>14992367</v>
      </c>
      <c r="H33" s="23"/>
    </row>
    <row r="34" spans="1:8" ht="23.25" customHeight="1">
      <c r="A34" s="38" t="s">
        <v>46</v>
      </c>
      <c r="D34" s="20">
        <v>6103622</v>
      </c>
      <c r="E34" s="23"/>
      <c r="F34" s="22">
        <v>5773467</v>
      </c>
      <c r="H34" s="23"/>
    </row>
    <row r="35" spans="1:8" ht="23.25" customHeight="1">
      <c r="A35" s="38" t="s">
        <v>47</v>
      </c>
      <c r="B35" s="18" t="s">
        <v>32</v>
      </c>
      <c r="D35" s="20">
        <v>21667273</v>
      </c>
      <c r="E35" s="23"/>
      <c r="F35" s="22">
        <v>21067134</v>
      </c>
      <c r="H35" s="23"/>
    </row>
    <row r="36" spans="1:8" ht="23.25" customHeight="1">
      <c r="A36" s="38" t="s">
        <v>48</v>
      </c>
      <c r="B36" s="18" t="s">
        <v>49</v>
      </c>
      <c r="D36" s="20">
        <v>91808998</v>
      </c>
      <c r="E36" s="23"/>
      <c r="F36" s="22">
        <v>72338421</v>
      </c>
      <c r="H36" s="23"/>
    </row>
    <row r="37" spans="1:8" ht="23.25" customHeight="1">
      <c r="A37" s="5" t="s">
        <v>50</v>
      </c>
      <c r="B37" s="39"/>
      <c r="C37" s="30"/>
      <c r="D37" s="40">
        <f>SUM(D30:D36)</f>
        <v>994998985</v>
      </c>
      <c r="E37" s="41"/>
      <c r="F37" s="40">
        <f>SUM(F30:F36)</f>
        <v>897251671</v>
      </c>
      <c r="H37" s="23"/>
    </row>
    <row r="38" spans="1:8" ht="7.5" customHeight="1">
      <c r="A38" s="26"/>
      <c r="D38" s="41"/>
      <c r="E38" s="23"/>
      <c r="F38" s="41"/>
      <c r="H38" s="23"/>
    </row>
    <row r="39" spans="1:8" ht="23.25" customHeight="1">
      <c r="A39" s="35" t="s">
        <v>51</v>
      </c>
      <c r="B39" s="42"/>
      <c r="D39" s="23"/>
      <c r="E39" s="23"/>
      <c r="F39" s="23"/>
      <c r="H39" s="23"/>
    </row>
    <row r="40" spans="1:8" ht="23.25" customHeight="1">
      <c r="A40" s="26" t="s">
        <v>52</v>
      </c>
      <c r="D40" s="23"/>
      <c r="E40" s="23"/>
      <c r="F40" s="23"/>
      <c r="H40" s="23"/>
    </row>
    <row r="41" spans="1:8" ht="23.25" customHeight="1">
      <c r="A41" s="43" t="s">
        <v>53</v>
      </c>
      <c r="D41" s="23"/>
      <c r="E41" s="23"/>
      <c r="F41" s="23"/>
      <c r="H41" s="23"/>
    </row>
    <row r="42" spans="1:8" ht="23.25" customHeight="1" thickBot="1">
      <c r="A42" s="4" t="s">
        <v>54</v>
      </c>
      <c r="D42" s="44">
        <v>951456883</v>
      </c>
      <c r="E42" s="45"/>
      <c r="F42" s="44">
        <v>951456883</v>
      </c>
      <c r="H42" s="23"/>
    </row>
    <row r="43" spans="1:8" ht="23.25" customHeight="1" thickTop="1">
      <c r="A43" s="43" t="s">
        <v>55</v>
      </c>
      <c r="D43" s="22"/>
      <c r="E43" s="45"/>
      <c r="F43" s="22"/>
      <c r="H43" s="23"/>
    </row>
    <row r="44" spans="1:8" ht="23.25" customHeight="1">
      <c r="A44" s="4" t="s">
        <v>54</v>
      </c>
      <c r="D44" s="22">
        <v>951456883</v>
      </c>
      <c r="E44" s="45"/>
      <c r="F44" s="22">
        <v>951456883</v>
      </c>
      <c r="H44" s="23"/>
    </row>
    <row r="45" spans="1:8" ht="23.25" customHeight="1">
      <c r="A45" s="26" t="s">
        <v>56</v>
      </c>
      <c r="D45" s="23"/>
      <c r="E45" s="45"/>
      <c r="F45" s="23"/>
      <c r="H45" s="23"/>
    </row>
    <row r="46" spans="1:8" ht="23.25" customHeight="1">
      <c r="A46" s="46" t="s">
        <v>57</v>
      </c>
      <c r="D46" s="23"/>
      <c r="E46" s="45"/>
      <c r="F46" s="23"/>
      <c r="H46" s="23"/>
    </row>
    <row r="47" spans="1:8" ht="23.25" customHeight="1">
      <c r="A47" s="47" t="s">
        <v>58</v>
      </c>
      <c r="B47" s="18" t="s">
        <v>59</v>
      </c>
      <c r="D47" s="22">
        <v>18811235</v>
      </c>
      <c r="E47" s="45"/>
      <c r="F47" s="22">
        <v>18811235</v>
      </c>
      <c r="H47" s="23"/>
    </row>
    <row r="48" spans="1:8" ht="23.25" customHeight="1">
      <c r="A48" s="47" t="s">
        <v>60</v>
      </c>
      <c r="D48" s="22">
        <v>6000000</v>
      </c>
      <c r="E48" s="45"/>
      <c r="F48" s="22">
        <v>6000000</v>
      </c>
      <c r="H48" s="23"/>
    </row>
    <row r="49" spans="1:8" ht="23.25" customHeight="1">
      <c r="A49" s="46" t="s">
        <v>61</v>
      </c>
      <c r="D49" s="217">
        <v>-712170352</v>
      </c>
      <c r="E49" s="45"/>
      <c r="F49" s="217">
        <v>-688093495</v>
      </c>
      <c r="H49" s="23"/>
    </row>
    <row r="50" spans="1:8" ht="23.25" customHeight="1">
      <c r="A50" s="4" t="s">
        <v>62</v>
      </c>
      <c r="D50" s="22">
        <v>86669093</v>
      </c>
      <c r="E50" s="45"/>
      <c r="F50" s="28">
        <v>82857829</v>
      </c>
      <c r="H50" s="23"/>
    </row>
    <row r="51" spans="1:8" ht="23.25" customHeight="1">
      <c r="A51" s="5" t="s">
        <v>63</v>
      </c>
      <c r="B51" s="48"/>
      <c r="D51" s="40">
        <f>SUM(D44:D50)</f>
        <v>350766859</v>
      </c>
      <c r="E51" s="45"/>
      <c r="F51" s="40">
        <f>SUM(F44:F50)</f>
        <v>371032452</v>
      </c>
      <c r="H51" s="23"/>
    </row>
    <row r="52" spans="1:8" ht="23.25" customHeight="1" thickBot="1">
      <c r="A52" s="5" t="s">
        <v>64</v>
      </c>
      <c r="B52" s="48"/>
      <c r="D52" s="49">
        <f>SUM(D51,D37)</f>
        <v>1345765844</v>
      </c>
      <c r="E52" s="45"/>
      <c r="F52" s="49">
        <f>SUM(F51,F37)</f>
        <v>1268284123</v>
      </c>
      <c r="H52" s="23"/>
    </row>
    <row r="53" spans="1:8" ht="7.5" customHeight="1" thickTop="1"/>
    <row r="54" spans="1:8" ht="23.25" customHeight="1">
      <c r="D54" s="37"/>
      <c r="E54" s="37"/>
      <c r="F54" s="37"/>
    </row>
  </sheetData>
  <mergeCells count="2">
    <mergeCell ref="D5:F5"/>
    <mergeCell ref="D26:F26"/>
  </mergeCells>
  <pageMargins left="0.78740157480314998" right="0.41" top="0.47244094488188998" bottom="0.28000000000000003" header="0.511811023622047" footer="0.47"/>
  <pageSetup paperSize="9" scale="99" firstPageNumber="3" fitToHeight="0" orientation="portrait" useFirstPageNumber="1" r:id="rId1"/>
  <headerFooter>
    <oddFooter>&amp;L&amp;14The accompanying notes are an integral part of this interim financial information.&amp;R&amp;14
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B47E-57D8-4541-AE06-C37A981E2C59}">
  <dimension ref="A1:P39"/>
  <sheetViews>
    <sheetView view="pageBreakPreview" zoomScale="80" zoomScaleNormal="100" zoomScaleSheetLayoutView="80" workbookViewId="0">
      <selection activeCell="D51" sqref="D51"/>
    </sheetView>
  </sheetViews>
  <sheetFormatPr defaultColWidth="9.09765625" defaultRowHeight="23.25" customHeight="1"/>
  <cols>
    <col min="1" max="1" width="42.3984375" style="86" customWidth="1"/>
    <col min="2" max="2" width="7.3984375" style="87" customWidth="1"/>
    <col min="3" max="3" width="1.09765625" style="87" customWidth="1"/>
    <col min="4" max="4" width="11.8984375" style="87" customWidth="1"/>
    <col min="5" max="5" width="1.09765625" style="87" customWidth="1"/>
    <col min="6" max="6" width="11.8984375" style="87" customWidth="1"/>
    <col min="7" max="7" width="1.09765625" style="87" customWidth="1"/>
    <col min="8" max="8" width="11.8984375" style="87" customWidth="1"/>
    <col min="9" max="9" width="1.09765625" style="87" customWidth="1"/>
    <col min="10" max="10" width="11.8984375" style="52" customWidth="1"/>
    <col min="11" max="11" width="1.3984375" style="50" customWidth="1"/>
    <col min="12" max="12" width="13.8984375" style="50" customWidth="1"/>
    <col min="13" max="16384" width="9.09765625" style="50"/>
  </cols>
  <sheetData>
    <row r="1" spans="1:16" ht="23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6" ht="23.25" customHeight="1">
      <c r="A2" s="210" t="s">
        <v>65</v>
      </c>
      <c r="B2" s="210"/>
      <c r="C2" s="210"/>
      <c r="D2" s="51"/>
      <c r="E2" s="51"/>
      <c r="F2" s="51"/>
      <c r="G2" s="51"/>
      <c r="H2" s="51"/>
      <c r="I2" s="51"/>
    </row>
    <row r="3" spans="1:16" ht="23.25" customHeight="1">
      <c r="A3" s="53" t="s">
        <v>66</v>
      </c>
      <c r="B3" s="53"/>
      <c r="C3" s="53"/>
      <c r="D3" s="53"/>
      <c r="E3" s="53"/>
      <c r="F3" s="53"/>
      <c r="G3" s="53"/>
      <c r="H3" s="53"/>
      <c r="I3" s="53"/>
    </row>
    <row r="4" spans="1:16" s="8" customFormat="1" ht="14.25" customHeight="1">
      <c r="A4" s="6"/>
      <c r="B4" s="5"/>
      <c r="C4" s="5"/>
      <c r="D4" s="4"/>
      <c r="E4" s="5"/>
      <c r="F4" s="4"/>
      <c r="G4" s="5"/>
      <c r="H4" s="4"/>
      <c r="I4" s="4"/>
      <c r="J4" s="4"/>
      <c r="K4" s="7"/>
      <c r="N4" s="9"/>
    </row>
    <row r="5" spans="1:16" s="55" customFormat="1" ht="21.25" customHeight="1">
      <c r="A5" s="51"/>
      <c r="B5" s="54"/>
      <c r="C5" s="4"/>
      <c r="D5" s="209" t="s">
        <v>4</v>
      </c>
      <c r="E5" s="209"/>
      <c r="F5" s="209"/>
      <c r="G5" s="209"/>
      <c r="H5" s="209"/>
      <c r="I5" s="209"/>
      <c r="J5" s="209"/>
    </row>
    <row r="6" spans="1:16" s="55" customFormat="1" ht="42.75" customHeight="1">
      <c r="A6" s="51"/>
      <c r="B6" s="54"/>
      <c r="C6" s="4"/>
      <c r="D6" s="211" t="s">
        <v>67</v>
      </c>
      <c r="E6" s="211"/>
      <c r="F6" s="211"/>
      <c r="G6" s="14"/>
      <c r="H6" s="211" t="s">
        <v>68</v>
      </c>
      <c r="I6" s="211"/>
      <c r="J6" s="211"/>
    </row>
    <row r="7" spans="1:16" ht="21.25" customHeight="1">
      <c r="A7" s="56"/>
      <c r="B7" s="57" t="s">
        <v>7</v>
      </c>
      <c r="C7" s="58"/>
      <c r="D7" s="59">
        <v>2022</v>
      </c>
      <c r="E7" s="58"/>
      <c r="F7" s="59">
        <v>2021</v>
      </c>
      <c r="G7" s="58"/>
      <c r="H7" s="59">
        <v>2022</v>
      </c>
      <c r="I7" s="58"/>
      <c r="J7" s="17">
        <v>2021</v>
      </c>
    </row>
    <row r="8" spans="1:16" s="64" customFormat="1" ht="21.25" customHeight="1">
      <c r="A8" s="60" t="s">
        <v>69</v>
      </c>
      <c r="B8" s="61"/>
      <c r="C8" s="62"/>
      <c r="D8" s="63"/>
      <c r="E8" s="62"/>
      <c r="F8" s="63"/>
      <c r="G8" s="62"/>
      <c r="H8" s="63"/>
      <c r="I8" s="62"/>
      <c r="J8" s="63"/>
    </row>
    <row r="9" spans="1:16" s="64" customFormat="1" ht="21.25" customHeight="1">
      <c r="A9" s="65" t="s">
        <v>70</v>
      </c>
      <c r="B9" s="61"/>
      <c r="C9" s="62"/>
      <c r="D9" s="66">
        <v>219476218</v>
      </c>
      <c r="E9" s="62"/>
      <c r="F9" s="66">
        <v>151270410</v>
      </c>
      <c r="G9" s="62"/>
      <c r="H9" s="66">
        <v>606740344</v>
      </c>
      <c r="I9" s="67"/>
      <c r="J9" s="66">
        <v>488074744</v>
      </c>
      <c r="L9" s="68"/>
      <c r="M9" s="68"/>
      <c r="N9" s="68"/>
      <c r="O9" s="68"/>
      <c r="P9" s="68"/>
    </row>
    <row r="10" spans="1:16" s="64" customFormat="1" ht="21.25" customHeight="1">
      <c r="A10" s="65" t="s">
        <v>71</v>
      </c>
      <c r="B10" s="61"/>
      <c r="C10" s="62"/>
      <c r="D10" s="66">
        <v>-111055355</v>
      </c>
      <c r="E10" s="62"/>
      <c r="F10" s="66">
        <v>-70413758</v>
      </c>
      <c r="G10" s="62"/>
      <c r="H10" s="66">
        <v>-286838541</v>
      </c>
      <c r="I10" s="67"/>
      <c r="J10" s="69">
        <v>-220583952</v>
      </c>
      <c r="L10" s="68"/>
      <c r="M10" s="68"/>
      <c r="N10" s="68"/>
      <c r="O10" s="68"/>
      <c r="P10" s="68"/>
    </row>
    <row r="11" spans="1:16" s="64" customFormat="1" ht="21.25" customHeight="1">
      <c r="A11" s="65" t="s">
        <v>72</v>
      </c>
      <c r="B11" s="61"/>
      <c r="C11" s="62"/>
      <c r="D11" s="70">
        <f>SUM(D9:D10)</f>
        <v>108420863</v>
      </c>
      <c r="E11" s="62"/>
      <c r="F11" s="70">
        <f>SUM(F9:F10)</f>
        <v>80856652</v>
      </c>
      <c r="G11" s="62"/>
      <c r="H11" s="70">
        <f>SUM(H9:H10)</f>
        <v>319901803</v>
      </c>
      <c r="I11" s="67"/>
      <c r="J11" s="66">
        <f>SUM(J9:J10)</f>
        <v>267490792</v>
      </c>
      <c r="L11" s="68"/>
      <c r="M11" s="68"/>
      <c r="N11" s="68"/>
      <c r="O11" s="68"/>
      <c r="P11" s="68"/>
    </row>
    <row r="12" spans="1:16" s="64" customFormat="1" ht="21.25" customHeight="1">
      <c r="A12" s="65" t="s">
        <v>73</v>
      </c>
      <c r="B12" s="61"/>
      <c r="C12" s="62"/>
      <c r="D12" s="71"/>
      <c r="E12" s="62"/>
      <c r="F12" s="71"/>
      <c r="G12" s="62"/>
      <c r="H12" s="71"/>
      <c r="I12" s="67"/>
      <c r="J12" s="66"/>
      <c r="L12" s="68"/>
      <c r="M12" s="68"/>
      <c r="N12" s="68"/>
      <c r="O12" s="68"/>
      <c r="P12" s="68"/>
    </row>
    <row r="13" spans="1:16" s="64" customFormat="1" ht="21.25" customHeight="1">
      <c r="A13" s="65" t="s">
        <v>74</v>
      </c>
      <c r="B13" s="61"/>
      <c r="C13" s="62"/>
      <c r="D13" s="69">
        <v>-6689580</v>
      </c>
      <c r="E13" s="62"/>
      <c r="F13" s="69">
        <v>3352202</v>
      </c>
      <c r="G13" s="62"/>
      <c r="H13" s="69">
        <v>-29594204</v>
      </c>
      <c r="I13" s="67"/>
      <c r="J13" s="69">
        <v>-24100039</v>
      </c>
      <c r="L13" s="68"/>
      <c r="M13" s="68"/>
      <c r="N13" s="68"/>
      <c r="O13" s="68"/>
      <c r="P13" s="68"/>
    </row>
    <row r="14" spans="1:16" s="64" customFormat="1" ht="21.25" customHeight="1">
      <c r="A14" s="65" t="s">
        <v>75</v>
      </c>
      <c r="B14" s="61"/>
      <c r="C14" s="65"/>
      <c r="D14" s="66">
        <f>SUM(D11:D13)</f>
        <v>101731283</v>
      </c>
      <c r="E14" s="65"/>
      <c r="F14" s="66">
        <f>SUM(F11:F13)</f>
        <v>84208854</v>
      </c>
      <c r="G14" s="65"/>
      <c r="H14" s="66">
        <f>SUM(H11:H13)</f>
        <v>290307599</v>
      </c>
      <c r="I14" s="72"/>
      <c r="J14" s="66">
        <f>SUM(J11:J13)</f>
        <v>243390753</v>
      </c>
      <c r="L14" s="68"/>
      <c r="M14" s="68"/>
      <c r="N14" s="68"/>
      <c r="O14" s="68"/>
      <c r="P14" s="68"/>
    </row>
    <row r="15" spans="1:16" s="64" customFormat="1" ht="21.25" customHeight="1">
      <c r="A15" s="65" t="s">
        <v>76</v>
      </c>
      <c r="B15" s="61"/>
      <c r="C15" s="65"/>
      <c r="D15" s="66">
        <v>41843332</v>
      </c>
      <c r="E15" s="65"/>
      <c r="F15" s="66">
        <v>27289402</v>
      </c>
      <c r="G15" s="65"/>
      <c r="H15" s="66">
        <v>112568926</v>
      </c>
      <c r="I15" s="72"/>
      <c r="J15" s="66">
        <v>86180090</v>
      </c>
      <c r="L15" s="68"/>
      <c r="M15" s="68"/>
      <c r="N15" s="68"/>
      <c r="O15" s="68"/>
      <c r="P15" s="68"/>
    </row>
    <row r="16" spans="1:16" s="64" customFormat="1" ht="21.25" customHeight="1">
      <c r="A16" s="65" t="s">
        <v>77</v>
      </c>
      <c r="B16" s="73">
        <v>20</v>
      </c>
      <c r="C16" s="65"/>
      <c r="D16" s="66">
        <v>1624632</v>
      </c>
      <c r="E16" s="65"/>
      <c r="F16" s="66">
        <v>1350761</v>
      </c>
      <c r="G16" s="65"/>
      <c r="H16" s="66">
        <v>4871677</v>
      </c>
      <c r="I16" s="72"/>
      <c r="J16" s="66">
        <v>4511082</v>
      </c>
      <c r="L16" s="68"/>
      <c r="M16" s="68"/>
      <c r="N16" s="68"/>
      <c r="O16" s="68"/>
      <c r="P16" s="68"/>
    </row>
    <row r="17" spans="1:16" s="64" customFormat="1" ht="21.25" customHeight="1">
      <c r="A17" s="65" t="s">
        <v>78</v>
      </c>
      <c r="B17" s="73">
        <v>21</v>
      </c>
      <c r="C17" s="65"/>
      <c r="D17" s="66">
        <v>435133</v>
      </c>
      <c r="E17" s="65"/>
      <c r="F17" s="66">
        <v>536647</v>
      </c>
      <c r="G17" s="65"/>
      <c r="H17" s="66">
        <v>1956728</v>
      </c>
      <c r="I17" s="72"/>
      <c r="J17" s="71">
        <v>7444294</v>
      </c>
      <c r="L17" s="68"/>
      <c r="M17" s="68"/>
      <c r="N17" s="68"/>
      <c r="O17" s="68"/>
      <c r="P17" s="68"/>
    </row>
    <row r="18" spans="1:16" s="64" customFormat="1" ht="21.25" customHeight="1">
      <c r="A18" s="65" t="s">
        <v>79</v>
      </c>
      <c r="B18" s="73">
        <v>22</v>
      </c>
      <c r="C18" s="65"/>
      <c r="D18" s="66">
        <v>-5005604</v>
      </c>
      <c r="E18" s="65"/>
      <c r="F18" s="66">
        <v>-473614</v>
      </c>
      <c r="G18" s="65"/>
      <c r="H18" s="66">
        <v>-9885588</v>
      </c>
      <c r="I18" s="72"/>
      <c r="J18" s="71">
        <v>-228925</v>
      </c>
      <c r="L18" s="68"/>
      <c r="M18" s="68"/>
      <c r="N18" s="68"/>
      <c r="O18" s="68"/>
      <c r="P18" s="68"/>
    </row>
    <row r="19" spans="1:16" s="64" customFormat="1" ht="21.25" customHeight="1">
      <c r="A19" s="65" t="s">
        <v>80</v>
      </c>
      <c r="B19" s="61"/>
      <c r="C19" s="65"/>
      <c r="D19" s="66">
        <v>-9292970</v>
      </c>
      <c r="E19" s="65"/>
      <c r="F19" s="66">
        <v>1960810</v>
      </c>
      <c r="G19" s="65"/>
      <c r="H19" s="66">
        <v>11643755</v>
      </c>
      <c r="I19" s="72"/>
      <c r="J19" s="71">
        <v>11423632</v>
      </c>
      <c r="L19" s="68"/>
      <c r="M19" s="68"/>
      <c r="N19" s="68"/>
      <c r="O19" s="68"/>
      <c r="P19" s="68"/>
    </row>
    <row r="20" spans="1:16" s="64" customFormat="1" ht="21.25" customHeight="1">
      <c r="A20" s="74" t="s">
        <v>81</v>
      </c>
      <c r="B20" s="61"/>
      <c r="C20" s="62"/>
      <c r="D20" s="75">
        <f>SUM(D14:D19)</f>
        <v>131335806</v>
      </c>
      <c r="E20" s="62"/>
      <c r="F20" s="75">
        <f>SUM(F14:F19)</f>
        <v>114872860</v>
      </c>
      <c r="G20" s="62"/>
      <c r="H20" s="75">
        <f>SUM(H14:H19)</f>
        <v>411463097</v>
      </c>
      <c r="I20" s="67"/>
      <c r="J20" s="75">
        <f>SUM(J14:J19)</f>
        <v>352720926</v>
      </c>
      <c r="L20" s="68"/>
      <c r="M20" s="68"/>
      <c r="N20" s="68"/>
      <c r="O20" s="68"/>
      <c r="P20" s="68"/>
    </row>
    <row r="21" spans="1:16" s="79" customFormat="1" ht="12" customHeight="1">
      <c r="A21" s="76"/>
      <c r="B21" s="77"/>
      <c r="C21" s="78"/>
      <c r="D21" s="72"/>
      <c r="E21" s="78"/>
      <c r="F21" s="72"/>
      <c r="G21" s="78"/>
      <c r="H21" s="72"/>
      <c r="I21" s="72"/>
      <c r="J21" s="67"/>
      <c r="L21" s="68"/>
      <c r="M21" s="68"/>
      <c r="N21" s="68"/>
      <c r="O21" s="68"/>
      <c r="P21" s="68"/>
    </row>
    <row r="22" spans="1:16" s="64" customFormat="1" ht="21.25" customHeight="1">
      <c r="A22" s="60" t="s">
        <v>82</v>
      </c>
      <c r="B22" s="61"/>
      <c r="C22" s="62"/>
      <c r="D22" s="67"/>
      <c r="E22" s="62"/>
      <c r="F22" s="67"/>
      <c r="G22" s="62"/>
      <c r="H22" s="67"/>
      <c r="I22" s="67"/>
      <c r="J22" s="66"/>
      <c r="L22" s="68"/>
      <c r="M22" s="68"/>
      <c r="N22" s="68"/>
      <c r="O22" s="68"/>
      <c r="P22" s="68"/>
    </row>
    <row r="23" spans="1:16" s="64" customFormat="1" ht="21.25" customHeight="1">
      <c r="A23" s="65" t="s">
        <v>83</v>
      </c>
      <c r="B23" s="61"/>
      <c r="D23" s="66">
        <v>94737392</v>
      </c>
      <c r="F23" s="66">
        <v>106354110</v>
      </c>
      <c r="H23" s="66">
        <v>239691231</v>
      </c>
      <c r="I23" s="72"/>
      <c r="J23" s="66">
        <v>278813183</v>
      </c>
      <c r="L23" s="80"/>
      <c r="M23" s="68"/>
      <c r="N23" s="68"/>
      <c r="O23" s="68"/>
      <c r="P23" s="68"/>
    </row>
    <row r="24" spans="1:16" s="64" customFormat="1" ht="21.25" customHeight="1">
      <c r="A24" s="65" t="s">
        <v>84</v>
      </c>
      <c r="B24" s="61"/>
      <c r="D24" s="69">
        <v>-41314725</v>
      </c>
      <c r="F24" s="69">
        <v>-54163556</v>
      </c>
      <c r="H24" s="69">
        <v>-98656202</v>
      </c>
      <c r="I24" s="72"/>
      <c r="J24" s="69">
        <v>-143909965</v>
      </c>
      <c r="L24" s="80"/>
      <c r="M24" s="68"/>
      <c r="N24" s="68"/>
      <c r="O24" s="68"/>
      <c r="P24" s="68"/>
    </row>
    <row r="25" spans="1:16" s="64" customFormat="1" ht="21.25" customHeight="1">
      <c r="A25" s="65" t="s">
        <v>85</v>
      </c>
      <c r="B25" s="61"/>
      <c r="D25" s="66">
        <f>SUM(D23:D24)</f>
        <v>53422667</v>
      </c>
      <c r="F25" s="66">
        <f>SUM(F23:F24)</f>
        <v>52190554</v>
      </c>
      <c r="H25" s="66">
        <f>SUM(H23:H24)</f>
        <v>141035029</v>
      </c>
      <c r="I25" s="72"/>
      <c r="J25" s="66">
        <f>SUM(J23:J24)</f>
        <v>134903218</v>
      </c>
      <c r="L25" s="68"/>
      <c r="M25" s="68"/>
      <c r="N25" s="68"/>
      <c r="O25" s="68"/>
      <c r="P25" s="68"/>
    </row>
    <row r="26" spans="1:16" s="64" customFormat="1" ht="21.25" customHeight="1">
      <c r="A26" s="65" t="s">
        <v>86</v>
      </c>
      <c r="B26" s="61"/>
      <c r="C26" s="81"/>
      <c r="D26" s="66">
        <v>32010341</v>
      </c>
      <c r="E26" s="81"/>
      <c r="F26" s="66">
        <v>23310596</v>
      </c>
      <c r="G26" s="81"/>
      <c r="H26" s="66">
        <v>91762805</v>
      </c>
      <c r="I26" s="72"/>
      <c r="J26" s="66">
        <v>72982422</v>
      </c>
      <c r="L26" s="68"/>
      <c r="M26" s="68"/>
      <c r="N26" s="68"/>
      <c r="O26" s="68"/>
      <c r="P26" s="68"/>
    </row>
    <row r="27" spans="1:16" s="64" customFormat="1" ht="21.25" customHeight="1">
      <c r="A27" s="65" t="s">
        <v>87</v>
      </c>
      <c r="B27" s="61"/>
      <c r="D27" s="66">
        <v>30240527</v>
      </c>
      <c r="F27" s="66">
        <v>25876902</v>
      </c>
      <c r="H27" s="66">
        <v>95444061</v>
      </c>
      <c r="I27" s="72"/>
      <c r="J27" s="66">
        <v>105547559</v>
      </c>
      <c r="L27" s="68"/>
      <c r="M27" s="68"/>
      <c r="N27" s="68"/>
      <c r="O27" s="68"/>
      <c r="P27" s="68"/>
    </row>
    <row r="28" spans="1:16" s="64" customFormat="1" ht="21.25" customHeight="1">
      <c r="A28" s="65" t="s">
        <v>88</v>
      </c>
      <c r="B28" s="73">
        <v>23</v>
      </c>
      <c r="D28" s="66">
        <v>33745901</v>
      </c>
      <c r="F28" s="66">
        <v>29645878</v>
      </c>
      <c r="H28" s="66">
        <v>94219450</v>
      </c>
      <c r="I28" s="72"/>
      <c r="J28" s="66">
        <v>95355835</v>
      </c>
      <c r="L28" s="68"/>
      <c r="M28" s="68"/>
      <c r="N28" s="68"/>
      <c r="O28" s="68"/>
      <c r="P28" s="68"/>
    </row>
    <row r="29" spans="1:16" s="64" customFormat="1" ht="21.25" customHeight="1">
      <c r="A29" s="74" t="s">
        <v>89</v>
      </c>
      <c r="B29" s="61"/>
      <c r="D29" s="75">
        <f>SUM(D25:D28)</f>
        <v>149419436</v>
      </c>
      <c r="F29" s="75">
        <f>SUM(F25:F28)</f>
        <v>131023930</v>
      </c>
      <c r="H29" s="75">
        <f>SUM(H25:H28)</f>
        <v>422461345</v>
      </c>
      <c r="I29" s="72"/>
      <c r="J29" s="75">
        <f>SUM(J25:J28)</f>
        <v>408789034</v>
      </c>
      <c r="L29" s="68"/>
      <c r="M29" s="68"/>
      <c r="N29" s="68"/>
      <c r="O29" s="68"/>
      <c r="P29" s="68"/>
    </row>
    <row r="30" spans="1:16" s="64" customFormat="1" ht="12" customHeight="1">
      <c r="A30" s="74"/>
      <c r="B30" s="61"/>
      <c r="D30" s="82"/>
      <c r="F30" s="82"/>
      <c r="H30" s="82"/>
      <c r="I30" s="72"/>
      <c r="J30" s="82"/>
      <c r="L30" s="68"/>
      <c r="M30" s="68"/>
      <c r="N30" s="68"/>
      <c r="O30" s="68"/>
      <c r="P30" s="68"/>
    </row>
    <row r="31" spans="1:16" s="64" customFormat="1" ht="21.25" customHeight="1">
      <c r="A31" s="74" t="s">
        <v>90</v>
      </c>
      <c r="B31" s="61"/>
      <c r="C31" s="74"/>
      <c r="D31" s="83">
        <f>D20-D29</f>
        <v>-18083630</v>
      </c>
      <c r="E31" s="74"/>
      <c r="F31" s="83">
        <f>F20-F29</f>
        <v>-16151070</v>
      </c>
      <c r="G31" s="74"/>
      <c r="H31" s="83">
        <f>H20-H29</f>
        <v>-10998248</v>
      </c>
      <c r="I31" s="67"/>
      <c r="J31" s="83">
        <f>J20-J29</f>
        <v>-56068108</v>
      </c>
      <c r="L31" s="68"/>
      <c r="M31" s="68"/>
      <c r="N31" s="68"/>
      <c r="O31" s="68"/>
      <c r="P31" s="68"/>
    </row>
    <row r="32" spans="1:16" s="64" customFormat="1" ht="21.25" customHeight="1">
      <c r="A32" s="65" t="s">
        <v>91</v>
      </c>
      <c r="B32" s="61">
        <v>17</v>
      </c>
      <c r="C32" s="62"/>
      <c r="D32" s="84">
        <v>-7663017</v>
      </c>
      <c r="E32" s="62"/>
      <c r="F32" s="84">
        <v>-5013017</v>
      </c>
      <c r="G32" s="62"/>
      <c r="H32" s="84">
        <v>-13304694</v>
      </c>
      <c r="I32" s="67"/>
      <c r="J32" s="84">
        <v>-3289096</v>
      </c>
      <c r="L32" s="68"/>
      <c r="M32" s="68"/>
      <c r="N32" s="68"/>
      <c r="O32" s="68"/>
      <c r="P32" s="68"/>
    </row>
    <row r="33" spans="1:16" s="64" customFormat="1" ht="21.25" customHeight="1">
      <c r="A33" s="74" t="s">
        <v>92</v>
      </c>
      <c r="B33" s="65"/>
      <c r="C33" s="62"/>
      <c r="D33" s="75">
        <f>SUM(D31:D32)</f>
        <v>-25746647</v>
      </c>
      <c r="E33" s="62"/>
      <c r="F33" s="75">
        <f>SUM(F31:F32)</f>
        <v>-21164087</v>
      </c>
      <c r="G33" s="62"/>
      <c r="H33" s="75">
        <f>SUM(H31:H32)</f>
        <v>-24302942</v>
      </c>
      <c r="I33" s="67"/>
      <c r="J33" s="75">
        <f>SUM(J31:J32)</f>
        <v>-59357204</v>
      </c>
      <c r="L33" s="68"/>
      <c r="M33" s="68"/>
      <c r="N33" s="68"/>
      <c r="O33" s="68"/>
      <c r="P33" s="68"/>
    </row>
    <row r="34" spans="1:16" s="64" customFormat="1" ht="23.25" customHeight="1">
      <c r="A34" s="62"/>
      <c r="J34" s="85"/>
    </row>
    <row r="35" spans="1:16" s="89" customFormat="1" ht="23.25" customHeight="1">
      <c r="A35" s="86"/>
      <c r="B35" s="87"/>
      <c r="C35" s="87"/>
      <c r="D35" s="87"/>
      <c r="E35" s="87"/>
      <c r="F35" s="87"/>
      <c r="G35" s="87"/>
      <c r="H35" s="87"/>
      <c r="I35" s="87"/>
      <c r="J35" s="88"/>
    </row>
    <row r="36" spans="1:16" s="89" customFormat="1" ht="23.25" customHeight="1">
      <c r="A36" s="86"/>
      <c r="B36" s="87"/>
      <c r="C36" s="87"/>
      <c r="D36" s="87"/>
      <c r="E36" s="87"/>
      <c r="F36" s="87"/>
      <c r="G36" s="87"/>
      <c r="H36" s="87"/>
      <c r="I36" s="87"/>
      <c r="J36" s="88"/>
    </row>
    <row r="37" spans="1:16" s="89" customFormat="1" ht="23.25" customHeight="1">
      <c r="A37" s="86"/>
      <c r="B37" s="87"/>
      <c r="C37" s="87"/>
      <c r="D37" s="87"/>
      <c r="E37" s="87"/>
      <c r="F37" s="87"/>
      <c r="G37" s="87"/>
      <c r="H37" s="87"/>
      <c r="I37" s="87"/>
      <c r="J37" s="88"/>
    </row>
    <row r="38" spans="1:16" s="89" customFormat="1" ht="23.25" customHeight="1">
      <c r="A38" s="86"/>
      <c r="B38" s="87"/>
      <c r="C38" s="87"/>
      <c r="D38" s="87"/>
      <c r="E38" s="87"/>
      <c r="F38" s="87"/>
      <c r="G38" s="87"/>
      <c r="H38" s="87"/>
      <c r="I38" s="87"/>
      <c r="J38" s="88"/>
    </row>
    <row r="39" spans="1:16" ht="23.25" customHeight="1">
      <c r="J39" s="88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scale="97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08D9B-4C14-41E4-A41B-5D5279E30B91}">
  <dimension ref="A1:N26"/>
  <sheetViews>
    <sheetView view="pageBreakPreview" zoomScale="90" zoomScaleNormal="100" zoomScaleSheetLayoutView="90" workbookViewId="0">
      <selection activeCell="N18" sqref="N18"/>
    </sheetView>
  </sheetViews>
  <sheetFormatPr defaultColWidth="9.09765625" defaultRowHeight="23.25" customHeight="1"/>
  <cols>
    <col min="1" max="1" width="42.69921875" style="86" customWidth="1"/>
    <col min="2" max="2" width="7.3984375" style="87" customWidth="1"/>
    <col min="3" max="3" width="1.09765625" style="87" customWidth="1"/>
    <col min="4" max="4" width="11.69921875" style="50" customWidth="1"/>
    <col min="5" max="5" width="1.09765625" style="87" customWidth="1"/>
    <col min="6" max="6" width="11.69921875" style="50" customWidth="1"/>
    <col min="7" max="7" width="1.09765625" style="87" customWidth="1"/>
    <col min="8" max="8" width="11.69921875" style="50" customWidth="1"/>
    <col min="9" max="9" width="1.09765625" style="50" customWidth="1"/>
    <col min="10" max="10" width="11.69921875" style="90" customWidth="1"/>
    <col min="11" max="11" width="11.09765625" style="50" bestFit="1" customWidth="1"/>
    <col min="12" max="12" width="9.09765625" style="50"/>
    <col min="13" max="14" width="11.09765625" style="50" bestFit="1" customWidth="1"/>
    <col min="15" max="16384" width="9.09765625" style="50"/>
  </cols>
  <sheetData>
    <row r="1" spans="1:14" ht="23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4" ht="23.25" customHeight="1">
      <c r="A2" s="53" t="s">
        <v>65</v>
      </c>
      <c r="B2" s="53"/>
      <c r="C2" s="53"/>
      <c r="D2" s="51"/>
      <c r="E2" s="53"/>
      <c r="F2" s="51"/>
      <c r="G2" s="53"/>
      <c r="H2" s="51"/>
      <c r="I2" s="51"/>
    </row>
    <row r="3" spans="1:14" ht="23.25" customHeight="1">
      <c r="A3" s="53" t="s">
        <v>66</v>
      </c>
      <c r="B3" s="53"/>
      <c r="C3" s="53"/>
      <c r="D3" s="53"/>
      <c r="E3" s="53"/>
      <c r="F3" s="53"/>
      <c r="G3" s="53"/>
      <c r="H3" s="53"/>
      <c r="I3" s="53"/>
    </row>
    <row r="4" spans="1:14" s="8" customFormat="1" ht="14.25" customHeight="1">
      <c r="A4" s="6"/>
      <c r="B4" s="5"/>
      <c r="C4" s="5"/>
      <c r="D4" s="4"/>
      <c r="E4" s="5"/>
      <c r="F4" s="4"/>
      <c r="G4" s="5"/>
      <c r="H4" s="4"/>
      <c r="I4" s="4"/>
      <c r="J4" s="4"/>
      <c r="K4" s="7"/>
      <c r="N4" s="9"/>
    </row>
    <row r="5" spans="1:14" s="55" customFormat="1" ht="21.25" customHeight="1">
      <c r="A5" s="51"/>
      <c r="B5" s="54"/>
      <c r="C5" s="91"/>
      <c r="D5" s="209" t="s">
        <v>4</v>
      </c>
      <c r="E5" s="209"/>
      <c r="F5" s="209"/>
      <c r="G5" s="209"/>
      <c r="H5" s="209"/>
      <c r="I5" s="209"/>
      <c r="J5" s="209"/>
    </row>
    <row r="6" spans="1:14" s="55" customFormat="1" ht="43.5" customHeight="1">
      <c r="A6" s="51"/>
      <c r="B6" s="54"/>
      <c r="C6" s="91"/>
      <c r="D6" s="212" t="s">
        <v>67</v>
      </c>
      <c r="E6" s="209"/>
      <c r="F6" s="209"/>
      <c r="G6" s="91"/>
      <c r="H6" s="212" t="s">
        <v>68</v>
      </c>
      <c r="I6" s="209"/>
      <c r="J6" s="209"/>
    </row>
    <row r="7" spans="1:14" ht="21.25" customHeight="1">
      <c r="A7" s="56"/>
      <c r="B7" s="57" t="s">
        <v>7</v>
      </c>
      <c r="C7" s="58"/>
      <c r="D7" s="92">
        <v>2022</v>
      </c>
      <c r="E7" s="61"/>
      <c r="F7" s="92">
        <v>2021</v>
      </c>
      <c r="G7" s="58"/>
      <c r="H7" s="92">
        <v>2022</v>
      </c>
      <c r="I7" s="61"/>
      <c r="J7" s="92">
        <v>2021</v>
      </c>
    </row>
    <row r="8" spans="1:14" ht="21.25" customHeight="1">
      <c r="A8" s="56" t="s">
        <v>93</v>
      </c>
      <c r="B8" s="93"/>
      <c r="C8" s="58"/>
      <c r="D8" s="61"/>
      <c r="E8" s="58"/>
      <c r="F8" s="61"/>
      <c r="G8" s="58"/>
      <c r="H8" s="61"/>
      <c r="I8" s="61"/>
      <c r="J8" s="15"/>
    </row>
    <row r="9" spans="1:14" s="64" customFormat="1" ht="21.25" customHeight="1">
      <c r="A9" s="94" t="s">
        <v>94</v>
      </c>
      <c r="B9" s="95"/>
      <c r="C9" s="62"/>
      <c r="D9" s="96"/>
      <c r="E9" s="62"/>
      <c r="F9" s="96"/>
      <c r="G9" s="62"/>
      <c r="H9" s="96"/>
      <c r="I9" s="97"/>
      <c r="J9" s="96"/>
      <c r="N9" s="98"/>
    </row>
    <row r="10" spans="1:14" s="64" customFormat="1" ht="21.25" customHeight="1">
      <c r="A10" s="94" t="s">
        <v>95</v>
      </c>
      <c r="B10" s="95"/>
      <c r="C10" s="62"/>
      <c r="D10" s="96"/>
      <c r="E10" s="62"/>
      <c r="F10" s="96"/>
      <c r="G10" s="62"/>
      <c r="H10" s="96"/>
      <c r="I10" s="97"/>
      <c r="J10" s="96"/>
      <c r="N10" s="98"/>
    </row>
    <row r="11" spans="1:14" s="64" customFormat="1" ht="21.25" customHeight="1">
      <c r="A11" s="99" t="s">
        <v>96</v>
      </c>
      <c r="B11" s="95"/>
      <c r="C11" s="62"/>
      <c r="D11" s="96"/>
      <c r="E11" s="62"/>
      <c r="F11" s="96"/>
      <c r="G11" s="62"/>
      <c r="H11" s="96"/>
      <c r="I11" s="97"/>
      <c r="J11" s="96"/>
      <c r="K11" s="100"/>
      <c r="N11" s="98"/>
    </row>
    <row r="12" spans="1:14" s="64" customFormat="1" ht="21.25" customHeight="1">
      <c r="A12" s="99" t="s">
        <v>97</v>
      </c>
      <c r="B12" s="95"/>
      <c r="C12" s="62"/>
      <c r="D12" s="84">
        <v>297386</v>
      </c>
      <c r="E12" s="62"/>
      <c r="F12" s="84">
        <v>102767</v>
      </c>
      <c r="G12" s="62"/>
      <c r="H12" s="84">
        <v>765461</v>
      </c>
      <c r="I12" s="97"/>
      <c r="J12" s="84">
        <v>553730</v>
      </c>
      <c r="K12" s="100"/>
      <c r="N12" s="98"/>
    </row>
    <row r="13" spans="1:14" s="64" customFormat="1" ht="21.25" customHeight="1">
      <c r="A13" s="99" t="s">
        <v>98</v>
      </c>
      <c r="B13" s="18" t="s">
        <v>27</v>
      </c>
      <c r="C13" s="62"/>
      <c r="D13" s="84">
        <v>0</v>
      </c>
      <c r="E13" s="62"/>
      <c r="F13" s="84">
        <v>0</v>
      </c>
      <c r="G13" s="62"/>
      <c r="H13" s="84">
        <v>4339794</v>
      </c>
      <c r="I13" s="97"/>
      <c r="J13" s="84">
        <v>0</v>
      </c>
      <c r="K13" s="100"/>
      <c r="M13" s="101"/>
      <c r="N13" s="102"/>
    </row>
    <row r="14" spans="1:14" s="64" customFormat="1" ht="21.25" customHeight="1">
      <c r="A14" s="104" t="s">
        <v>99</v>
      </c>
      <c r="B14" s="18"/>
      <c r="C14" s="62"/>
      <c r="D14" s="84"/>
      <c r="E14" s="62"/>
      <c r="F14" s="84"/>
      <c r="G14" s="62"/>
      <c r="H14" s="84"/>
      <c r="I14" s="103"/>
      <c r="J14" s="84"/>
      <c r="K14" s="101"/>
      <c r="M14" s="101"/>
    </row>
    <row r="15" spans="1:14" s="64" customFormat="1" ht="21.25" customHeight="1">
      <c r="A15" s="64" t="s">
        <v>100</v>
      </c>
      <c r="B15" s="18" t="s">
        <v>32</v>
      </c>
      <c r="C15" s="62"/>
      <c r="D15" s="84">
        <v>-59477</v>
      </c>
      <c r="E15" s="62"/>
      <c r="F15" s="84">
        <v>-20553</v>
      </c>
      <c r="G15" s="62"/>
      <c r="H15" s="84">
        <v>-1021051</v>
      </c>
      <c r="I15" s="105"/>
      <c r="J15" s="84">
        <v>-110746</v>
      </c>
      <c r="K15" s="106"/>
    </row>
    <row r="16" spans="1:14" s="64" customFormat="1" ht="21.25" customHeight="1">
      <c r="A16" s="74" t="s">
        <v>101</v>
      </c>
      <c r="B16" s="42"/>
      <c r="C16" s="65"/>
      <c r="D16" s="107"/>
      <c r="F16" s="107"/>
      <c r="H16" s="107"/>
      <c r="J16" s="107"/>
    </row>
    <row r="17" spans="1:10" s="64" customFormat="1" ht="21.25" customHeight="1">
      <c r="A17" s="74" t="s">
        <v>102</v>
      </c>
      <c r="B17" s="42"/>
      <c r="C17" s="65"/>
      <c r="D17" s="108">
        <f>SUM(D9:D15)</f>
        <v>237909</v>
      </c>
      <c r="E17" s="65"/>
      <c r="F17" s="108">
        <f>SUM(F9:F15)</f>
        <v>82214</v>
      </c>
      <c r="G17" s="65"/>
      <c r="H17" s="108">
        <f>SUM(H9:H15)</f>
        <v>4084204</v>
      </c>
      <c r="I17" s="109"/>
      <c r="J17" s="110">
        <f>SUM(J9:J15)</f>
        <v>442984</v>
      </c>
    </row>
    <row r="18" spans="1:10" s="64" customFormat="1" ht="21" thickBot="1">
      <c r="A18" s="74" t="s">
        <v>103</v>
      </c>
      <c r="B18" s="74"/>
      <c r="C18" s="65"/>
      <c r="D18" s="111">
        <v>-25508738</v>
      </c>
      <c r="E18" s="65"/>
      <c r="F18" s="111">
        <v>-21081873</v>
      </c>
      <c r="G18" s="65"/>
      <c r="H18" s="111">
        <v>-20218738</v>
      </c>
      <c r="I18" s="112"/>
      <c r="J18" s="113">
        <v>-58914220</v>
      </c>
    </row>
    <row r="19" spans="1:10" s="64" customFormat="1" ht="12.75" customHeight="1" thickTop="1">
      <c r="A19" s="114"/>
      <c r="B19" s="74"/>
      <c r="C19" s="65"/>
      <c r="D19" s="115"/>
      <c r="E19" s="65"/>
      <c r="F19" s="115"/>
      <c r="G19" s="65"/>
      <c r="H19" s="115"/>
      <c r="I19" s="116"/>
      <c r="J19" s="96"/>
    </row>
    <row r="20" spans="1:10" s="64" customFormat="1" ht="20.5">
      <c r="A20" s="114" t="s">
        <v>104</v>
      </c>
      <c r="B20" s="114"/>
      <c r="C20" s="65"/>
      <c r="D20" s="115"/>
      <c r="E20" s="65"/>
      <c r="F20" s="115"/>
      <c r="G20" s="65"/>
      <c r="H20" s="115"/>
      <c r="I20" s="116"/>
      <c r="J20" s="117"/>
    </row>
    <row r="21" spans="1:10" s="64" customFormat="1" ht="20.5" thickBot="1">
      <c r="A21" s="65" t="s">
        <v>105</v>
      </c>
      <c r="B21" s="61"/>
      <c r="C21" s="65"/>
      <c r="D21" s="118">
        <v>-1.3530117580745906E-2</v>
      </c>
      <c r="E21" s="119"/>
      <c r="F21" s="118">
        <v>-1.1121936988499352E-2</v>
      </c>
      <c r="G21" s="119"/>
      <c r="H21" s="118">
        <v>-1.2771436327924489E-2</v>
      </c>
      <c r="I21" s="120"/>
      <c r="J21" s="118">
        <v>-3.1192797624650742E-2</v>
      </c>
    </row>
    <row r="22" spans="1:10" s="89" customFormat="1" ht="23.25" customHeight="1" thickTop="1">
      <c r="A22" s="86"/>
      <c r="B22" s="87"/>
      <c r="C22" s="87"/>
      <c r="D22" s="50"/>
      <c r="E22" s="87"/>
      <c r="F22" s="50"/>
      <c r="G22" s="87"/>
      <c r="H22" s="50"/>
      <c r="I22" s="50"/>
      <c r="J22" s="121"/>
    </row>
    <row r="23" spans="1:10" s="89" customFormat="1" ht="23.25" customHeight="1">
      <c r="A23" s="86"/>
      <c r="B23" s="87"/>
      <c r="C23" s="87"/>
      <c r="D23" s="122"/>
      <c r="E23" s="87"/>
      <c r="F23" s="122"/>
      <c r="G23" s="87"/>
      <c r="H23" s="122"/>
      <c r="I23" s="50"/>
      <c r="J23" s="122"/>
    </row>
    <row r="24" spans="1:10" s="89" customFormat="1" ht="23.25" customHeight="1">
      <c r="A24" s="86"/>
      <c r="B24" s="87"/>
      <c r="C24" s="87"/>
      <c r="D24" s="50"/>
      <c r="E24" s="87"/>
      <c r="F24" s="50"/>
      <c r="G24" s="87"/>
      <c r="H24" s="50"/>
      <c r="I24" s="50"/>
      <c r="J24" s="121"/>
    </row>
    <row r="25" spans="1:10" s="89" customFormat="1" ht="23.25" customHeight="1">
      <c r="A25" s="86"/>
      <c r="B25" s="87"/>
      <c r="C25" s="87"/>
      <c r="D25" s="50"/>
      <c r="E25" s="87"/>
      <c r="F25" s="50"/>
      <c r="G25" s="87"/>
      <c r="H25" s="50"/>
      <c r="I25" s="50"/>
      <c r="J25" s="121"/>
    </row>
    <row r="26" spans="1:10" ht="23.25" customHeight="1">
      <c r="J26" s="121"/>
    </row>
  </sheetData>
  <mergeCells count="3">
    <mergeCell ref="D5:J5"/>
    <mergeCell ref="D6:F6"/>
    <mergeCell ref="H6:J6"/>
  </mergeCells>
  <pageMargins left="0.78740157480314998" right="0.41" top="0.47244094488188998" bottom="0.41" header="0.511811023622047" footer="0.47"/>
  <pageSetup paperSize="9" scale="9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BF5CA-0A93-4141-A8E9-85AE3E000506}">
  <dimension ref="A1:AH55"/>
  <sheetViews>
    <sheetView view="pageBreakPreview" zoomScale="90" zoomScaleNormal="100" zoomScaleSheetLayoutView="90" workbookViewId="0">
      <selection activeCell="Q16" sqref="Q16"/>
    </sheetView>
  </sheetViews>
  <sheetFormatPr defaultColWidth="9.09765625" defaultRowHeight="22.5" customHeight="1"/>
  <cols>
    <col min="1" max="1" width="2.69921875" style="38" customWidth="1"/>
    <col min="2" max="2" width="35.296875" style="38" customWidth="1"/>
    <col min="3" max="3" width="5.09765625" style="38" customWidth="1"/>
    <col min="4" max="4" width="0.8984375" style="134" customWidth="1"/>
    <col min="5" max="5" width="10.69921875" style="134" customWidth="1"/>
    <col min="6" max="6" width="0.8984375" style="134" customWidth="1"/>
    <col min="7" max="7" width="12.3984375" style="134" bestFit="1" customWidth="1"/>
    <col min="8" max="8" width="0.8984375" style="134" customWidth="1"/>
    <col min="9" max="9" width="11.5" style="134" bestFit="1" customWidth="1"/>
    <col min="10" max="10" width="0.8984375" style="134" customWidth="1"/>
    <col min="11" max="11" width="12.296875" style="134" customWidth="1"/>
    <col min="12" max="12" width="0.8984375" style="134" customWidth="1"/>
    <col min="13" max="13" width="17.3984375" style="134" customWidth="1"/>
    <col min="14" max="14" width="0.8984375" style="134" customWidth="1"/>
    <col min="15" max="15" width="10.8984375" style="134" customWidth="1"/>
    <col min="16" max="16" width="0.8984375" style="134" customWidth="1"/>
    <col min="17" max="17" width="11.8984375" style="134" customWidth="1"/>
    <col min="18" max="18" width="0.8984375" style="134" customWidth="1"/>
    <col min="19" max="19" width="9.8984375" style="134" customWidth="1"/>
    <col min="20" max="20" width="0.8984375" style="134" customWidth="1"/>
    <col min="21" max="21" width="11.09765625" style="134" customWidth="1"/>
    <col min="22" max="22" width="13.69921875" style="38" bestFit="1" customWidth="1"/>
    <col min="23" max="23" width="11.3984375" style="38" bestFit="1" customWidth="1"/>
    <col min="24" max="24" width="11.09765625" style="38" bestFit="1" customWidth="1"/>
    <col min="25" max="16384" width="9.09765625" style="38"/>
  </cols>
  <sheetData>
    <row r="1" spans="1:34" ht="22" customHeight="1">
      <c r="A1" s="1" t="s">
        <v>0</v>
      </c>
      <c r="B1" s="1"/>
      <c r="C1" s="1"/>
      <c r="D1" s="123"/>
      <c r="E1" s="123"/>
      <c r="F1" s="123"/>
      <c r="G1" s="123"/>
      <c r="H1" s="123"/>
      <c r="I1" s="123"/>
      <c r="J1" s="123"/>
      <c r="K1" s="38"/>
      <c r="L1" s="124"/>
      <c r="M1" s="1"/>
      <c r="N1" s="1"/>
      <c r="O1" s="1"/>
      <c r="P1" s="1"/>
      <c r="Q1" s="1"/>
      <c r="R1" s="1"/>
      <c r="S1" s="1"/>
      <c r="T1" s="1"/>
      <c r="U1" s="48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</row>
    <row r="2" spans="1:34" s="126" customFormat="1" ht="22" customHeight="1">
      <c r="A2" s="213" t="s">
        <v>106</v>
      </c>
      <c r="B2" s="213"/>
      <c r="C2" s="213"/>
      <c r="D2" s="213"/>
      <c r="E2" s="213"/>
      <c r="F2" s="213"/>
      <c r="G2" s="123"/>
      <c r="H2" s="123"/>
      <c r="I2" s="123"/>
      <c r="J2" s="123"/>
      <c r="L2" s="124"/>
      <c r="M2" s="123"/>
      <c r="N2" s="123"/>
      <c r="O2" s="123"/>
      <c r="P2" s="123"/>
      <c r="Q2" s="123"/>
      <c r="R2" s="123"/>
      <c r="S2" s="38"/>
      <c r="T2" s="38"/>
      <c r="U2" s="38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</row>
    <row r="3" spans="1:34" ht="22" customHeight="1">
      <c r="A3" s="89" t="s">
        <v>107</v>
      </c>
      <c r="B3" s="12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28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</row>
    <row r="4" spans="1:34" s="8" customFormat="1" ht="14.25" customHeight="1">
      <c r="A4" s="6"/>
      <c r="B4" s="5"/>
      <c r="C4" s="5"/>
      <c r="D4" s="4"/>
      <c r="E4" s="4"/>
      <c r="F4" s="4"/>
      <c r="G4" s="7"/>
      <c r="J4" s="9"/>
    </row>
    <row r="5" spans="1:34" ht="22" customHeight="1">
      <c r="A5" s="1"/>
      <c r="B5" s="1"/>
      <c r="C5" s="125"/>
      <c r="D5" s="125"/>
      <c r="E5" s="214" t="s">
        <v>4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</row>
    <row r="6" spans="1:34" ht="22" customHeight="1">
      <c r="A6" s="1"/>
      <c r="C6" s="125"/>
      <c r="D6" s="125"/>
      <c r="E6" s="130"/>
      <c r="F6" s="130"/>
      <c r="G6" s="130"/>
      <c r="H6" s="130"/>
      <c r="I6" s="130"/>
      <c r="J6" s="130"/>
      <c r="K6" s="130"/>
      <c r="L6" s="130"/>
      <c r="M6" s="214" t="s">
        <v>108</v>
      </c>
      <c r="N6" s="214"/>
      <c r="O6" s="214"/>
      <c r="P6" s="214"/>
      <c r="Q6" s="214"/>
      <c r="R6" s="214"/>
      <c r="S6" s="214"/>
      <c r="T6" s="131"/>
      <c r="U6" s="132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</row>
    <row r="7" spans="1:34" ht="22" customHeight="1">
      <c r="C7" s="133"/>
      <c r="D7" s="133"/>
      <c r="E7" s="130"/>
      <c r="F7" s="130"/>
      <c r="L7" s="130"/>
      <c r="M7" s="133" t="s">
        <v>109</v>
      </c>
      <c r="N7" s="130"/>
      <c r="O7" s="133"/>
      <c r="P7" s="130"/>
      <c r="Q7" s="135" t="s">
        <v>110</v>
      </c>
      <c r="R7" s="130"/>
      <c r="S7" s="136"/>
      <c r="T7" s="137"/>
      <c r="U7" s="130"/>
    </row>
    <row r="8" spans="1:34" ht="22" customHeight="1">
      <c r="C8" s="133"/>
      <c r="D8" s="133"/>
      <c r="E8" s="138"/>
      <c r="F8" s="130"/>
      <c r="G8" s="214" t="s">
        <v>56</v>
      </c>
      <c r="H8" s="214"/>
      <c r="I8" s="214"/>
      <c r="J8" s="214"/>
      <c r="K8" s="214"/>
      <c r="L8" s="130"/>
      <c r="M8" s="135" t="s">
        <v>111</v>
      </c>
      <c r="N8" s="130"/>
      <c r="O8" s="133"/>
      <c r="P8" s="130"/>
      <c r="Q8" s="133" t="s">
        <v>112</v>
      </c>
      <c r="R8" s="130"/>
      <c r="S8" s="133"/>
    </row>
    <row r="9" spans="1:34" ht="22" customHeight="1">
      <c r="C9" s="133"/>
      <c r="D9" s="133"/>
      <c r="E9" s="139" t="s">
        <v>113</v>
      </c>
      <c r="F9" s="130"/>
      <c r="G9" s="215" t="s">
        <v>114</v>
      </c>
      <c r="H9" s="215"/>
      <c r="I9" s="215"/>
      <c r="J9" s="130"/>
      <c r="K9" s="130"/>
      <c r="L9" s="130"/>
      <c r="M9" s="135" t="s">
        <v>115</v>
      </c>
      <c r="N9" s="130"/>
      <c r="O9" s="135" t="s">
        <v>116</v>
      </c>
      <c r="P9" s="130"/>
      <c r="Q9" s="133" t="s">
        <v>117</v>
      </c>
      <c r="R9" s="130"/>
      <c r="S9" s="140"/>
      <c r="U9" s="135"/>
    </row>
    <row r="10" spans="1:34" ht="22" customHeight="1">
      <c r="C10" s="133"/>
      <c r="D10" s="133"/>
      <c r="E10" s="139" t="s">
        <v>118</v>
      </c>
      <c r="F10" s="130"/>
      <c r="G10" s="133" t="s">
        <v>119</v>
      </c>
      <c r="H10" s="130"/>
      <c r="I10" s="133" t="s">
        <v>120</v>
      </c>
      <c r="J10" s="130"/>
      <c r="K10" s="130"/>
      <c r="L10" s="130"/>
      <c r="M10" s="133" t="s">
        <v>121</v>
      </c>
      <c r="N10" s="130"/>
      <c r="O10" s="135" t="s">
        <v>122</v>
      </c>
      <c r="P10" s="130"/>
      <c r="Q10" s="133" t="s">
        <v>123</v>
      </c>
      <c r="R10" s="130"/>
      <c r="S10" s="140"/>
      <c r="U10" s="135" t="s">
        <v>124</v>
      </c>
    </row>
    <row r="11" spans="1:34" ht="22" customHeight="1">
      <c r="A11" s="126"/>
      <c r="C11" s="141" t="s">
        <v>7</v>
      </c>
      <c r="D11" s="133"/>
      <c r="E11" s="141" t="s">
        <v>125</v>
      </c>
      <c r="F11" s="130"/>
      <c r="G11" s="141" t="s">
        <v>126</v>
      </c>
      <c r="H11" s="130"/>
      <c r="I11" s="141" t="s">
        <v>126</v>
      </c>
      <c r="J11" s="130"/>
      <c r="K11" s="129" t="s">
        <v>127</v>
      </c>
      <c r="L11" s="130"/>
      <c r="M11" s="141" t="s">
        <v>128</v>
      </c>
      <c r="N11" s="130"/>
      <c r="O11" s="141" t="s">
        <v>129</v>
      </c>
      <c r="P11" s="130"/>
      <c r="Q11" s="141" t="s">
        <v>130</v>
      </c>
      <c r="R11" s="130"/>
      <c r="S11" s="142" t="s">
        <v>131</v>
      </c>
      <c r="U11" s="142" t="s">
        <v>132</v>
      </c>
    </row>
    <row r="12" spans="1:34" s="126" customFormat="1" ht="22" customHeight="1">
      <c r="A12" s="5" t="s">
        <v>133</v>
      </c>
      <c r="C12" s="39"/>
      <c r="D12" s="143"/>
      <c r="E12" s="144">
        <v>951456883</v>
      </c>
      <c r="F12" s="144"/>
      <c r="G12" s="144">
        <v>18811235</v>
      </c>
      <c r="H12" s="144"/>
      <c r="I12" s="144">
        <v>6000000</v>
      </c>
      <c r="J12" s="144"/>
      <c r="K12" s="216">
        <v>-688093495</v>
      </c>
      <c r="L12" s="148"/>
      <c r="M12" s="180">
        <v>53303832</v>
      </c>
      <c r="N12" s="148"/>
      <c r="O12" s="180">
        <v>50268455</v>
      </c>
      <c r="P12" s="148"/>
      <c r="Q12" s="216">
        <v>-20714458</v>
      </c>
      <c r="R12" s="144"/>
      <c r="S12" s="144">
        <v>82857829</v>
      </c>
      <c r="T12" s="144"/>
      <c r="U12" s="108">
        <v>371032452</v>
      </c>
    </row>
    <row r="13" spans="1:34" ht="22" customHeight="1">
      <c r="A13" s="126" t="s">
        <v>134</v>
      </c>
      <c r="C13" s="18"/>
      <c r="D13" s="146"/>
      <c r="E13" s="149"/>
      <c r="F13" s="148"/>
      <c r="G13" s="149"/>
      <c r="H13" s="148"/>
      <c r="I13" s="149"/>
      <c r="J13" s="148"/>
      <c r="K13" s="149"/>
      <c r="L13" s="148"/>
      <c r="M13" s="149"/>
      <c r="N13" s="148"/>
      <c r="O13" s="149"/>
      <c r="P13" s="148"/>
      <c r="Q13" s="149"/>
      <c r="R13" s="148"/>
      <c r="S13" s="149"/>
      <c r="T13" s="148"/>
      <c r="U13" s="149"/>
    </row>
    <row r="14" spans="1:34" ht="22" customHeight="1">
      <c r="A14" s="38" t="s">
        <v>92</v>
      </c>
      <c r="B14" s="126"/>
      <c r="C14" s="93"/>
      <c r="D14" s="150"/>
      <c r="E14" s="151">
        <v>0</v>
      </c>
      <c r="F14" s="152"/>
      <c r="G14" s="153">
        <v>0</v>
      </c>
      <c r="H14" s="152"/>
      <c r="I14" s="153">
        <v>0</v>
      </c>
      <c r="J14" s="152"/>
      <c r="K14" s="84">
        <v>-24302942</v>
      </c>
      <c r="L14" s="148"/>
      <c r="M14" s="154">
        <v>0</v>
      </c>
      <c r="N14" s="152"/>
      <c r="O14" s="153">
        <v>0</v>
      </c>
      <c r="P14" s="152"/>
      <c r="Q14" s="153">
        <v>0</v>
      </c>
      <c r="R14" s="152"/>
      <c r="S14" s="153">
        <v>0</v>
      </c>
      <c r="T14" s="152"/>
      <c r="U14" s="151">
        <f>SUM(E14:K14)+S14</f>
        <v>-24302942</v>
      </c>
    </row>
    <row r="15" spans="1:34" ht="22" customHeight="1">
      <c r="A15" s="38" t="s">
        <v>135</v>
      </c>
      <c r="B15" s="126"/>
      <c r="C15" s="93"/>
      <c r="D15" s="150"/>
      <c r="E15" s="153">
        <v>0</v>
      </c>
      <c r="F15" s="152"/>
      <c r="G15" s="153">
        <v>0</v>
      </c>
      <c r="H15" s="152"/>
      <c r="I15" s="153">
        <v>0</v>
      </c>
      <c r="J15" s="152"/>
      <c r="K15" s="84">
        <v>-46855</v>
      </c>
      <c r="L15" s="148"/>
      <c r="M15" s="84">
        <v>765461</v>
      </c>
      <c r="N15" s="152"/>
      <c r="O15" s="84">
        <v>4339794</v>
      </c>
      <c r="P15" s="152"/>
      <c r="Q15" s="84">
        <v>-1021051</v>
      </c>
      <c r="R15" s="152"/>
      <c r="S15" s="151">
        <v>4084204</v>
      </c>
      <c r="T15" s="155"/>
      <c r="U15" s="151">
        <f t="shared" ref="U15" si="0">SUM(E15:K15)+S15</f>
        <v>4037349</v>
      </c>
      <c r="X15" s="156"/>
    </row>
    <row r="16" spans="1:34" s="126" customFormat="1" ht="22" customHeight="1">
      <c r="A16" s="126" t="s">
        <v>103</v>
      </c>
      <c r="C16" s="157"/>
      <c r="D16" s="143"/>
      <c r="E16" s="158">
        <f>SUM(E14:E15)</f>
        <v>0</v>
      </c>
      <c r="F16" s="159"/>
      <c r="G16" s="160">
        <f>SUM(G14:G15)</f>
        <v>0</v>
      </c>
      <c r="H16" s="159"/>
      <c r="I16" s="160">
        <f>SUM(I14:I15)</f>
        <v>0</v>
      </c>
      <c r="J16" s="159"/>
      <c r="K16" s="158">
        <f>SUM(K14:K15)</f>
        <v>-24349797</v>
      </c>
      <c r="L16" s="159"/>
      <c r="M16" s="158">
        <f>SUM(M14:M15)</f>
        <v>765461</v>
      </c>
      <c r="N16" s="159"/>
      <c r="O16" s="158">
        <f>SUM(O14:O15)</f>
        <v>4339794</v>
      </c>
      <c r="P16" s="159"/>
      <c r="Q16" s="158">
        <f>SUM(Q14:Q15)</f>
        <v>-1021051</v>
      </c>
      <c r="R16" s="159"/>
      <c r="S16" s="158">
        <f>SUM(S14:S15)</f>
        <v>4084204</v>
      </c>
      <c r="T16" s="108"/>
      <c r="U16" s="158">
        <f>SUM(U14:U15)</f>
        <v>-20265593</v>
      </c>
      <c r="V16" s="161"/>
    </row>
    <row r="17" spans="1:22" ht="22" customHeight="1">
      <c r="A17" s="38" t="s">
        <v>136</v>
      </c>
      <c r="C17" s="162"/>
      <c r="D17" s="150"/>
      <c r="E17" s="145"/>
      <c r="F17" s="163"/>
      <c r="G17" s="145"/>
      <c r="H17" s="163"/>
      <c r="I17" s="145"/>
      <c r="J17" s="163"/>
      <c r="K17" s="164"/>
      <c r="L17" s="163"/>
      <c r="M17" s="145"/>
      <c r="N17" s="163"/>
      <c r="O17" s="145"/>
      <c r="P17" s="163"/>
      <c r="Q17" s="145"/>
      <c r="R17" s="163"/>
      <c r="S17" s="145"/>
      <c r="T17" s="163"/>
      <c r="U17" s="145"/>
    </row>
    <row r="18" spans="1:22" ht="22" customHeight="1">
      <c r="B18" s="38" t="s">
        <v>137</v>
      </c>
      <c r="C18" s="93"/>
      <c r="D18" s="165"/>
      <c r="E18" s="166">
        <v>0</v>
      </c>
      <c r="F18" s="152"/>
      <c r="G18" s="166">
        <v>0</v>
      </c>
      <c r="H18" s="152"/>
      <c r="I18" s="166">
        <v>0</v>
      </c>
      <c r="J18" s="152"/>
      <c r="K18" s="167">
        <v>272940</v>
      </c>
      <c r="L18" s="152"/>
      <c r="M18" s="166">
        <v>0</v>
      </c>
      <c r="N18" s="152"/>
      <c r="O18" s="167">
        <v>-341175</v>
      </c>
      <c r="P18" s="152"/>
      <c r="Q18" s="167">
        <v>68235</v>
      </c>
      <c r="R18" s="152"/>
      <c r="S18" s="167">
        <v>-272940</v>
      </c>
      <c r="T18" s="152"/>
      <c r="U18" s="167">
        <f>SUM(E18:K18)+S18</f>
        <v>0</v>
      </c>
    </row>
    <row r="19" spans="1:22" s="126" customFormat="1" ht="22" customHeight="1">
      <c r="A19" s="5" t="s">
        <v>138</v>
      </c>
      <c r="C19" s="39"/>
      <c r="D19" s="143"/>
      <c r="E19" s="158">
        <f>E12+E16+E18</f>
        <v>951456883</v>
      </c>
      <c r="F19" s="159"/>
      <c r="G19" s="160">
        <f>G12+G16+G18</f>
        <v>18811235</v>
      </c>
      <c r="H19" s="159"/>
      <c r="I19" s="160">
        <f>I12+I16+I18</f>
        <v>6000000</v>
      </c>
      <c r="J19" s="159"/>
      <c r="K19" s="158">
        <f>K12+K16+K18</f>
        <v>-712170352</v>
      </c>
      <c r="L19" s="159"/>
      <c r="M19" s="158">
        <f>M12+M16+M18</f>
        <v>54069293</v>
      </c>
      <c r="N19" s="159"/>
      <c r="O19" s="158">
        <f>O12+O16+O18</f>
        <v>54267074</v>
      </c>
      <c r="P19" s="159"/>
      <c r="Q19" s="158">
        <f>Q12+Q16+Q18</f>
        <v>-21667274</v>
      </c>
      <c r="R19" s="159"/>
      <c r="S19" s="158">
        <f>S12+S16+S18</f>
        <v>86669093</v>
      </c>
      <c r="T19" s="108"/>
      <c r="U19" s="158">
        <f>U12+U16+U18</f>
        <v>350766859</v>
      </c>
      <c r="V19" s="161"/>
    </row>
    <row r="20" spans="1:22" s="173" customFormat="1" ht="21" customHeight="1">
      <c r="A20" s="168"/>
      <c r="B20" s="168"/>
      <c r="C20" s="169"/>
      <c r="D20" s="170"/>
      <c r="E20" s="170"/>
      <c r="F20" s="170"/>
      <c r="G20" s="170"/>
      <c r="H20" s="170"/>
      <c r="I20" s="170"/>
      <c r="J20" s="170"/>
      <c r="K20" s="171"/>
      <c r="L20" s="170"/>
      <c r="M20" s="170"/>
      <c r="N20" s="170"/>
      <c r="O20" s="170"/>
      <c r="P20" s="170"/>
      <c r="Q20" s="170"/>
      <c r="R20" s="170"/>
      <c r="S20" s="170"/>
      <c r="T20" s="172"/>
      <c r="U20" s="170"/>
    </row>
    <row r="21" spans="1:22" s="173" customFormat="1" ht="21" customHeight="1">
      <c r="A21" s="168"/>
      <c r="B21" s="168"/>
      <c r="C21" s="169"/>
      <c r="D21" s="170"/>
      <c r="E21" s="170"/>
      <c r="F21" s="170"/>
      <c r="G21" s="170"/>
      <c r="H21" s="170"/>
      <c r="I21" s="170"/>
      <c r="J21" s="170"/>
      <c r="K21" s="174"/>
      <c r="L21" s="170"/>
      <c r="M21" s="170"/>
      <c r="N21" s="170"/>
      <c r="O21" s="170"/>
      <c r="P21" s="170"/>
      <c r="Q21" s="170"/>
      <c r="R21" s="170"/>
      <c r="S21" s="170"/>
      <c r="T21" s="172"/>
      <c r="U21" s="170"/>
    </row>
    <row r="22" spans="1:22" s="173" customFormat="1" ht="21" customHeight="1">
      <c r="A22" s="168"/>
      <c r="B22" s="168"/>
      <c r="C22" s="169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2"/>
      <c r="U22" s="175"/>
    </row>
    <row r="23" spans="1:22" ht="21" customHeight="1">
      <c r="A23" s="126"/>
      <c r="B23" s="126"/>
      <c r="C23" s="39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7"/>
      <c r="U23" s="176"/>
    </row>
    <row r="24" spans="1:22" ht="21" customHeight="1">
      <c r="A24" s="126"/>
      <c r="B24" s="126"/>
      <c r="C24" s="39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7"/>
      <c r="U24" s="176"/>
    </row>
    <row r="25" spans="1:22" ht="19.5" customHeight="1">
      <c r="D25" s="38"/>
      <c r="E25" s="38"/>
      <c r="F25" s="38"/>
      <c r="G25" s="38"/>
      <c r="H25" s="38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7"/>
      <c r="U25" s="176"/>
    </row>
    <row r="26" spans="1:22" ht="21" customHeight="1"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7"/>
      <c r="U26" s="176"/>
    </row>
    <row r="27" spans="1:22" ht="21" customHeight="1"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7"/>
      <c r="U27" s="176"/>
    </row>
    <row r="28" spans="1:22" ht="21" customHeight="1"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7"/>
      <c r="U28" s="176"/>
    </row>
    <row r="29" spans="1:22" ht="21" customHeight="1">
      <c r="O29" s="178"/>
    </row>
    <row r="30" spans="1:22" ht="21" customHeight="1">
      <c r="O30" s="178"/>
    </row>
    <row r="32" spans="1:22" ht="21" customHeight="1">
      <c r="M32" s="134" t="s">
        <v>139</v>
      </c>
    </row>
    <row r="36" spans="6:6" ht="22.5" customHeight="1">
      <c r="F36" s="134">
        <v>51945243</v>
      </c>
    </row>
    <row r="53" spans="1:34" s="134" customFormat="1" ht="21" customHeight="1">
      <c r="A53" s="38"/>
      <c r="B53" s="38"/>
      <c r="C53" s="38"/>
      <c r="I53" s="179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</row>
    <row r="55" spans="1:34" s="134" customFormat="1" ht="21" customHeight="1">
      <c r="A55" s="38"/>
      <c r="B55" s="38"/>
      <c r="C55" s="38"/>
      <c r="I55" s="179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6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3CA10-02AC-46B1-A692-71B1F14B8651}">
  <dimension ref="A1:AH55"/>
  <sheetViews>
    <sheetView view="pageBreakPreview" zoomScale="80" zoomScaleNormal="100" zoomScaleSheetLayoutView="80" workbookViewId="0">
      <selection activeCell="K12" sqref="K12:Q12"/>
    </sheetView>
  </sheetViews>
  <sheetFormatPr defaultColWidth="9.09765625" defaultRowHeight="22.5" customHeight="1"/>
  <cols>
    <col min="1" max="1" width="2.69921875" style="38" customWidth="1"/>
    <col min="2" max="2" width="31.3984375" style="38" customWidth="1"/>
    <col min="3" max="3" width="5.09765625" style="38" customWidth="1"/>
    <col min="4" max="4" width="1.296875" style="134" customWidth="1"/>
    <col min="5" max="5" width="10.8984375" style="134" customWidth="1"/>
    <col min="6" max="6" width="1.296875" style="134" customWidth="1"/>
    <col min="7" max="7" width="12.3984375" style="134" bestFit="1" customWidth="1"/>
    <col min="8" max="8" width="1.296875" style="134" customWidth="1"/>
    <col min="9" max="9" width="11.5" style="134" bestFit="1" customWidth="1"/>
    <col min="10" max="10" width="1.296875" style="134" customWidth="1"/>
    <col min="11" max="11" width="12" style="134" customWidth="1"/>
    <col min="12" max="12" width="1.296875" style="134" customWidth="1"/>
    <col min="13" max="13" width="16.59765625" style="134" customWidth="1"/>
    <col min="14" max="14" width="1.296875" style="134" customWidth="1"/>
    <col min="15" max="15" width="10.3984375" style="134" customWidth="1"/>
    <col min="16" max="16" width="1.296875" style="134" customWidth="1"/>
    <col min="17" max="17" width="11.09765625" style="134" customWidth="1"/>
    <col min="18" max="18" width="1.296875" style="134" customWidth="1"/>
    <col min="19" max="19" width="9.69921875" style="134" customWidth="1"/>
    <col min="20" max="20" width="1.296875" style="134" customWidth="1"/>
    <col min="21" max="21" width="12.8984375" style="134" customWidth="1"/>
    <col min="22" max="22" width="13.69921875" style="38" bestFit="1" customWidth="1"/>
    <col min="23" max="16384" width="9.09765625" style="38"/>
  </cols>
  <sheetData>
    <row r="1" spans="1:34" ht="22" customHeight="1">
      <c r="A1" s="1" t="s">
        <v>0</v>
      </c>
      <c r="B1" s="1"/>
      <c r="C1" s="1"/>
      <c r="D1" s="123"/>
      <c r="E1" s="123"/>
      <c r="F1" s="123"/>
      <c r="G1" s="123"/>
      <c r="H1" s="123"/>
      <c r="I1" s="123"/>
      <c r="J1" s="123"/>
      <c r="K1" s="38"/>
      <c r="L1" s="124"/>
      <c r="M1" s="1"/>
      <c r="N1" s="1"/>
      <c r="O1" s="1"/>
      <c r="P1" s="1"/>
      <c r="Q1" s="1"/>
      <c r="R1" s="1"/>
      <c r="S1" s="1"/>
      <c r="T1" s="1"/>
      <c r="U1" s="48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</row>
    <row r="2" spans="1:34" s="126" customFormat="1" ht="22" customHeight="1">
      <c r="A2" s="213" t="s">
        <v>106</v>
      </c>
      <c r="B2" s="213"/>
      <c r="C2" s="213"/>
      <c r="D2" s="213"/>
      <c r="E2" s="213"/>
      <c r="F2" s="123"/>
      <c r="G2" s="123"/>
      <c r="H2" s="123"/>
      <c r="I2" s="123"/>
      <c r="J2" s="123"/>
      <c r="L2" s="124"/>
      <c r="M2" s="123"/>
      <c r="N2" s="123"/>
      <c r="O2" s="123"/>
      <c r="P2" s="123"/>
      <c r="Q2" s="123"/>
      <c r="R2" s="123"/>
      <c r="S2" s="38"/>
      <c r="T2" s="38"/>
      <c r="U2" s="38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</row>
    <row r="3" spans="1:34" ht="22" customHeight="1">
      <c r="A3" s="89" t="str">
        <f>'SE1'!A3</f>
        <v>For the nine-month period ended 30 September 2022 (Unaudited)</v>
      </c>
      <c r="B3" s="12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28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</row>
    <row r="4" spans="1:34" s="8" customFormat="1" ht="14.25" customHeight="1">
      <c r="A4" s="6"/>
      <c r="B4" s="5"/>
      <c r="C4" s="5"/>
      <c r="D4" s="4"/>
      <c r="E4" s="4"/>
      <c r="F4" s="4"/>
      <c r="G4" s="7"/>
      <c r="J4" s="9"/>
    </row>
    <row r="5" spans="1:34" ht="22" customHeight="1">
      <c r="A5" s="1"/>
      <c r="B5" s="1"/>
      <c r="C5" s="125"/>
      <c r="D5" s="125"/>
      <c r="E5" s="214" t="s">
        <v>4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</row>
    <row r="6" spans="1:34" ht="22" customHeight="1">
      <c r="A6" s="1"/>
      <c r="B6" s="1"/>
      <c r="C6" s="125"/>
      <c r="D6" s="125"/>
      <c r="E6" s="130"/>
      <c r="F6" s="130"/>
      <c r="G6" s="130"/>
      <c r="H6" s="130"/>
      <c r="I6" s="130"/>
      <c r="J6" s="130"/>
      <c r="K6" s="130"/>
      <c r="L6" s="130"/>
      <c r="M6" s="214" t="s">
        <v>108</v>
      </c>
      <c r="N6" s="214"/>
      <c r="O6" s="214"/>
      <c r="P6" s="214"/>
      <c r="Q6" s="214"/>
      <c r="R6" s="214"/>
      <c r="S6" s="214"/>
      <c r="T6" s="131"/>
      <c r="U6" s="132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</row>
    <row r="7" spans="1:34" ht="22" customHeight="1">
      <c r="C7" s="133"/>
      <c r="D7" s="133"/>
      <c r="E7" s="130"/>
      <c r="F7" s="130"/>
      <c r="L7" s="130"/>
      <c r="M7" s="133" t="s">
        <v>109</v>
      </c>
      <c r="N7" s="130"/>
      <c r="O7" s="133"/>
      <c r="P7" s="130"/>
      <c r="Q7" s="135" t="s">
        <v>110</v>
      </c>
      <c r="R7" s="130"/>
      <c r="S7" s="136"/>
      <c r="T7" s="137"/>
      <c r="U7" s="130"/>
    </row>
    <row r="8" spans="1:34" ht="22" customHeight="1">
      <c r="C8" s="133"/>
      <c r="D8" s="133"/>
      <c r="E8" s="138"/>
      <c r="F8" s="130"/>
      <c r="G8" s="214" t="s">
        <v>56</v>
      </c>
      <c r="H8" s="214"/>
      <c r="I8" s="214"/>
      <c r="J8" s="214"/>
      <c r="K8" s="214"/>
      <c r="L8" s="130"/>
      <c r="M8" s="135" t="s">
        <v>111</v>
      </c>
      <c r="N8" s="130"/>
      <c r="O8" s="133"/>
      <c r="P8" s="130"/>
      <c r="Q8" s="133" t="s">
        <v>112</v>
      </c>
      <c r="R8" s="130"/>
      <c r="S8" s="133"/>
    </row>
    <row r="9" spans="1:34" ht="22" customHeight="1">
      <c r="C9" s="133"/>
      <c r="D9" s="133"/>
      <c r="E9" s="139" t="s">
        <v>113</v>
      </c>
      <c r="F9" s="130"/>
      <c r="G9" s="215" t="s">
        <v>114</v>
      </c>
      <c r="H9" s="215"/>
      <c r="I9" s="215"/>
      <c r="J9" s="130"/>
      <c r="K9" s="130"/>
      <c r="L9" s="130"/>
      <c r="M9" s="135" t="s">
        <v>115</v>
      </c>
      <c r="N9" s="130"/>
      <c r="O9" s="135" t="s">
        <v>116</v>
      </c>
      <c r="P9" s="130"/>
      <c r="Q9" s="133" t="s">
        <v>117</v>
      </c>
      <c r="R9" s="130"/>
      <c r="S9" s="140"/>
      <c r="U9" s="135"/>
    </row>
    <row r="10" spans="1:34" ht="22" customHeight="1">
      <c r="C10" s="133"/>
      <c r="D10" s="133"/>
      <c r="E10" s="139" t="s">
        <v>118</v>
      </c>
      <c r="F10" s="130"/>
      <c r="G10" s="133" t="s">
        <v>119</v>
      </c>
      <c r="H10" s="130"/>
      <c r="I10" s="133" t="s">
        <v>120</v>
      </c>
      <c r="J10" s="130"/>
      <c r="K10" s="130"/>
      <c r="L10" s="130"/>
      <c r="M10" s="133" t="s">
        <v>121</v>
      </c>
      <c r="N10" s="130"/>
      <c r="O10" s="135" t="s">
        <v>122</v>
      </c>
      <c r="P10" s="130"/>
      <c r="Q10" s="133" t="s">
        <v>123</v>
      </c>
      <c r="R10" s="130"/>
      <c r="S10" s="140"/>
      <c r="U10" s="135" t="s">
        <v>124</v>
      </c>
    </row>
    <row r="11" spans="1:34" ht="22" customHeight="1">
      <c r="A11" s="126"/>
      <c r="C11" s="141" t="s">
        <v>7</v>
      </c>
      <c r="D11" s="133"/>
      <c r="E11" s="141" t="s">
        <v>125</v>
      </c>
      <c r="F11" s="130"/>
      <c r="G11" s="141" t="s">
        <v>126</v>
      </c>
      <c r="H11" s="130"/>
      <c r="I11" s="141" t="s">
        <v>126</v>
      </c>
      <c r="J11" s="130"/>
      <c r="K11" s="129" t="s">
        <v>127</v>
      </c>
      <c r="L11" s="130"/>
      <c r="M11" s="141" t="s">
        <v>128</v>
      </c>
      <c r="N11" s="130"/>
      <c r="O11" s="141" t="s">
        <v>129</v>
      </c>
      <c r="P11" s="130"/>
      <c r="Q11" s="141" t="s">
        <v>130</v>
      </c>
      <c r="R11" s="130"/>
      <c r="S11" s="142" t="s">
        <v>131</v>
      </c>
      <c r="U11" s="142" t="s">
        <v>132</v>
      </c>
    </row>
    <row r="12" spans="1:34" ht="22" customHeight="1">
      <c r="A12" s="5" t="s">
        <v>140</v>
      </c>
      <c r="B12" s="126"/>
      <c r="C12" s="18"/>
      <c r="D12" s="146"/>
      <c r="E12" s="180">
        <v>951456883</v>
      </c>
      <c r="F12" s="148"/>
      <c r="G12" s="180">
        <v>18811235</v>
      </c>
      <c r="H12" s="148"/>
      <c r="I12" s="180">
        <v>6000000</v>
      </c>
      <c r="J12" s="148"/>
      <c r="K12" s="216">
        <v>-627708733.39999998</v>
      </c>
      <c r="L12" s="148"/>
      <c r="M12" s="180">
        <v>32672747</v>
      </c>
      <c r="N12" s="148"/>
      <c r="O12" s="180">
        <v>50778150</v>
      </c>
      <c r="P12" s="148"/>
      <c r="Q12" s="216">
        <v>-16690179.600000001</v>
      </c>
      <c r="R12" s="148"/>
      <c r="S12" s="180">
        <v>66760717.400000006</v>
      </c>
      <c r="T12" s="38"/>
      <c r="U12" s="180">
        <v>415320102</v>
      </c>
    </row>
    <row r="13" spans="1:34" ht="22" customHeight="1">
      <c r="A13" s="126" t="s">
        <v>134</v>
      </c>
      <c r="C13" s="18"/>
      <c r="D13" s="146"/>
      <c r="E13" s="147"/>
      <c r="F13" s="148"/>
      <c r="G13" s="147"/>
      <c r="H13" s="148"/>
      <c r="I13" s="147"/>
      <c r="J13" s="148"/>
      <c r="K13" s="147"/>
      <c r="L13" s="148"/>
      <c r="M13" s="147"/>
      <c r="N13" s="148"/>
      <c r="O13" s="147"/>
      <c r="P13" s="148"/>
      <c r="Q13" s="147"/>
      <c r="R13" s="148"/>
      <c r="S13" s="147"/>
      <c r="T13" s="38"/>
      <c r="U13" s="147"/>
    </row>
    <row r="14" spans="1:34" ht="22" customHeight="1">
      <c r="A14" s="38" t="s">
        <v>92</v>
      </c>
      <c r="B14" s="126"/>
      <c r="C14" s="18"/>
      <c r="D14" s="150"/>
      <c r="E14" s="153">
        <v>0</v>
      </c>
      <c r="F14" s="153"/>
      <c r="G14" s="153">
        <v>0</v>
      </c>
      <c r="H14" s="153"/>
      <c r="I14" s="153">
        <v>0</v>
      </c>
      <c r="J14" s="153"/>
      <c r="K14" s="151">
        <v>-59357204</v>
      </c>
      <c r="L14" s="153"/>
      <c r="M14" s="153">
        <v>0</v>
      </c>
      <c r="N14" s="153"/>
      <c r="O14" s="153">
        <v>0</v>
      </c>
      <c r="P14" s="153"/>
      <c r="Q14" s="153">
        <v>0</v>
      </c>
      <c r="R14" s="153"/>
      <c r="S14" s="153">
        <f>SUM(M14:Q14)</f>
        <v>0</v>
      </c>
      <c r="T14" s="152"/>
      <c r="U14" s="151">
        <f>SUM(E14:K14)+S14</f>
        <v>-59357204</v>
      </c>
    </row>
    <row r="15" spans="1:34" ht="22" customHeight="1">
      <c r="A15" s="38" t="s">
        <v>141</v>
      </c>
      <c r="B15" s="126"/>
      <c r="C15" s="18"/>
      <c r="D15" s="150"/>
      <c r="E15" s="151">
        <v>0</v>
      </c>
      <c r="F15" s="151"/>
      <c r="G15" s="151">
        <v>0</v>
      </c>
      <c r="H15" s="151"/>
      <c r="I15" s="151">
        <v>0</v>
      </c>
      <c r="J15" s="151"/>
      <c r="K15" s="151">
        <v>145861</v>
      </c>
      <c r="L15" s="151"/>
      <c r="M15" s="151">
        <v>553730</v>
      </c>
      <c r="N15" s="151"/>
      <c r="O15" s="151">
        <v>0</v>
      </c>
      <c r="P15" s="151"/>
      <c r="Q15" s="151">
        <v>-110746</v>
      </c>
      <c r="R15" s="152"/>
      <c r="S15" s="151">
        <f>SUM(M15:Q15)</f>
        <v>442984</v>
      </c>
      <c r="T15" s="155"/>
      <c r="U15" s="151">
        <f>SUM(E15:K15)+S15</f>
        <v>588845</v>
      </c>
    </row>
    <row r="16" spans="1:34" s="126" customFormat="1" ht="22" customHeight="1">
      <c r="A16" s="126" t="s">
        <v>103</v>
      </c>
      <c r="D16" s="143"/>
      <c r="E16" s="158">
        <v>0</v>
      </c>
      <c r="F16" s="159"/>
      <c r="G16" s="160">
        <v>0</v>
      </c>
      <c r="H16" s="159"/>
      <c r="I16" s="160">
        <v>0</v>
      </c>
      <c r="J16" s="159"/>
      <c r="K16" s="158">
        <f>SUM(K14:K15)</f>
        <v>-59211343</v>
      </c>
      <c r="L16" s="159"/>
      <c r="M16" s="158">
        <f>SUM(M14:M15)</f>
        <v>553730</v>
      </c>
      <c r="N16" s="159"/>
      <c r="O16" s="158">
        <f>SUM(O14:O15)</f>
        <v>0</v>
      </c>
      <c r="P16" s="159"/>
      <c r="Q16" s="158">
        <f>SUM(Q14:Q15)</f>
        <v>-110746</v>
      </c>
      <c r="R16" s="159"/>
      <c r="S16" s="158">
        <f>SUM(S14:S15)</f>
        <v>442984</v>
      </c>
      <c r="T16" s="108"/>
      <c r="U16" s="158">
        <f>SUM(E16:Q16)</f>
        <v>-58768359</v>
      </c>
    </row>
    <row r="17" spans="1:22" ht="22" customHeight="1">
      <c r="A17" s="38" t="s">
        <v>136</v>
      </c>
      <c r="C17" s="133"/>
      <c r="D17" s="150"/>
      <c r="E17" s="181"/>
      <c r="F17" s="182"/>
      <c r="G17" s="181"/>
      <c r="H17" s="182"/>
      <c r="I17" s="181"/>
      <c r="J17" s="182"/>
      <c r="K17" s="183"/>
      <c r="L17" s="182"/>
      <c r="M17" s="181"/>
      <c r="N17" s="182"/>
      <c r="O17" s="181"/>
      <c r="P17" s="182"/>
      <c r="Q17" s="181"/>
      <c r="R17" s="182"/>
      <c r="S17" s="181"/>
      <c r="T17" s="182"/>
      <c r="U17" s="181"/>
    </row>
    <row r="18" spans="1:22" ht="22" customHeight="1">
      <c r="B18" s="38" t="s">
        <v>137</v>
      </c>
      <c r="C18" s="18" t="str">
        <f>'[1]SE2(TH)'!C17</f>
        <v>12</v>
      </c>
      <c r="D18" s="165"/>
      <c r="E18" s="167">
        <v>0</v>
      </c>
      <c r="F18" s="155"/>
      <c r="G18" s="167">
        <v>0</v>
      </c>
      <c r="H18" s="155"/>
      <c r="I18" s="167">
        <v>0</v>
      </c>
      <c r="J18" s="155"/>
      <c r="K18" s="167">
        <v>304979</v>
      </c>
      <c r="L18" s="155"/>
      <c r="M18" s="167">
        <v>0</v>
      </c>
      <c r="N18" s="155"/>
      <c r="O18" s="167">
        <v>-381224</v>
      </c>
      <c r="P18" s="155"/>
      <c r="Q18" s="167">
        <v>76245</v>
      </c>
      <c r="R18" s="152"/>
      <c r="S18" s="167">
        <f>SUM(M18:Q18)</f>
        <v>-304979</v>
      </c>
      <c r="T18" s="152"/>
      <c r="U18" s="151">
        <f>SUM(E18:K18)+S18</f>
        <v>0</v>
      </c>
    </row>
    <row r="19" spans="1:22" s="126" customFormat="1" ht="22" customHeight="1">
      <c r="A19" s="5" t="s">
        <v>142</v>
      </c>
      <c r="C19" s="39"/>
      <c r="D19" s="143"/>
      <c r="E19" s="158">
        <f>E18+E16+E12</f>
        <v>951456883</v>
      </c>
      <c r="F19" s="159"/>
      <c r="G19" s="160">
        <f t="shared" ref="G19:Q19" si="0">G18+G16+G12</f>
        <v>18811235</v>
      </c>
      <c r="H19" s="159"/>
      <c r="I19" s="160">
        <f t="shared" si="0"/>
        <v>6000000</v>
      </c>
      <c r="J19" s="159"/>
      <c r="K19" s="158">
        <f t="shared" si="0"/>
        <v>-686615097.39999998</v>
      </c>
      <c r="L19" s="159"/>
      <c r="M19" s="158">
        <f t="shared" si="0"/>
        <v>33226477</v>
      </c>
      <c r="N19" s="159"/>
      <c r="O19" s="158">
        <f t="shared" si="0"/>
        <v>50396926</v>
      </c>
      <c r="P19" s="159"/>
      <c r="Q19" s="158">
        <f t="shared" si="0"/>
        <v>-16724680.600000001</v>
      </c>
      <c r="R19" s="159"/>
      <c r="S19" s="158">
        <f>S18+S16+S12</f>
        <v>66898722.400000006</v>
      </c>
      <c r="T19" s="108"/>
      <c r="U19" s="158">
        <f>U18+U16+U12</f>
        <v>356551743</v>
      </c>
      <c r="V19" s="184"/>
    </row>
    <row r="20" spans="1:22" s="173" customFormat="1" ht="21" customHeight="1">
      <c r="A20" s="168"/>
      <c r="B20" s="168"/>
      <c r="C20" s="169"/>
      <c r="D20" s="170"/>
      <c r="E20" s="170"/>
      <c r="F20" s="170"/>
      <c r="G20" s="170"/>
      <c r="H20" s="170"/>
      <c r="I20" s="170"/>
      <c r="J20" s="170"/>
      <c r="K20" s="185"/>
      <c r="L20" s="170"/>
      <c r="M20" s="170"/>
      <c r="N20" s="170"/>
      <c r="O20" s="170"/>
      <c r="P20" s="170"/>
      <c r="Q20" s="170"/>
      <c r="R20" s="170"/>
      <c r="S20" s="170"/>
      <c r="T20" s="172"/>
      <c r="U20" s="170"/>
    </row>
    <row r="21" spans="1:22" s="173" customFormat="1" ht="21" customHeight="1">
      <c r="A21" s="168"/>
      <c r="B21" s="168"/>
      <c r="C21" s="169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2"/>
      <c r="U21" s="170"/>
    </row>
    <row r="22" spans="1:22" s="173" customFormat="1" ht="21" customHeight="1">
      <c r="A22" s="168"/>
      <c r="B22" s="168"/>
      <c r="C22" s="169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2"/>
      <c r="U22" s="170"/>
    </row>
    <row r="23" spans="1:22" ht="21" customHeight="1">
      <c r="A23" s="126"/>
      <c r="B23" s="126"/>
      <c r="C23" s="39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7"/>
      <c r="U23" s="176"/>
    </row>
    <row r="24" spans="1:22" ht="21" customHeight="1">
      <c r="A24" s="126"/>
      <c r="B24" s="126"/>
      <c r="C24" s="39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7"/>
      <c r="U24" s="176"/>
    </row>
    <row r="25" spans="1:22" ht="19.5" customHeight="1">
      <c r="D25" s="38"/>
      <c r="E25" s="38"/>
      <c r="F25" s="38"/>
      <c r="G25" s="38"/>
      <c r="H25" s="38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7"/>
      <c r="U25" s="176"/>
    </row>
    <row r="26" spans="1:22" ht="21" customHeight="1"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7"/>
      <c r="U26" s="176"/>
    </row>
    <row r="27" spans="1:22" ht="21" customHeight="1">
      <c r="I27" s="176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7"/>
      <c r="U27" s="176"/>
    </row>
    <row r="28" spans="1:22" ht="21" customHeight="1"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7"/>
      <c r="U28" s="176"/>
    </row>
    <row r="29" spans="1:22" ht="21" customHeight="1">
      <c r="O29" s="178"/>
    </row>
    <row r="30" spans="1:22" ht="21" customHeight="1">
      <c r="O30" s="178"/>
    </row>
    <row r="32" spans="1:22" ht="21" customHeight="1">
      <c r="M32" s="134" t="s">
        <v>139</v>
      </c>
    </row>
    <row r="53" spans="1:34" s="134" customFormat="1" ht="21" customHeight="1">
      <c r="A53" s="38"/>
      <c r="B53" s="38"/>
      <c r="C53" s="38"/>
      <c r="I53" s="179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</row>
    <row r="55" spans="1:34" s="134" customFormat="1" ht="21" customHeight="1">
      <c r="A55" s="38"/>
      <c r="B55" s="38"/>
      <c r="C55" s="38"/>
      <c r="I55" s="179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</row>
  </sheetData>
  <mergeCells count="5">
    <mergeCell ref="A2:E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96" firstPageNumber="8" orientation="landscape" useFirstPageNumber="1" r:id="rId1"/>
  <headerFooter scaleWithDoc="0"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401A-D236-45FA-A04C-2E0A91209AC8}">
  <dimension ref="A1:J46"/>
  <sheetViews>
    <sheetView view="pageBreakPreview" zoomScale="80" zoomScaleNormal="85" zoomScaleSheetLayoutView="80" workbookViewId="0">
      <selection activeCell="F8" sqref="F8:F20"/>
    </sheetView>
  </sheetViews>
  <sheetFormatPr defaultColWidth="9.09765625" defaultRowHeight="22.5" customHeight="1"/>
  <cols>
    <col min="1" max="1" width="58.8984375" style="4" customWidth="1"/>
    <col min="2" max="2" width="9.69921875" style="14" customWidth="1"/>
    <col min="3" max="3" width="1.3984375" style="12" customWidth="1"/>
    <col min="4" max="4" width="14.69921875" style="12" customWidth="1"/>
    <col min="5" max="5" width="1.3984375" style="4" customWidth="1"/>
    <col min="6" max="6" width="14.69921875" style="12" customWidth="1"/>
    <col min="7" max="7" width="1.3984375" style="4" customWidth="1"/>
    <col min="8" max="8" width="13.59765625" style="4" bestFit="1" customWidth="1"/>
    <col min="9" max="9" width="1.3984375" style="4" customWidth="1"/>
    <col min="10" max="10" width="12.69921875" style="4" customWidth="1"/>
    <col min="11" max="16384" width="9.09765625" style="4"/>
  </cols>
  <sheetData>
    <row r="1" spans="1:10" ht="24" customHeight="1">
      <c r="A1" s="1" t="s">
        <v>0</v>
      </c>
      <c r="B1" s="2"/>
      <c r="C1" s="2"/>
      <c r="D1" s="2"/>
      <c r="E1" s="2"/>
      <c r="F1" s="2"/>
    </row>
    <row r="2" spans="1:10" ht="24" customHeight="1">
      <c r="A2" s="2" t="s">
        <v>143</v>
      </c>
    </row>
    <row r="3" spans="1:10" ht="22.5" customHeight="1">
      <c r="A3" s="89" t="s">
        <v>107</v>
      </c>
      <c r="B3" s="30"/>
      <c r="C3" s="186"/>
      <c r="D3" s="186"/>
      <c r="E3" s="186"/>
      <c r="F3" s="186"/>
      <c r="G3" s="14"/>
      <c r="H3" s="186"/>
    </row>
    <row r="4" spans="1:10" ht="17.25" customHeight="1">
      <c r="A4" s="89"/>
      <c r="B4" s="30"/>
      <c r="C4" s="186"/>
      <c r="D4" s="186"/>
      <c r="E4" s="186"/>
      <c r="F4" s="186"/>
      <c r="G4" s="14"/>
      <c r="H4" s="186"/>
    </row>
    <row r="5" spans="1:10" ht="19.5" customHeight="1">
      <c r="B5" s="87"/>
      <c r="C5" s="187"/>
      <c r="D5" s="209" t="s">
        <v>4</v>
      </c>
      <c r="E5" s="209"/>
      <c r="F5" s="209"/>
    </row>
    <row r="6" spans="1:10" ht="23.25" customHeight="1">
      <c r="A6" s="2"/>
      <c r="B6" s="87"/>
      <c r="C6" s="188"/>
      <c r="D6" s="189">
        <v>2022</v>
      </c>
      <c r="E6" s="14"/>
      <c r="F6" s="189">
        <v>2021</v>
      </c>
    </row>
    <row r="7" spans="1:10" ht="21.75" customHeight="1">
      <c r="A7" s="190" t="s">
        <v>144</v>
      </c>
    </row>
    <row r="8" spans="1:10" ht="21.75" customHeight="1">
      <c r="A8" s="4" t="s">
        <v>145</v>
      </c>
      <c r="D8" s="147">
        <v>585847145</v>
      </c>
      <c r="F8" s="147">
        <v>493340200</v>
      </c>
      <c r="H8" s="37"/>
      <c r="J8" s="192"/>
    </row>
    <row r="9" spans="1:10" ht="21.75" customHeight="1">
      <c r="A9" s="4" t="s">
        <v>146</v>
      </c>
      <c r="D9" s="147">
        <v>-16549440</v>
      </c>
      <c r="F9" s="147">
        <v>-31098684</v>
      </c>
      <c r="H9" s="37"/>
      <c r="J9" s="192"/>
    </row>
    <row r="10" spans="1:10" ht="21.75" customHeight="1">
      <c r="A10" s="4" t="s">
        <v>147</v>
      </c>
      <c r="D10" s="147">
        <v>-275695179</v>
      </c>
      <c r="F10" s="147">
        <v>-251698005</v>
      </c>
      <c r="H10" s="37"/>
      <c r="J10" s="192"/>
    </row>
    <row r="11" spans="1:10" ht="21.75" customHeight="1">
      <c r="A11" s="4" t="s">
        <v>148</v>
      </c>
      <c r="D11" s="147">
        <v>-88734363</v>
      </c>
      <c r="F11" s="147">
        <v>-73133761</v>
      </c>
      <c r="H11" s="37"/>
      <c r="J11" s="192"/>
    </row>
    <row r="12" spans="1:10" ht="21.75" customHeight="1">
      <c r="A12" s="4" t="s">
        <v>87</v>
      </c>
      <c r="D12" s="147">
        <v>-72737305</v>
      </c>
      <c r="F12" s="147">
        <v>-104559007</v>
      </c>
      <c r="H12" s="37"/>
      <c r="J12" s="192"/>
    </row>
    <row r="13" spans="1:10" ht="21.75" customHeight="1">
      <c r="A13" s="4" t="s">
        <v>149</v>
      </c>
      <c r="D13" s="147">
        <v>3063680</v>
      </c>
      <c r="F13" s="147">
        <v>3110318</v>
      </c>
      <c r="H13" s="37"/>
      <c r="J13" s="192"/>
    </row>
    <row r="14" spans="1:10" ht="21.75" customHeight="1">
      <c r="A14" s="4" t="s">
        <v>150</v>
      </c>
      <c r="D14" s="147">
        <v>1594275</v>
      </c>
      <c r="F14" s="147">
        <v>1307001</v>
      </c>
      <c r="H14" s="37"/>
      <c r="J14" s="192"/>
    </row>
    <row r="15" spans="1:10" ht="21.75" customHeight="1">
      <c r="A15" s="4" t="s">
        <v>151</v>
      </c>
      <c r="D15" s="147">
        <v>13354593</v>
      </c>
      <c r="F15" s="147">
        <v>2780478</v>
      </c>
      <c r="H15" s="37"/>
      <c r="J15" s="192"/>
    </row>
    <row r="16" spans="1:10" ht="21.75" customHeight="1">
      <c r="A16" s="4" t="s">
        <v>88</v>
      </c>
      <c r="D16" s="147">
        <v>-61189501</v>
      </c>
      <c r="F16" s="147">
        <v>-80614934</v>
      </c>
      <c r="H16" s="37"/>
      <c r="J16" s="192"/>
    </row>
    <row r="17" spans="1:10" ht="21.75" customHeight="1">
      <c r="A17" s="4" t="s">
        <v>152</v>
      </c>
      <c r="D17" s="147">
        <v>-1810569</v>
      </c>
      <c r="F17" s="147">
        <v>-958352</v>
      </c>
      <c r="H17" s="37"/>
      <c r="J17" s="192"/>
    </row>
    <row r="18" spans="1:10" ht="21.75" customHeight="1">
      <c r="A18" s="4" t="s">
        <v>153</v>
      </c>
      <c r="D18" s="147">
        <v>221697905</v>
      </c>
      <c r="F18" s="147">
        <v>344318421</v>
      </c>
      <c r="H18" s="37"/>
      <c r="J18" s="192"/>
    </row>
    <row r="19" spans="1:10" ht="21.75" customHeight="1">
      <c r="A19" s="4" t="s">
        <v>154</v>
      </c>
      <c r="D19" s="147">
        <v>-321966375</v>
      </c>
      <c r="F19" s="147">
        <v>-276311924</v>
      </c>
      <c r="H19" s="37"/>
      <c r="J19" s="192"/>
    </row>
    <row r="20" spans="1:10" ht="21.75" customHeight="1">
      <c r="A20" s="4" t="s">
        <v>155</v>
      </c>
      <c r="D20" s="147">
        <v>11000000</v>
      </c>
      <c r="F20" s="147">
        <v>-11000000</v>
      </c>
      <c r="H20" s="37"/>
      <c r="J20" s="192"/>
    </row>
    <row r="21" spans="1:10" ht="21.75" customHeight="1">
      <c r="A21" s="2" t="s">
        <v>156</v>
      </c>
      <c r="D21" s="193">
        <f>SUM(D8:D20)</f>
        <v>-2125134</v>
      </c>
      <c r="E21" s="2"/>
      <c r="F21" s="194">
        <f>SUM(F8:F20)</f>
        <v>15481751</v>
      </c>
      <c r="H21" s="37"/>
      <c r="J21" s="192"/>
    </row>
    <row r="22" spans="1:10" ht="20.5">
      <c r="A22" s="195"/>
      <c r="D22" s="191"/>
      <c r="F22" s="191"/>
      <c r="H22" s="37"/>
      <c r="J22" s="192"/>
    </row>
    <row r="23" spans="1:10" ht="19.5" customHeight="1">
      <c r="B23" s="87"/>
      <c r="C23" s="187"/>
      <c r="D23" s="209" t="s">
        <v>4</v>
      </c>
      <c r="E23" s="209"/>
      <c r="F23" s="209"/>
    </row>
    <row r="24" spans="1:10" ht="23.25" customHeight="1">
      <c r="A24" s="2"/>
      <c r="B24" s="16" t="s">
        <v>7</v>
      </c>
      <c r="C24" s="188"/>
      <c r="D24" s="189">
        <v>2022</v>
      </c>
      <c r="E24" s="14"/>
      <c r="F24" s="189">
        <v>2021</v>
      </c>
    </row>
    <row r="25" spans="1:10" ht="21.75" customHeight="1">
      <c r="A25" s="190" t="s">
        <v>157</v>
      </c>
      <c r="D25" s="196"/>
      <c r="F25" s="196"/>
      <c r="H25" s="37"/>
      <c r="J25" s="192"/>
    </row>
    <row r="26" spans="1:10" ht="21.75" customHeight="1">
      <c r="A26" s="4" t="s">
        <v>158</v>
      </c>
      <c r="C26" s="14"/>
      <c r="D26" s="147">
        <v>-529022</v>
      </c>
      <c r="F26" s="147">
        <v>-1818459</v>
      </c>
      <c r="H26" s="37"/>
      <c r="J26" s="192"/>
    </row>
    <row r="27" spans="1:10" ht="21.75" customHeight="1">
      <c r="A27" s="4" t="s">
        <v>159</v>
      </c>
      <c r="D27" s="147" t="s">
        <v>160</v>
      </c>
      <c r="F27" s="155">
        <v>160935</v>
      </c>
      <c r="H27" s="37"/>
      <c r="J27" s="192"/>
    </row>
    <row r="28" spans="1:10" ht="21.75" customHeight="1">
      <c r="A28" s="4" t="s">
        <v>161</v>
      </c>
      <c r="C28" s="14"/>
      <c r="D28" s="147">
        <v>-3743290</v>
      </c>
      <c r="F28" s="155">
        <v>-162721</v>
      </c>
      <c r="H28" s="37"/>
      <c r="J28" s="192"/>
    </row>
    <row r="29" spans="1:10" ht="21.75" customHeight="1">
      <c r="A29" s="2" t="s">
        <v>162</v>
      </c>
      <c r="C29" s="14"/>
      <c r="D29" s="193">
        <f>SUM(D26:D28)</f>
        <v>-4272312</v>
      </c>
      <c r="E29" s="2"/>
      <c r="F29" s="194">
        <f>SUM(F26:F28)</f>
        <v>-1820245</v>
      </c>
      <c r="H29" s="37"/>
      <c r="J29" s="192"/>
    </row>
    <row r="30" spans="1:10" ht="9" customHeight="1">
      <c r="A30" s="195"/>
      <c r="D30" s="191"/>
      <c r="F30" s="191"/>
      <c r="H30" s="37"/>
      <c r="J30" s="192"/>
    </row>
    <row r="31" spans="1:10" ht="21.75" customHeight="1">
      <c r="A31" s="190" t="s">
        <v>163</v>
      </c>
      <c r="C31" s="14"/>
      <c r="D31" s="197"/>
      <c r="E31" s="198"/>
      <c r="F31" s="197"/>
      <c r="H31" s="37"/>
      <c r="J31" s="192"/>
    </row>
    <row r="32" spans="1:10" ht="21.75" customHeight="1">
      <c r="A32" s="4" t="s">
        <v>164</v>
      </c>
      <c r="C32" s="14"/>
      <c r="D32" s="155">
        <v>-8264430</v>
      </c>
      <c r="E32" s="198"/>
      <c r="F32" s="155">
        <v>-3415799</v>
      </c>
      <c r="H32" s="37"/>
      <c r="J32" s="192"/>
    </row>
    <row r="33" spans="1:10" ht="21.75" customHeight="1">
      <c r="A33" s="2" t="s">
        <v>165</v>
      </c>
      <c r="D33" s="199">
        <f>SUM(D32:D32)</f>
        <v>-8264430</v>
      </c>
      <c r="E33" s="2"/>
      <c r="F33" s="199">
        <f>SUM(F32:F32)</f>
        <v>-3415799</v>
      </c>
      <c r="H33" s="37"/>
      <c r="J33" s="192"/>
    </row>
    <row r="34" spans="1:10" ht="9" customHeight="1">
      <c r="A34" s="195"/>
      <c r="D34" s="191"/>
      <c r="F34" s="191"/>
      <c r="H34" s="37"/>
      <c r="J34" s="192"/>
    </row>
    <row r="35" spans="1:10" ht="21.75" customHeight="1">
      <c r="A35" s="2" t="s">
        <v>166</v>
      </c>
      <c r="D35" s="108">
        <f>D21+D29+D33</f>
        <v>-14661876</v>
      </c>
      <c r="E35" s="2"/>
      <c r="F35" s="200">
        <f>+F21+F29+F33</f>
        <v>10245707</v>
      </c>
      <c r="H35" s="37"/>
      <c r="J35" s="192"/>
    </row>
    <row r="36" spans="1:10" ht="21.75" customHeight="1">
      <c r="A36" s="4" t="s">
        <v>167</v>
      </c>
      <c r="B36" s="14" t="s">
        <v>11</v>
      </c>
      <c r="D36" s="191">
        <v>187561419</v>
      </c>
      <c r="F36" s="191">
        <v>177835143</v>
      </c>
      <c r="H36" s="37"/>
      <c r="J36" s="192"/>
    </row>
    <row r="37" spans="1:10" ht="21.75" customHeight="1" thickBot="1">
      <c r="A37" s="2" t="s">
        <v>168</v>
      </c>
      <c r="B37" s="14" t="s">
        <v>11</v>
      </c>
      <c r="D37" s="201">
        <f>SUM(D35:D36)</f>
        <v>172899543</v>
      </c>
      <c r="E37" s="2"/>
      <c r="F37" s="201">
        <f>SUM(F35:F36)</f>
        <v>188080850</v>
      </c>
      <c r="H37" s="37"/>
      <c r="J37" s="37"/>
    </row>
    <row r="38" spans="1:10" ht="21.75" customHeight="1" thickTop="1">
      <c r="A38" s="2"/>
      <c r="B38" s="202"/>
      <c r="D38" s="203"/>
      <c r="E38" s="2"/>
      <c r="F38" s="203"/>
      <c r="H38" s="37"/>
      <c r="J38" s="192"/>
    </row>
    <row r="39" spans="1:10" ht="21.75" customHeight="1">
      <c r="A39" s="2" t="s">
        <v>169</v>
      </c>
      <c r="B39" s="202"/>
      <c r="D39" s="203"/>
      <c r="E39" s="2"/>
      <c r="F39" s="203"/>
      <c r="H39" s="37"/>
      <c r="J39" s="192"/>
    </row>
    <row r="40" spans="1:10" ht="21.75" customHeight="1">
      <c r="A40" s="4" t="s">
        <v>170</v>
      </c>
      <c r="B40" s="202"/>
      <c r="D40" s="147">
        <v>0</v>
      </c>
      <c r="F40" s="155">
        <v>816120</v>
      </c>
      <c r="H40" s="37"/>
      <c r="J40" s="192"/>
    </row>
    <row r="41" spans="1:10" ht="21.75" customHeight="1">
      <c r="A41" s="4" t="s">
        <v>171</v>
      </c>
      <c r="B41" s="202"/>
      <c r="D41" s="147">
        <v>0</v>
      </c>
      <c r="F41" s="155">
        <v>710280.38</v>
      </c>
      <c r="H41" s="37"/>
      <c r="J41" s="192"/>
    </row>
    <row r="42" spans="1:10" ht="21.75" customHeight="1">
      <c r="B42" s="202"/>
      <c r="D42" s="147"/>
      <c r="F42" s="155"/>
      <c r="H42" s="37"/>
      <c r="J42" s="192"/>
    </row>
    <row r="43" spans="1:10" ht="22.5" customHeight="1">
      <c r="D43" s="204"/>
      <c r="E43" s="205"/>
      <c r="F43" s="206"/>
      <c r="H43" s="37"/>
      <c r="J43" s="192"/>
    </row>
    <row r="44" spans="1:10" ht="22.5" customHeight="1">
      <c r="A44" s="26"/>
      <c r="D44" s="207"/>
      <c r="F44" s="207"/>
    </row>
    <row r="46" spans="1:10" ht="22.5" customHeight="1">
      <c r="D46" s="208"/>
    </row>
  </sheetData>
  <mergeCells count="2">
    <mergeCell ref="D5:F5"/>
    <mergeCell ref="D23:F23"/>
  </mergeCells>
  <pageMargins left="0.78740157480314998" right="0.45" top="0.47244094488188998" bottom="0.41" header="0.511811023622047" footer="0.47"/>
  <pageSetup paperSize="9" scale="9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4DF6E5F627545B68F3EC3A0B67012" ma:contentTypeVersion="14" ma:contentTypeDescription="Create a new document." ma:contentTypeScope="" ma:versionID="94c74cb5b20212e863d74638ab54e401">
  <xsd:schema xmlns:xsd="http://www.w3.org/2001/XMLSchema" xmlns:xs="http://www.w3.org/2001/XMLSchema" xmlns:p="http://schemas.microsoft.com/office/2006/metadata/properties" xmlns:ns2="623d751c-1841-4b8a-a767-3e121fd19828" xmlns:ns3="a9c3ae1e-04ea-472a-8824-9b97814cc635" targetNamespace="http://schemas.microsoft.com/office/2006/metadata/properties" ma:root="true" ma:fieldsID="6db68d23697a56a480c1aa3111214c72" ns2:_="" ns3:_="">
    <xsd:import namespace="623d751c-1841-4b8a-a767-3e121fd19828"/>
    <xsd:import namespace="a9c3ae1e-04ea-472a-8824-9b97814cc6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751c-1841-4b8a-a767-3e121fd198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ae1e-04ea-472a-8824-9b97814cc63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3022ddd-50bf-4804-9c35-22e262bb773c}" ma:internalName="TaxCatchAll" ma:showField="CatchAllData" ma:web="a9c3ae1e-04ea-472a-8824-9b97814cc6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3d751c-1841-4b8a-a767-3e121fd19828">
      <Terms xmlns="http://schemas.microsoft.com/office/infopath/2007/PartnerControls"/>
    </lcf76f155ced4ddcb4097134ff3c332f>
    <TaxCatchAll xmlns="a9c3ae1e-04ea-472a-8824-9b97814cc635" xsi:nil="true"/>
  </documentManagement>
</p:properties>
</file>

<file path=customXml/itemProps1.xml><?xml version="1.0" encoding="utf-8"?>
<ds:datastoreItem xmlns:ds="http://schemas.openxmlformats.org/officeDocument/2006/customXml" ds:itemID="{397FA757-69F1-4374-BB42-1CAC185298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156E9F-2BA0-447A-BCC4-1A60ADED61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751c-1841-4b8a-a767-3e121fd19828"/>
    <ds:schemaRef ds:uri="a9c3ae1e-04ea-472a-8824-9b97814cc6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E45CEC-DBAF-4BEB-984F-A211DBDA99EA}">
  <ds:schemaRefs>
    <ds:schemaRef ds:uri="http://schemas.microsoft.com/office/2006/metadata/properties"/>
    <ds:schemaRef ds:uri="http://schemas.microsoft.com/office/infopath/2007/PartnerControls"/>
    <ds:schemaRef ds:uri="623d751c-1841-4b8a-a767-3e121fd19828"/>
    <ds:schemaRef ds:uri="a9c3ae1e-04ea-472a-8824-9b97814cc6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Lucksawan Rungraengma</dc:creator>
  <cp:lastModifiedBy>Supattra Insuwan</cp:lastModifiedBy>
  <dcterms:created xsi:type="dcterms:W3CDTF">2022-11-10T12:37:27Z</dcterms:created>
  <dcterms:modified xsi:type="dcterms:W3CDTF">2022-11-11T09:43:45Z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0x010100C9D4DF6E5F627545B68F3EC3A0B67012</vt:lpwstr>
  </property>
  <property fmtid="{D5CDD505-2E9C-101B-9397-08002B2CF9AE}" pid="3" name="MediaServiceImageTags">
    <vt:lpwstr/>
  </property>
</Properties>
</file>