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-SERVER\Accounting\3.Accounting\3.6 Consolidated\2022\Q322\2.FS\For SET upload\"/>
    </mc:Choice>
  </mc:AlternateContent>
  <xr:revisionPtr revIDLastSave="0" documentId="13_ncr:1_{C782FFCE-D6FE-4EF2-AD6A-1BC2F3304568}" xr6:coauthVersionLast="47" xr6:coauthVersionMax="47" xr10:uidLastSave="{00000000-0000-0000-0000-000000000000}"/>
  <bookViews>
    <workbookView xWindow="20370" yWindow="-120" windowWidth="29040" windowHeight="15840" tabRatio="866" xr2:uid="{00000000-000D-0000-FFFF-FFFF00000000}"/>
  </bookViews>
  <sheets>
    <sheet name="bs-2-4" sheetId="13" r:id="rId1"/>
    <sheet name="pl (3mths) 5" sheetId="12" r:id="rId2"/>
    <sheet name="pl (9mths) 6" sheetId="1" r:id="rId3"/>
    <sheet name="conso 7" sheetId="10" r:id="rId4"/>
    <sheet name="company 8" sheetId="11" r:id="rId5"/>
    <sheet name="cash flow 9-10" sheetId="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.._Specification_name__P_L">[1]Sheet1!$A$1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[2]INV!$A$6:$O$686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5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'bs-2-4'!$A$1:$M$100</definedName>
    <definedName name="_xlnm.Print_Area" localSheetId="5">'cash flow 9-10'!$A$1:$I$102</definedName>
    <definedName name="_xlnm.Print_Area" localSheetId="4">'company 8'!$A$1:$M$39</definedName>
    <definedName name="_xlnm.Print_Area" localSheetId="3">'conso 7'!$A$1:$P$40</definedName>
    <definedName name="_xlnm.Print_Area" localSheetId="1">'pl (3mths) 5'!$A$1:$J$42</definedName>
    <definedName name="_xlnm.Print_Area" localSheetId="2">'pl (9mths) 6'!$A$1:$J$42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'[2]FA(NEW)'!$BI$5:$CF$44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3" l="1"/>
  <c r="G91" i="9" l="1"/>
  <c r="C91" i="9"/>
  <c r="L27" i="10"/>
  <c r="J27" i="10"/>
  <c r="H27" i="10"/>
  <c r="F27" i="10"/>
  <c r="D27" i="10"/>
  <c r="H25" i="11"/>
  <c r="F25" i="11"/>
  <c r="D25" i="11"/>
  <c r="D24" i="1" l="1"/>
  <c r="I88" i="9" l="1"/>
  <c r="I76" i="9"/>
  <c r="I30" i="9"/>
  <c r="I48" i="9" s="1"/>
  <c r="I51" i="9" s="1"/>
  <c r="E88" i="9"/>
  <c r="E76" i="9"/>
  <c r="E30" i="9"/>
  <c r="E48" i="9" s="1"/>
  <c r="E51" i="9" s="1"/>
  <c r="L10" i="11"/>
  <c r="H35" i="11"/>
  <c r="F35" i="11"/>
  <c r="D35" i="11"/>
  <c r="J30" i="11"/>
  <c r="J31" i="11" s="1"/>
  <c r="H30" i="11"/>
  <c r="H31" i="11" s="1"/>
  <c r="H37" i="11" s="1"/>
  <c r="F30" i="11"/>
  <c r="F31" i="11" s="1"/>
  <c r="F37" i="11" s="1"/>
  <c r="D30" i="11"/>
  <c r="D31" i="11" s="1"/>
  <c r="D37" i="11" s="1"/>
  <c r="L29" i="11"/>
  <c r="P12" i="10"/>
  <c r="L37" i="10"/>
  <c r="J37" i="10"/>
  <c r="H37" i="10"/>
  <c r="F37" i="10"/>
  <c r="D37" i="10"/>
  <c r="N32" i="10"/>
  <c r="N33" i="10" s="1"/>
  <c r="L32" i="10"/>
  <c r="L33" i="10" s="1"/>
  <c r="J32" i="10"/>
  <c r="J33" i="10" s="1"/>
  <c r="H32" i="10"/>
  <c r="H33" i="10" s="1"/>
  <c r="F32" i="10"/>
  <c r="F33" i="10" s="1"/>
  <c r="D32" i="10"/>
  <c r="D33" i="10" s="1"/>
  <c r="P31" i="10"/>
  <c r="E90" i="9" l="1"/>
  <c r="E92" i="9" s="1"/>
  <c r="I90" i="9"/>
  <c r="I92" i="9" s="1"/>
  <c r="L30" i="11"/>
  <c r="L31" i="11"/>
  <c r="L39" i="10"/>
  <c r="F39" i="10"/>
  <c r="H39" i="10"/>
  <c r="J39" i="10"/>
  <c r="P32" i="10"/>
  <c r="P33" i="10"/>
  <c r="D39" i="10"/>
  <c r="J24" i="1" l="1"/>
  <c r="J15" i="1"/>
  <c r="F24" i="1"/>
  <c r="F26" i="1" s="1"/>
  <c r="F28" i="1" s="1"/>
  <c r="F30" i="1" s="1"/>
  <c r="F15" i="1"/>
  <c r="J24" i="12"/>
  <c r="J15" i="12"/>
  <c r="F24" i="12"/>
  <c r="F15" i="12"/>
  <c r="F26" i="12" s="1"/>
  <c r="F28" i="12" s="1"/>
  <c r="F30" i="12" s="1"/>
  <c r="K97" i="13"/>
  <c r="G97" i="13"/>
  <c r="M68" i="13"/>
  <c r="K68" i="13"/>
  <c r="I68" i="13"/>
  <c r="G68" i="13"/>
  <c r="M57" i="13"/>
  <c r="I57" i="13"/>
  <c r="M33" i="13"/>
  <c r="I33" i="13"/>
  <c r="M19" i="13"/>
  <c r="M35" i="13" s="1"/>
  <c r="I19" i="13"/>
  <c r="I35" i="13" l="1"/>
  <c r="I97" i="13"/>
  <c r="N27" i="10"/>
  <c r="P27" i="10" s="1"/>
  <c r="M97" i="13"/>
  <c r="J25" i="11"/>
  <c r="L25" i="11" s="1"/>
  <c r="I69" i="13"/>
  <c r="I99" i="13" s="1"/>
  <c r="I100" i="13" s="1"/>
  <c r="M69" i="13"/>
  <c r="J26" i="1"/>
  <c r="J28" i="1" s="1"/>
  <c r="J30" i="1" s="1"/>
  <c r="J32" i="1" s="1"/>
  <c r="F35" i="1"/>
  <c r="F32" i="1"/>
  <c r="N21" i="10" s="1"/>
  <c r="J26" i="12"/>
  <c r="J28" i="12" s="1"/>
  <c r="J30" i="12" s="1"/>
  <c r="J32" i="12" s="1"/>
  <c r="F35" i="12"/>
  <c r="F32" i="12"/>
  <c r="M99" i="13"/>
  <c r="M100" i="13" s="1"/>
  <c r="J35" i="12" l="1"/>
  <c r="J35" i="1"/>
  <c r="J40" i="1"/>
  <c r="J38" i="1"/>
  <c r="F40" i="1"/>
  <c r="F38" i="1"/>
  <c r="J40" i="12"/>
  <c r="J38" i="12"/>
  <c r="F38" i="12"/>
  <c r="F40" i="12"/>
  <c r="J15" i="11" l="1"/>
  <c r="H15" i="11"/>
  <c r="H16" i="11" s="1"/>
  <c r="F15" i="11"/>
  <c r="F16" i="11" s="1"/>
  <c r="D15" i="11"/>
  <c r="D16" i="11" s="1"/>
  <c r="L14" i="11"/>
  <c r="N17" i="10"/>
  <c r="N18" i="10" s="1"/>
  <c r="L17" i="10"/>
  <c r="L18" i="10" s="1"/>
  <c r="J17" i="10"/>
  <c r="J18" i="10" s="1"/>
  <c r="H17" i="10"/>
  <c r="H18" i="10" s="1"/>
  <c r="F17" i="10"/>
  <c r="F18" i="10" s="1"/>
  <c r="D17" i="10"/>
  <c r="D18" i="10" s="1"/>
  <c r="P16" i="10"/>
  <c r="L15" i="11" l="1"/>
  <c r="P17" i="10"/>
  <c r="J16" i="11"/>
  <c r="L16" i="11" s="1"/>
  <c r="P18" i="10"/>
  <c r="L22" i="10" l="1"/>
  <c r="L24" i="10" s="1"/>
  <c r="J22" i="10"/>
  <c r="J24" i="10" s="1"/>
  <c r="H22" i="10"/>
  <c r="H24" i="10" s="1"/>
  <c r="F22" i="10"/>
  <c r="F24" i="10" s="1"/>
  <c r="D22" i="10"/>
  <c r="D24" i="10" s="1"/>
  <c r="H20" i="11" l="1"/>
  <c r="H22" i="11" s="1"/>
  <c r="F20" i="11"/>
  <c r="F22" i="11" s="1"/>
  <c r="D20" i="11"/>
  <c r="D22" i="11" s="1"/>
  <c r="H24" i="1" l="1"/>
  <c r="H24" i="12" l="1"/>
  <c r="H15" i="1"/>
  <c r="H26" i="1" s="1"/>
  <c r="H28" i="1" s="1"/>
  <c r="H15" i="12" l="1"/>
  <c r="H26" i="12" s="1"/>
  <c r="H28" i="12" s="1"/>
  <c r="H30" i="1"/>
  <c r="G11" i="9" s="1"/>
  <c r="G30" i="9" s="1"/>
  <c r="J34" i="11" l="1"/>
  <c r="H32" i="1"/>
  <c r="H35" i="1"/>
  <c r="J35" i="11" l="1"/>
  <c r="J37" i="11" s="1"/>
  <c r="L34" i="11"/>
  <c r="L35" i="11" s="1"/>
  <c r="L37" i="11" s="1"/>
  <c r="H30" i="12"/>
  <c r="H38" i="1"/>
  <c r="H40" i="1"/>
  <c r="L19" i="11" l="1"/>
  <c r="L20" i="11" s="1"/>
  <c r="L22" i="11" s="1"/>
  <c r="J20" i="11"/>
  <c r="J22" i="11" s="1"/>
  <c r="H35" i="12"/>
  <c r="H32" i="12"/>
  <c r="H38" i="12" l="1"/>
  <c r="H40" i="12"/>
  <c r="D24" i="12" l="1"/>
  <c r="D15" i="1" l="1"/>
  <c r="D26" i="1" s="1"/>
  <c r="D28" i="1" s="1"/>
  <c r="D30" i="1" s="1"/>
  <c r="D32" i="1" l="1"/>
  <c r="N36" i="10" s="1"/>
  <c r="C11" i="9"/>
  <c r="C30" i="9" s="1"/>
  <c r="D15" i="12"/>
  <c r="D26" i="12" s="1"/>
  <c r="D28" i="12" s="1"/>
  <c r="D30" i="12" s="1"/>
  <c r="D35" i="1"/>
  <c r="N37" i="10" l="1"/>
  <c r="N39" i="10" s="1"/>
  <c r="P36" i="10"/>
  <c r="P37" i="10" s="1"/>
  <c r="P39" i="10" s="1"/>
  <c r="D40" i="1"/>
  <c r="D38" i="1"/>
  <c r="D35" i="12"/>
  <c r="D32" i="12"/>
  <c r="P21" i="10" l="1"/>
  <c r="P22" i="10" s="1"/>
  <c r="P24" i="10" s="1"/>
  <c r="N22" i="10"/>
  <c r="N24" i="10" s="1"/>
  <c r="D40" i="12"/>
  <c r="D38" i="12"/>
  <c r="C76" i="9"/>
  <c r="C88" i="9" l="1"/>
  <c r="G48" i="9"/>
  <c r="G51" i="9" s="1"/>
  <c r="C48" i="9"/>
  <c r="C51" i="9" s="1"/>
  <c r="G76" i="9"/>
  <c r="G88" i="9"/>
  <c r="C90" i="9" l="1"/>
  <c r="C92" i="9" s="1"/>
  <c r="G90" i="9"/>
  <c r="G92" i="9" s="1"/>
  <c r="K33" i="13"/>
  <c r="K19" i="13" l="1"/>
  <c r="K35" i="13" s="1"/>
  <c r="G33" i="13"/>
  <c r="G19" i="13"/>
  <c r="K57" i="13"/>
  <c r="K69" i="13" s="1"/>
  <c r="K99" i="13" s="1"/>
  <c r="G69" i="13"/>
  <c r="G99" i="13" s="1"/>
  <c r="G35" i="13" l="1"/>
  <c r="G100" i="13" s="1"/>
  <c r="K100" i="13"/>
</calcChain>
</file>

<file path=xl/sharedStrings.xml><?xml version="1.0" encoding="utf-8"?>
<sst xmlns="http://schemas.openxmlformats.org/spreadsheetml/2006/main" count="379" uniqueCount="212">
  <si>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</si>
  <si>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</si>
  <si>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</si>
  <si>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</si>
  <si>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</si>
  <si>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</si>
  <si>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</si>
  <si>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</si>
  <si>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</si>
  <si>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</si>
  <si>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</si>
  <si>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</si>
  <si>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</si>
  <si>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</si>
  <si>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</si>
  <si>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</si>
  <si>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</si>
  <si>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</si>
  <si>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</si>
  <si>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</si>
  <si>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</si>
  <si>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</si>
  <si>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</si>
  <si>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</si>
  <si>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</si>
  <si>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</si>
  <si>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</si>
  <si>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</si>
  <si>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</si>
  <si>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</si>
  <si>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</si>
  <si>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</si>
  <si>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</si>
  <si>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</si>
  <si>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</si>
  <si>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</si>
  <si>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</si>
  <si>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</si>
  <si>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</si>
  <si>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</si>
  <si>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</si>
  <si>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</si>
  <si>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</si>
  <si>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</si>
  <si>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</si>
  <si>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</si>
  <si>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</si>
  <si>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</si>
  <si>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</si>
  <si>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</si>
  <si>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</si>
  <si>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</si>
  <si>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</si>
  <si>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</si>
  <si>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</si>
  <si>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</si>
  <si>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</si>
  <si>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</si>
  <si>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</si>
  <si>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</si>
  <si>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</si>
  <si>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</si>
  <si>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</si>
  <si>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</si>
  <si>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</si>
  <si>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</si>
  <si>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</si>
  <si>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</si>
  <si>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</si>
  <si>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</si>
  <si>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</si>
  <si>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</si>
  <si>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</si>
  <si>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</si>
  <si>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</si>
  <si>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</si>
  <si>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</si>
  <si>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</si>
  <si>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</si>
  <si>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</si>
  <si>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</si>
  <si>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</si>
  <si>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</si>
  <si>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</si>
  <si>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</si>
  <si>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</si>
  <si>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</si>
  <si>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</si>
  <si>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</si>
  <si>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</si>
  <si>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</si>
  <si>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</si>
  <si>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</si>
  <si>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</si>
  <si>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</si>
  <si>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</si>
  <si>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</si>
  <si>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</si>
  <si>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</si>
  <si>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</si>
  <si>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Comprehensive income for the period</t>
  </si>
  <si>
    <t>Balance at 1 January 2021</t>
  </si>
  <si>
    <t>Profit (loss) for the period</t>
  </si>
  <si>
    <t>Adjustments to reconcile profit (loss) to cash receipts (payments)</t>
  </si>
  <si>
    <t>Depreciation and amortisation</t>
  </si>
  <si>
    <t>Loss on write-off plant and equipment</t>
  </si>
  <si>
    <t>Changes in operating assets and liabilities</t>
  </si>
  <si>
    <t>Inventories</t>
  </si>
  <si>
    <t xml:space="preserve">Interest received  </t>
  </si>
  <si>
    <t>Repayment of long-term borrowings from financial institutions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</si>
  <si>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</si>
  <si>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</si>
  <si>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</si>
  <si>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</si>
  <si>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</si>
  <si>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</si>
  <si>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</si>
  <si>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</si>
  <si>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</si>
  <si>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</si>
  <si>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</si>
  <si>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</si>
  <si>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</si>
  <si>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</si>
  <si>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</si>
  <si>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</si>
  <si>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</si>
  <si>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</si>
  <si>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</si>
  <si>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</si>
  <si>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</si>
  <si>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>Increase (decrease) in other payables from purchase of assets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</si>
  <si>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</si>
  <si>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</si>
  <si>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</si>
  <si>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Total comprehensive expense for the period</t>
  </si>
  <si>
    <t xml:space="preserve">  Profit for the period</t>
  </si>
  <si>
    <t xml:space="preserve">  Loss for the period</t>
  </si>
  <si>
    <t>Reversal of loss on inventories devaluation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</si>
  <si>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</si>
  <si>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</si>
  <si>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</si>
  <si>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</si>
  <si>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</si>
  <si>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</si>
  <si>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shareholding</t>
  </si>
  <si>
    <t>from change in</t>
  </si>
  <si>
    <t>Reversal of allowance for declining in value of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</si>
  <si>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</si>
  <si>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</si>
  <si>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</si>
  <si>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</si>
  <si>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</si>
  <si>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</si>
  <si>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</si>
  <si>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</si>
  <si>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</si>
  <si>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</si>
  <si>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</si>
  <si>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</si>
  <si>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</si>
  <si>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</si>
  <si>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</si>
  <si>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</si>
  <si>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</si>
  <si>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</si>
  <si>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</si>
  <si>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</si>
  <si>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</si>
  <si>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</si>
  <si>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</si>
  <si>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</si>
  <si>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 xml:space="preserve">  Dividends</t>
  </si>
  <si>
    <t xml:space="preserve"> Contributions by and distributions to owners</t>
  </si>
  <si>
    <t xml:space="preserve"> Total contributions by and distributions to owners</t>
  </si>
  <si>
    <t>Total transactions  with owners, recorded directly in equity</t>
  </si>
  <si>
    <t>Dividends paid to owners of the Company</t>
  </si>
  <si>
    <t>6</t>
  </si>
  <si>
    <t>7</t>
  </si>
  <si>
    <t>Provisions for employee benefits</t>
  </si>
  <si>
    <t xml:space="preserve">Net cash generated from operating </t>
  </si>
  <si>
    <t xml:space="preserve">Net cash from operating activities </t>
  </si>
  <si>
    <t>Tax income</t>
  </si>
  <si>
    <t>30 September</t>
  </si>
  <si>
    <t>Nine-month period ended</t>
  </si>
  <si>
    <t>Nine-month period ended 30 September 2021</t>
  </si>
  <si>
    <t>Balance at 30 September 2021</t>
  </si>
  <si>
    <t>Cash and cash equivalents at 30 September</t>
  </si>
  <si>
    <t>Cash payment for share subscription of subsidiaries</t>
  </si>
  <si>
    <t>Other current financial liabilities</t>
  </si>
  <si>
    <t xml:space="preserve">Net cash used in financing activities  </t>
  </si>
  <si>
    <t>Bad debt</t>
  </si>
  <si>
    <t xml:space="preserve">Transfer property, plant and equipment to real estate development for sale </t>
  </si>
  <si>
    <t>3, 4</t>
  </si>
  <si>
    <t>5</t>
  </si>
  <si>
    <t>3</t>
  </si>
  <si>
    <t>Intangible assets other than goodwill</t>
  </si>
  <si>
    <t>Nine-month period ended 30 September 2022</t>
  </si>
  <si>
    <t>Balance at 1 January 2022</t>
  </si>
  <si>
    <t>Balance at 30 September 2022</t>
  </si>
  <si>
    <t>10</t>
  </si>
  <si>
    <t>3, 8</t>
  </si>
  <si>
    <t>Transactions with owners, recorded directly in equity</t>
  </si>
  <si>
    <t>Total transactions with owners, recorded directly in equity</t>
  </si>
  <si>
    <t>Gain on change in fair value of financial assets</t>
  </si>
  <si>
    <t>Gain on sales of financial assets</t>
  </si>
  <si>
    <t>Increase (decrease) in bank overdraft and short-term borrowings</t>
  </si>
  <si>
    <t>Gain on disposal of plant and equipment</t>
  </si>
  <si>
    <t xml:space="preserve">Net cash from (used in) investing activities  </t>
  </si>
  <si>
    <t>(Reversal of) allowance for expected credit loss</t>
  </si>
  <si>
    <t>Transfer real estate development for sale to property, plant and equipment</t>
  </si>
  <si>
    <t>Decrease in right-of-use assets from lease reassessment and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</si>
</sst>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);[Red]\(#,##0\);"/>
    <numFmt numFmtId="168" formatCode="_([$€-2]* #,##0.00_);_([$€-2]* \(#,##0.00\);_([$€-2]* &quot;-&quot;??_)"/>
    <numFmt numFmtId="169" formatCode="#,##0\ ;\(#,##0\)"/>
    <numFmt numFmtId="170" formatCode="d\ \ด\ด\ด\ด\ \b\b\b\b"/>
    <numFmt numFmtId="171" formatCode="_(* #,##0.000_);_(* \(#,##0.000\);_(* &quot;-&quot;??_);_(@_)"/>
  </numFmts>
  <fonts count="28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2" borderId="0">
      <protection hidden="1"/>
    </xf>
    <xf numFmtId="168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64">
    <xf numFmtId="0" fontId="0" fillId="0" borderId="0" xfId="0"/>
    <xf numFmtId="49" fontId="16" fillId="3" borderId="0" xfId="0" quotePrefix="1" applyNumberFormat="1" applyFont="1" applyFill="1" applyAlignment="1">
      <alignment horizontal="center"/>
    </xf>
    <xf numFmtId="49" fontId="18" fillId="3" borderId="0" xfId="0" quotePrefix="1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9" fontId="16" fillId="3" borderId="0" xfId="0" applyNumberFormat="1" applyFont="1" applyFill="1" applyAlignment="1">
      <alignment horizontal="centerContinuous"/>
    </xf>
    <xf numFmtId="49" fontId="20" fillId="3" borderId="0" xfId="0" applyNumberFormat="1" applyFont="1" applyFill="1" applyAlignment="1">
      <alignment horizontal="left"/>
    </xf>
    <xf numFmtId="49" fontId="8" fillId="3" borderId="0" xfId="0" quotePrefix="1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49" fontId="16" fillId="3" borderId="0" xfId="0" quotePrefix="1" applyNumberFormat="1" applyFont="1" applyFill="1" applyAlignment="1">
      <alignment horizontal="left"/>
    </xf>
    <xf numFmtId="170" fontId="16" fillId="3" borderId="0" xfId="0" applyNumberFormat="1" applyFont="1" applyFill="1" applyAlignment="1">
      <alignment horizontal="center"/>
    </xf>
    <xf numFmtId="169" fontId="16" fillId="3" borderId="0" xfId="0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left"/>
    </xf>
    <xf numFmtId="49" fontId="15" fillId="3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49" fontId="21" fillId="3" borderId="0" xfId="0" applyNumberFormat="1" applyFont="1" applyFill="1" applyAlignment="1">
      <alignment horizontal="left"/>
    </xf>
    <xf numFmtId="0" fontId="16" fillId="3" borderId="0" xfId="0" quotePrefix="1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18" fillId="0" borderId="0" xfId="0" applyNumberFormat="1" applyFont="1" applyAlignment="1">
      <alignment horizontal="center"/>
    </xf>
    <xf numFmtId="49" fontId="23" fillId="3" borderId="0" xfId="0" applyNumberFormat="1" applyFont="1" applyFill="1" applyAlignment="1">
      <alignment horizontal="center"/>
    </xf>
    <xf numFmtId="165" fontId="23" fillId="3" borderId="0" xfId="1" applyFont="1" applyFill="1" applyBorder="1" applyAlignment="1">
      <alignment horizontal="center"/>
    </xf>
    <xf numFmtId="49" fontId="18" fillId="3" borderId="0" xfId="0" applyNumberFormat="1" applyFont="1" applyFill="1" applyAlignment="1">
      <alignment horizontal="left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66" fontId="16" fillId="0" borderId="0" xfId="1" applyNumberFormat="1" applyFont="1" applyFill="1" applyAlignment="1"/>
    <xf numFmtId="166" fontId="16" fillId="0" borderId="3" xfId="1" applyNumberFormat="1" applyFont="1" applyFill="1" applyBorder="1" applyAlignment="1"/>
    <xf numFmtId="164" fontId="16" fillId="0" borderId="0" xfId="16" applyNumberFormat="1" applyFont="1"/>
    <xf numFmtId="166" fontId="16" fillId="0" borderId="0" xfId="16" applyNumberFormat="1" applyFont="1"/>
    <xf numFmtId="166" fontId="16" fillId="0" borderId="0" xfId="1" applyNumberFormat="1" applyFont="1" applyFill="1" applyBorder="1" applyAlignment="1"/>
    <xf numFmtId="165" fontId="16" fillId="0" borderId="3" xfId="1" applyFont="1" applyFill="1" applyBorder="1" applyAlignment="1"/>
    <xf numFmtId="165" fontId="16" fillId="0" borderId="0" xfId="1" applyFont="1" applyFill="1" applyAlignment="1"/>
    <xf numFmtId="166" fontId="16" fillId="3" borderId="0" xfId="1" applyNumberFormat="1" applyFont="1" applyFill="1" applyAlignment="1">
      <alignment horizontal="center"/>
    </xf>
    <xf numFmtId="166" fontId="16" fillId="3" borderId="0" xfId="1" applyNumberFormat="1" applyFont="1" applyFill="1" applyAlignment="1">
      <alignment horizontal="right"/>
    </xf>
    <xf numFmtId="49" fontId="25" fillId="3" borderId="0" xfId="0" applyNumberFormat="1" applyFont="1" applyFill="1"/>
    <xf numFmtId="49" fontId="25" fillId="3" borderId="0" xfId="0" applyNumberFormat="1" applyFont="1" applyFill="1" applyAlignment="1">
      <alignment horizontal="center"/>
    </xf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164" fontId="16" fillId="0" borderId="0" xfId="11" applyNumberFormat="1" applyFont="1" applyFill="1" applyAlignment="1">
      <alignment horizontal="right"/>
    </xf>
    <xf numFmtId="0" fontId="16" fillId="0" borderId="0" xfId="6" applyFont="1"/>
    <xf numFmtId="164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6" fontId="16" fillId="0" borderId="0" xfId="1" applyNumberFormat="1" applyFont="1" applyFill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166" fontId="16" fillId="0" borderId="1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Alignment="1">
      <alignment horizontal="right"/>
    </xf>
    <xf numFmtId="166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0" fontId="18" fillId="3" borderId="0" xfId="0" applyFont="1" applyFill="1" applyAlignment="1">
      <alignment horizontal="center"/>
    </xf>
    <xf numFmtId="165" fontId="16" fillId="0" borderId="0" xfId="18" applyNumberFormat="1" applyFont="1" applyFill="1" applyAlignment="1"/>
    <xf numFmtId="169" fontId="18" fillId="3" borderId="0" xfId="0" applyNumberFormat="1" applyFont="1" applyFill="1" applyAlignment="1">
      <alignment horizontal="center"/>
    </xf>
    <xf numFmtId="166" fontId="16" fillId="0" borderId="0" xfId="1" applyNumberFormat="1" applyFont="1" applyAlignment="1"/>
    <xf numFmtId="166" fontId="16" fillId="3" borderId="0" xfId="1" applyNumberFormat="1" applyFont="1" applyFill="1" applyAlignment="1"/>
    <xf numFmtId="166" fontId="16" fillId="3" borderId="1" xfId="1" applyNumberFormat="1" applyFont="1" applyFill="1" applyBorder="1" applyAlignment="1"/>
    <xf numFmtId="0" fontId="16" fillId="3" borderId="0" xfId="0" applyFont="1" applyFill="1"/>
    <xf numFmtId="166" fontId="16" fillId="0" borderId="1" xfId="1" applyNumberFormat="1" applyFont="1" applyBorder="1" applyAlignment="1"/>
    <xf numFmtId="49" fontId="16" fillId="3" borderId="0" xfId="0" applyNumberFormat="1" applyFont="1" applyFill="1"/>
    <xf numFmtId="49" fontId="15" fillId="3" borderId="0" xfId="0" applyNumberFormat="1" applyFont="1" applyFill="1"/>
    <xf numFmtId="49" fontId="16" fillId="4" borderId="0" xfId="0" applyNumberFormat="1" applyFont="1" applyFill="1"/>
    <xf numFmtId="0" fontId="16" fillId="4" borderId="0" xfId="0" applyFont="1" applyFill="1"/>
    <xf numFmtId="166" fontId="15" fillId="0" borderId="3" xfId="1" applyNumberFormat="1" applyFont="1" applyFill="1" applyBorder="1" applyAlignment="1">
      <alignment horizontal="right"/>
    </xf>
    <xf numFmtId="166" fontId="16" fillId="4" borderId="0" xfId="1" applyNumberFormat="1" applyFont="1" applyFill="1" applyAlignment="1"/>
    <xf numFmtId="166" fontId="15" fillId="4" borderId="2" xfId="1" applyNumberFormat="1" applyFont="1" applyFill="1" applyBorder="1" applyAlignment="1">
      <alignment horizontal="right"/>
    </xf>
    <xf numFmtId="166" fontId="15" fillId="4" borderId="0" xfId="1" applyNumberFormat="1" applyFont="1" applyFill="1" applyAlignment="1">
      <alignment horizontal="right"/>
    </xf>
    <xf numFmtId="166" fontId="15" fillId="4" borderId="5" xfId="1" applyNumberFormat="1" applyFont="1" applyFill="1" applyBorder="1" applyAlignment="1">
      <alignment horizontal="right"/>
    </xf>
    <xf numFmtId="166" fontId="15" fillId="3" borderId="3" xfId="1" applyNumberFormat="1" applyFont="1" applyFill="1" applyBorder="1" applyAlignment="1">
      <alignment horizontal="right"/>
    </xf>
    <xf numFmtId="166" fontId="15" fillId="4" borderId="0" xfId="1" applyNumberFormat="1" applyFont="1" applyFill="1" applyBorder="1" applyAlignment="1">
      <alignment horizontal="right"/>
    </xf>
    <xf numFmtId="166" fontId="15" fillId="4" borderId="0" xfId="1" applyNumberFormat="1" applyFont="1" applyFill="1" applyAlignment="1"/>
    <xf numFmtId="166" fontId="16" fillId="0" borderId="1" xfId="1" applyNumberFormat="1" applyFont="1" applyFill="1" applyBorder="1" applyAlignment="1"/>
    <xf numFmtId="49" fontId="18" fillId="4" borderId="0" xfId="0" applyNumberFormat="1" applyFont="1" applyFill="1" applyAlignment="1">
      <alignment horizontal="center"/>
    </xf>
    <xf numFmtId="166" fontId="18" fillId="0" borderId="0" xfId="1" applyNumberFormat="1" applyFont="1" applyBorder="1" applyAlignment="1">
      <alignment horizontal="center"/>
    </xf>
    <xf numFmtId="166" fontId="18" fillId="3" borderId="0" xfId="1" applyNumberFormat="1" applyFont="1" applyFill="1" applyBorder="1" applyAlignment="1">
      <alignment horizontal="center"/>
    </xf>
    <xf numFmtId="166" fontId="15" fillId="3" borderId="1" xfId="1" applyNumberFormat="1" applyFont="1" applyFill="1" applyBorder="1" applyAlignment="1"/>
    <xf numFmtId="0" fontId="15" fillId="3" borderId="0" xfId="0" quotePrefix="1" applyFont="1" applyFill="1"/>
    <xf numFmtId="0" fontId="15" fillId="3" borderId="0" xfId="0" applyFont="1" applyFill="1"/>
    <xf numFmtId="49" fontId="20" fillId="3" borderId="0" xfId="0" applyNumberFormat="1" applyFont="1" applyFill="1"/>
    <xf numFmtId="49" fontId="21" fillId="3" borderId="0" xfId="0" applyNumberFormat="1" applyFont="1" applyFill="1"/>
    <xf numFmtId="169" fontId="16" fillId="3" borderId="0" xfId="0" applyNumberFormat="1" applyFont="1" applyFill="1"/>
    <xf numFmtId="166" fontId="15" fillId="3" borderId="0" xfId="1" applyNumberFormat="1" applyFont="1" applyFill="1" applyAlignment="1"/>
    <xf numFmtId="166" fontId="16" fillId="3" borderId="3" xfId="1" applyNumberFormat="1" applyFont="1" applyFill="1" applyBorder="1" applyAlignment="1"/>
    <xf numFmtId="166" fontId="16" fillId="3" borderId="0" xfId="1" applyNumberFormat="1" applyFont="1" applyFill="1" applyBorder="1" applyAlignment="1"/>
    <xf numFmtId="166" fontId="15" fillId="3" borderId="2" xfId="1" applyNumberFormat="1" applyFont="1" applyFill="1" applyBorder="1" applyAlignment="1"/>
    <xf numFmtId="166" fontId="15" fillId="3" borderId="5" xfId="1" applyNumberFormat="1" applyFont="1" applyFill="1" applyBorder="1" applyAlignment="1"/>
    <xf numFmtId="166" fontId="15" fillId="3" borderId="3" xfId="1" applyNumberFormat="1" applyFont="1" applyFill="1" applyBorder="1" applyAlignment="1"/>
    <xf numFmtId="49" fontId="22" fillId="3" borderId="0" xfId="0" applyNumberFormat="1" applyFont="1" applyFill="1"/>
    <xf numFmtId="0" fontId="22" fillId="3" borderId="0" xfId="0" applyFont="1" applyFill="1"/>
    <xf numFmtId="37" fontId="19" fillId="0" borderId="0" xfId="0" applyNumberFormat="1" applyFont="1"/>
    <xf numFmtId="37" fontId="20" fillId="0" borderId="0" xfId="0" applyNumberFormat="1" applyFont="1"/>
    <xf numFmtId="164" fontId="16" fillId="0" borderId="0" xfId="0" applyNumberFormat="1" applyFont="1"/>
    <xf numFmtId="0" fontId="18" fillId="0" borderId="0" xfId="0" applyFont="1"/>
    <xf numFmtId="166" fontId="16" fillId="0" borderId="0" xfId="1" applyNumberFormat="1" applyFont="1" applyFill="1" applyAlignment="1">
      <alignment horizontal="center"/>
    </xf>
    <xf numFmtId="166" fontId="16" fillId="0" borderId="1" xfId="1" applyNumberFormat="1" applyFont="1" applyFill="1" applyBorder="1" applyAlignment="1">
      <alignment horizontal="center"/>
    </xf>
    <xf numFmtId="164" fontId="16" fillId="0" borderId="0" xfId="15" applyNumberFormat="1" applyFont="1" applyFill="1" applyAlignment="1"/>
    <xf numFmtId="166" fontId="16" fillId="0" borderId="0" xfId="1" applyNumberFormat="1" applyFont="1" applyFill="1" applyBorder="1" applyAlignment="1">
      <alignment horizontal="center"/>
    </xf>
    <xf numFmtId="166" fontId="16" fillId="0" borderId="0" xfId="1" quotePrefix="1" applyNumberFormat="1" applyFont="1" applyFill="1" applyAlignment="1">
      <alignment horizontal="right"/>
    </xf>
    <xf numFmtId="166" fontId="27" fillId="0" borderId="0" xfId="1" applyNumberFormat="1" applyFont="1" applyFill="1" applyAlignment="1"/>
    <xf numFmtId="0" fontId="21" fillId="0" borderId="0" xfId="0" applyFont="1" applyAlignment="1">
      <alignment horizontal="center"/>
    </xf>
    <xf numFmtId="166" fontId="15" fillId="0" borderId="4" xfId="1" applyNumberFormat="1" applyFont="1" applyFill="1" applyBorder="1" applyAlignment="1"/>
    <xf numFmtId="166" fontId="15" fillId="0" borderId="0" xfId="1" applyNumberFormat="1" applyFont="1" applyFill="1" applyAlignment="1"/>
    <xf numFmtId="166" fontId="15" fillId="0" borderId="2" xfId="1" applyNumberFormat="1" applyFont="1" applyFill="1" applyBorder="1" applyAlignment="1"/>
    <xf numFmtId="164" fontId="15" fillId="0" borderId="0" xfId="0" applyNumberFormat="1" applyFont="1"/>
    <xf numFmtId="166" fontId="15" fillId="0" borderId="1" xfId="1" applyNumberFormat="1" applyFont="1" applyFill="1" applyBorder="1" applyAlignment="1"/>
    <xf numFmtId="166" fontId="15" fillId="0" borderId="3" xfId="1" applyNumberFormat="1" applyFont="1" applyFill="1" applyBorder="1" applyAlignment="1"/>
    <xf numFmtId="166" fontId="15" fillId="0" borderId="0" xfId="1" applyNumberFormat="1" applyFont="1" applyFill="1" applyBorder="1" applyAlignment="1"/>
    <xf numFmtId="166" fontId="15" fillId="0" borderId="0" xfId="1" quotePrefix="1" applyNumberFormat="1" applyFont="1" applyFill="1" applyBorder="1" applyAlignment="1">
      <alignment horizontal="right"/>
    </xf>
    <xf numFmtId="0" fontId="21" fillId="5" borderId="0" xfId="0" applyFont="1" applyFill="1"/>
    <xf numFmtId="37" fontId="18" fillId="5" borderId="0" xfId="0" applyNumberFormat="1" applyFont="1" applyFill="1" applyAlignment="1">
      <alignment horizontal="center"/>
    </xf>
    <xf numFmtId="37" fontId="16" fillId="5" borderId="0" xfId="0" applyNumberFormat="1" applyFont="1" applyFill="1"/>
    <xf numFmtId="166" fontId="16" fillId="5" borderId="0" xfId="1" applyNumberFormat="1" applyFont="1" applyFill="1" applyBorder="1" applyAlignment="1">
      <alignment horizontal="right"/>
    </xf>
    <xf numFmtId="166" fontId="16" fillId="5" borderId="0" xfId="1" applyNumberFormat="1" applyFont="1" applyFill="1" applyAlignment="1">
      <alignment horizontal="right"/>
    </xf>
    <xf numFmtId="0" fontId="16" fillId="5" borderId="0" xfId="0" applyFont="1" applyFill="1"/>
    <xf numFmtId="166" fontId="16" fillId="5" borderId="1" xfId="1" applyNumberFormat="1" applyFont="1" applyFill="1" applyBorder="1" applyAlignment="1">
      <alignment horizontal="right"/>
    </xf>
    <xf numFmtId="166" fontId="15" fillId="5" borderId="2" xfId="1" applyNumberFormat="1" applyFont="1" applyFill="1" applyBorder="1" applyAlignment="1">
      <alignment horizontal="right"/>
    </xf>
    <xf numFmtId="166" fontId="15" fillId="5" borderId="0" xfId="1" applyNumberFormat="1" applyFont="1" applyFill="1" applyBorder="1" applyAlignment="1">
      <alignment horizontal="right"/>
    </xf>
    <xf numFmtId="0" fontId="0" fillId="5" borderId="0" xfId="0" applyFill="1"/>
    <xf numFmtId="0" fontId="15" fillId="5" borderId="0" xfId="0" applyFont="1" applyFill="1"/>
    <xf numFmtId="166" fontId="16" fillId="5" borderId="0" xfId="1" applyNumberFormat="1" applyFont="1" applyFill="1" applyAlignment="1"/>
    <xf numFmtId="164" fontId="16" fillId="5" borderId="0" xfId="0" applyNumberFormat="1" applyFont="1" applyFill="1"/>
    <xf numFmtId="166" fontId="16" fillId="5" borderId="0" xfId="1" applyNumberFormat="1" applyFont="1" applyFill="1" applyBorder="1" applyAlignment="1"/>
    <xf numFmtId="165" fontId="16" fillId="0" borderId="0" xfId="1" applyFont="1"/>
    <xf numFmtId="171" fontId="16" fillId="0" borderId="3" xfId="1" applyNumberFormat="1" applyFont="1" applyFill="1" applyBorder="1" applyAlignment="1"/>
    <xf numFmtId="171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166" fontId="16" fillId="0" borderId="0" xfId="1" applyNumberFormat="1" applyFont="1"/>
    <xf numFmtId="0" fontId="15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49" fontId="18" fillId="4" borderId="0" xfId="0" applyNumberFormat="1" applyFont="1" applyFill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25">
    <cellStyle name="Comma" xfId="1" builtinId="3"/>
    <cellStyle name="Comma 12 2 2" xfId="11" xr:uid="{00000000-0005-0000-0000-000001000000}"/>
    <cellStyle name="Comma 12 2 2 2" xfId="21" xr:uid="{5CBC7D8A-BBA0-4228-B78C-9DD604D852FA}"/>
    <cellStyle name="Comma 2" xfId="2" xr:uid="{00000000-0005-0000-0000-000002000000}"/>
    <cellStyle name="Comma 2 2" xfId="20" xr:uid="{4A6E86F7-EDBB-4DCD-AE3A-1B3A050453E6}"/>
    <cellStyle name="Comma 3" xfId="15" xr:uid="{00000000-0005-0000-0000-000003000000}"/>
    <cellStyle name="Comma 3 2" xfId="22" xr:uid="{6327464B-609E-4002-932D-616145A5289B}"/>
    <cellStyle name="Comma 36" xfId="17" xr:uid="{00000000-0005-0000-0000-000004000000}"/>
    <cellStyle name="Comma 36 2" xfId="23" xr:uid="{F0EB2912-36C0-4263-8F3D-2C0E5B1C7244}"/>
    <cellStyle name="Comma 4" xfId="18" xr:uid="{00000000-0005-0000-0000-000005000000}"/>
    <cellStyle name="Comma 4 2" xfId="24" xr:uid="{C406B43F-3FEA-4796-A151-60AB88FA54EC}"/>
    <cellStyle name="Comma 5" xfId="19" xr:uid="{6ABB9933-9DD7-4E27-8C08-BD7553370959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B665-279E-4035-A1A7-FBCF33E54EB8}">
  <dimension ref="A1:P115"/>
  <sheetViews>
    <sheetView tabSelected="1" view="pageBreakPreview" zoomScale="85" zoomScaleNormal="85" zoomScaleSheetLayoutView="85" workbookViewId="0">
      <selection activeCell="N9" sqref="N9"/>
    </sheetView>
  </sheetViews>
  <sheetFormatPr defaultColWidth="9.85546875" defaultRowHeight="15"/>
  <cols>
    <col min="1" max="3" width="2.5703125" style="86" customWidth="1"/>
    <col min="4" max="4" width="32.140625" style="86" customWidth="1"/>
    <col min="5" max="5" width="5.5703125" style="9" customWidth="1"/>
    <col min="6" max="6" width="0.7109375" style="84" customWidth="1"/>
    <col min="7" max="7" width="14.85546875" style="84" customWidth="1"/>
    <col min="8" max="8" width="1.140625" style="84" customWidth="1"/>
    <col min="9" max="9" width="14.85546875" style="84" customWidth="1"/>
    <col min="10" max="10" width="1.140625" style="84" customWidth="1"/>
    <col min="11" max="11" width="14.7109375" style="84" customWidth="1"/>
    <col min="12" max="12" width="1.140625" style="84" customWidth="1"/>
    <col min="13" max="13" width="16" style="84" customWidth="1"/>
    <col min="14" max="14" width="12.85546875" style="84" customWidth="1"/>
    <col min="15" max="15" width="1.5703125" style="107" customWidth="1"/>
    <col min="16" max="16" width="12.42578125" style="107" customWidth="1"/>
    <col min="17" max="17" width="5.5703125" style="84" customWidth="1"/>
    <col min="18" max="18" width="2.85546875" style="84" customWidth="1"/>
    <col min="19" max="19" width="3.85546875" style="84" customWidth="1"/>
    <col min="20" max="22" width="9.85546875" style="84"/>
    <col min="23" max="23" width="7.85546875" style="84" customWidth="1"/>
    <col min="24" max="24" width="12.85546875" style="84" customWidth="1"/>
    <col min="25" max="25" width="2.85546875" style="84" customWidth="1"/>
    <col min="26" max="26" width="12.85546875" style="84" customWidth="1"/>
    <col min="27" max="16384" width="9.85546875" style="84"/>
  </cols>
  <sheetData>
    <row r="1" spans="1:16" ht="20.25" customHeight="1">
      <c r="A1" s="25" t="s">
        <v>52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5"/>
    </row>
    <row r="2" spans="1:16" ht="20.25" customHeight="1">
      <c r="A2" s="6" t="s">
        <v>37</v>
      </c>
      <c r="B2" s="7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4"/>
      <c r="O2" s="4"/>
      <c r="P2" s="5"/>
    </row>
    <row r="3" spans="1:16" ht="20.25" customHeight="1">
      <c r="A3" s="8"/>
      <c r="B3" s="8"/>
      <c r="C3" s="8"/>
      <c r="D3" s="8"/>
      <c r="F3" s="10"/>
      <c r="G3" s="10"/>
      <c r="H3" s="10"/>
      <c r="I3" s="10"/>
      <c r="J3" s="10"/>
      <c r="K3" s="10"/>
      <c r="L3" s="10"/>
      <c r="M3" s="10"/>
      <c r="N3" s="4"/>
      <c r="O3" s="4"/>
      <c r="P3" s="5"/>
    </row>
    <row r="4" spans="1:16" ht="20.25" customHeight="1">
      <c r="A4" s="8"/>
      <c r="B4" s="8"/>
      <c r="C4" s="8"/>
      <c r="D4" s="8"/>
      <c r="F4" s="10"/>
      <c r="G4" s="154" t="s">
        <v>61</v>
      </c>
      <c r="H4" s="154"/>
      <c r="I4" s="154"/>
      <c r="J4" s="103"/>
      <c r="K4" s="155" t="s">
        <v>62</v>
      </c>
      <c r="L4" s="155"/>
      <c r="M4" s="155"/>
      <c r="N4" s="4"/>
      <c r="O4" s="4"/>
      <c r="P4" s="5"/>
    </row>
    <row r="5" spans="1:16" ht="20.25" customHeight="1">
      <c r="A5" s="11"/>
      <c r="B5" s="11"/>
      <c r="G5" s="155" t="s">
        <v>63</v>
      </c>
      <c r="H5" s="155"/>
      <c r="I5" s="155"/>
      <c r="J5" s="104"/>
      <c r="K5" s="155" t="s">
        <v>63</v>
      </c>
      <c r="L5" s="155"/>
      <c r="M5" s="155"/>
      <c r="N5" s="1"/>
      <c r="O5" s="8"/>
      <c r="P5" s="84"/>
    </row>
    <row r="6" spans="1:16" ht="20.25" customHeight="1">
      <c r="A6" s="11"/>
      <c r="B6" s="11"/>
      <c r="G6" s="8" t="s">
        <v>183</v>
      </c>
      <c r="H6" s="52"/>
      <c r="I6" s="53" t="s">
        <v>64</v>
      </c>
      <c r="J6" s="86"/>
      <c r="K6" s="8" t="s">
        <v>183</v>
      </c>
      <c r="L6" s="52"/>
      <c r="M6" s="53" t="s">
        <v>64</v>
      </c>
      <c r="N6" s="1"/>
      <c r="O6" s="8"/>
      <c r="P6" s="84"/>
    </row>
    <row r="7" spans="1:16" ht="20.25" customHeight="1">
      <c r="A7" s="105" t="s">
        <v>3</v>
      </c>
      <c r="E7" s="9" t="s">
        <v>2</v>
      </c>
      <c r="G7" s="3">
        <v>2022</v>
      </c>
      <c r="H7" s="12"/>
      <c r="I7" s="3">
        <v>2021</v>
      </c>
      <c r="J7" s="12"/>
      <c r="K7" s="3">
        <v>2022</v>
      </c>
      <c r="L7" s="12"/>
      <c r="M7" s="3">
        <v>2021</v>
      </c>
      <c r="N7" s="10"/>
      <c r="O7" s="13"/>
      <c r="P7" s="84"/>
    </row>
    <row r="8" spans="1:16" ht="20.25" customHeight="1">
      <c r="A8" s="105"/>
      <c r="G8" s="3" t="s">
        <v>115</v>
      </c>
      <c r="H8" s="12"/>
      <c r="I8" s="3"/>
      <c r="J8" s="12"/>
      <c r="K8" s="3" t="s">
        <v>115</v>
      </c>
      <c r="L8" s="12"/>
      <c r="M8" s="3"/>
      <c r="N8" s="10"/>
      <c r="O8" s="13"/>
      <c r="P8" s="84"/>
    </row>
    <row r="9" spans="1:16" ht="20.25" customHeight="1">
      <c r="G9" s="156" t="s">
        <v>74</v>
      </c>
      <c r="H9" s="156"/>
      <c r="I9" s="156"/>
      <c r="J9" s="156"/>
      <c r="K9" s="156"/>
      <c r="L9" s="156"/>
      <c r="M9" s="156"/>
      <c r="N9" s="10"/>
      <c r="O9" s="13"/>
      <c r="P9" s="84"/>
    </row>
    <row r="10" spans="1:16" ht="20.25" customHeight="1">
      <c r="A10" s="106" t="s">
        <v>4</v>
      </c>
      <c r="G10" s="107"/>
      <c r="H10" s="107"/>
      <c r="I10" s="107"/>
      <c r="J10" s="107"/>
      <c r="K10" s="107"/>
      <c r="L10" s="107"/>
      <c r="M10" s="107"/>
      <c r="O10" s="84"/>
      <c r="P10" s="84"/>
    </row>
    <row r="11" spans="1:16" ht="20.25" customHeight="1">
      <c r="A11" s="14" t="s">
        <v>5</v>
      </c>
      <c r="B11" s="14"/>
      <c r="E11" s="80"/>
      <c r="G11" s="82">
        <v>78027</v>
      </c>
      <c r="H11" s="82"/>
      <c r="I11" s="82">
        <v>85737</v>
      </c>
      <c r="J11" s="82"/>
      <c r="K11" s="82">
        <v>59235</v>
      </c>
      <c r="L11" s="82"/>
      <c r="M11" s="82">
        <v>40439</v>
      </c>
      <c r="O11" s="84"/>
      <c r="P11" s="84"/>
    </row>
    <row r="12" spans="1:16" ht="20.25" customHeight="1">
      <c r="A12" s="14" t="s">
        <v>30</v>
      </c>
      <c r="B12" s="14"/>
      <c r="E12" s="80" t="s">
        <v>193</v>
      </c>
      <c r="G12" s="82">
        <v>39706</v>
      </c>
      <c r="H12" s="82"/>
      <c r="I12" s="82">
        <v>42684</v>
      </c>
      <c r="J12" s="82"/>
      <c r="K12" s="82">
        <v>22973</v>
      </c>
      <c r="L12" s="82"/>
      <c r="M12" s="82">
        <v>29864</v>
      </c>
      <c r="O12" s="84"/>
      <c r="P12" s="84"/>
    </row>
    <row r="13" spans="1:16" ht="20.25" customHeight="1">
      <c r="A13" s="14" t="s">
        <v>31</v>
      </c>
      <c r="B13" s="14"/>
      <c r="E13" s="80"/>
      <c r="G13" s="82">
        <v>17758</v>
      </c>
      <c r="H13" s="82"/>
      <c r="I13" s="82">
        <v>18876</v>
      </c>
      <c r="J13" s="82"/>
      <c r="K13" s="82">
        <v>4559</v>
      </c>
      <c r="L13" s="82"/>
      <c r="M13" s="82">
        <v>4845</v>
      </c>
      <c r="O13" s="84"/>
      <c r="P13" s="84"/>
    </row>
    <row r="14" spans="1:16" ht="20.25" customHeight="1">
      <c r="A14" s="14" t="s">
        <v>75</v>
      </c>
      <c r="B14" s="14"/>
      <c r="E14" s="80" t="s">
        <v>194</v>
      </c>
      <c r="G14" s="82">
        <v>488340</v>
      </c>
      <c r="H14" s="82"/>
      <c r="I14" s="82">
        <v>570993</v>
      </c>
      <c r="J14" s="82"/>
      <c r="K14" s="82">
        <v>455761</v>
      </c>
      <c r="L14" s="82"/>
      <c r="M14" s="82">
        <v>558701</v>
      </c>
      <c r="O14" s="84"/>
      <c r="P14" s="84"/>
    </row>
    <row r="15" spans="1:16" ht="20.25" customHeight="1">
      <c r="A15" s="31" t="s">
        <v>40</v>
      </c>
      <c r="B15" s="14"/>
      <c r="E15" s="80"/>
      <c r="G15" s="82">
        <v>2898</v>
      </c>
      <c r="H15" s="82"/>
      <c r="I15" s="82">
        <v>0</v>
      </c>
      <c r="J15" s="82"/>
      <c r="K15" s="82">
        <v>2828</v>
      </c>
      <c r="L15" s="82"/>
      <c r="M15" s="82">
        <v>0</v>
      </c>
      <c r="O15" s="84"/>
      <c r="P15" s="84"/>
    </row>
    <row r="16" spans="1:16" ht="20.25" customHeight="1">
      <c r="A16" s="14" t="s">
        <v>55</v>
      </c>
      <c r="B16" s="14"/>
      <c r="D16" s="88"/>
      <c r="E16" s="80"/>
      <c r="F16" s="89"/>
      <c r="G16" s="82">
        <v>1610</v>
      </c>
      <c r="H16" s="91"/>
      <c r="I16" s="82">
        <v>6219</v>
      </c>
      <c r="J16" s="91"/>
      <c r="K16" s="82">
        <v>1610</v>
      </c>
      <c r="L16" s="91"/>
      <c r="M16" s="82">
        <v>6092</v>
      </c>
      <c r="O16" s="84"/>
      <c r="P16" s="84"/>
    </row>
    <row r="17" spans="1:16" ht="20.25" customHeight="1">
      <c r="A17" s="14" t="s">
        <v>59</v>
      </c>
      <c r="B17" s="14"/>
      <c r="D17" s="88"/>
      <c r="E17" s="80">
        <v>9</v>
      </c>
      <c r="F17" s="89"/>
      <c r="G17" s="82">
        <v>20671</v>
      </c>
      <c r="H17" s="91"/>
      <c r="I17" s="82">
        <v>30466</v>
      </c>
      <c r="J17" s="91"/>
      <c r="K17" s="82">
        <v>20134</v>
      </c>
      <c r="L17" s="91"/>
      <c r="M17" s="82">
        <v>30000</v>
      </c>
      <c r="O17" s="84"/>
      <c r="P17" s="84"/>
    </row>
    <row r="18" spans="1:16" ht="20.25" customHeight="1">
      <c r="A18" s="14" t="s">
        <v>6</v>
      </c>
      <c r="B18" s="14"/>
      <c r="D18" s="88"/>
      <c r="E18" s="38"/>
      <c r="F18" s="89"/>
      <c r="G18" s="82">
        <v>8536</v>
      </c>
      <c r="H18" s="91"/>
      <c r="I18" s="82">
        <v>15290</v>
      </c>
      <c r="J18" s="91"/>
      <c r="K18" s="82">
        <v>2975</v>
      </c>
      <c r="L18" s="91"/>
      <c r="M18" s="82">
        <v>1167</v>
      </c>
      <c r="O18" s="84"/>
      <c r="P18" s="84"/>
    </row>
    <row r="19" spans="1:16" ht="20.25" customHeight="1">
      <c r="A19" s="15" t="s">
        <v>7</v>
      </c>
      <c r="B19" s="11"/>
      <c r="C19" s="11"/>
      <c r="D19" s="88"/>
      <c r="E19" s="99"/>
      <c r="F19" s="16"/>
      <c r="G19" s="92">
        <f>SUM(G11:G18)</f>
        <v>657546</v>
      </c>
      <c r="H19" s="97"/>
      <c r="I19" s="92">
        <f>SUM(I11:I18)</f>
        <v>770265</v>
      </c>
      <c r="J19" s="97"/>
      <c r="K19" s="92">
        <f>SUM(K11:K18)</f>
        <v>570075</v>
      </c>
      <c r="L19" s="97"/>
      <c r="M19" s="92">
        <f>SUM(M11:M18)</f>
        <v>671108</v>
      </c>
      <c r="O19" s="84"/>
      <c r="P19" s="84"/>
    </row>
    <row r="20" spans="1:16" ht="20.25" customHeight="1">
      <c r="A20" s="15"/>
      <c r="B20" s="11"/>
      <c r="C20" s="11"/>
      <c r="E20" s="99"/>
      <c r="F20" s="17"/>
      <c r="G20" s="51"/>
      <c r="H20" s="82"/>
      <c r="I20" s="51"/>
      <c r="J20" s="82"/>
      <c r="K20" s="51"/>
      <c r="L20" s="82"/>
      <c r="M20" s="51"/>
      <c r="O20" s="84"/>
      <c r="P20" s="84"/>
    </row>
    <row r="21" spans="1:16" ht="20.25" customHeight="1">
      <c r="A21" s="18" t="s">
        <v>8</v>
      </c>
      <c r="B21" s="14"/>
      <c r="C21" s="11"/>
      <c r="D21" s="11"/>
      <c r="E21" s="99"/>
      <c r="F21" s="19"/>
      <c r="G21" s="50"/>
      <c r="H21" s="82"/>
      <c r="I21" s="50"/>
      <c r="J21" s="82"/>
      <c r="K21" s="50"/>
      <c r="L21" s="82"/>
      <c r="M21" s="50"/>
      <c r="O21" s="84"/>
      <c r="P21" s="84"/>
    </row>
    <row r="22" spans="1:16" ht="20.25" customHeight="1">
      <c r="A22" s="31" t="s">
        <v>44</v>
      </c>
      <c r="B22" s="14"/>
      <c r="C22" s="11"/>
      <c r="D22" s="11"/>
      <c r="E22" s="80"/>
      <c r="F22" s="19"/>
      <c r="G22" s="82">
        <v>260</v>
      </c>
      <c r="H22" s="82"/>
      <c r="I22" s="82">
        <v>260</v>
      </c>
      <c r="J22" s="82"/>
      <c r="K22" s="82">
        <v>60</v>
      </c>
      <c r="L22" s="82"/>
      <c r="M22" s="82">
        <v>60</v>
      </c>
      <c r="O22" s="84"/>
      <c r="P22" s="84"/>
    </row>
    <row r="23" spans="1:16" ht="20.25" customHeight="1">
      <c r="A23" s="14" t="s">
        <v>9</v>
      </c>
      <c r="B23" s="14"/>
      <c r="C23" s="11"/>
      <c r="D23" s="11"/>
      <c r="E23" s="80"/>
      <c r="F23" s="19"/>
      <c r="G23" s="82">
        <v>0</v>
      </c>
      <c r="H23" s="82"/>
      <c r="I23" s="82">
        <v>0</v>
      </c>
      <c r="J23" s="82"/>
      <c r="K23" s="82">
        <v>1929279</v>
      </c>
      <c r="L23" s="82"/>
      <c r="M23" s="82">
        <v>1929279</v>
      </c>
      <c r="O23" s="84"/>
      <c r="P23" s="84"/>
    </row>
    <row r="24" spans="1:16" ht="20.25" customHeight="1">
      <c r="A24" s="14" t="s">
        <v>132</v>
      </c>
      <c r="B24" s="14"/>
      <c r="C24" s="11"/>
      <c r="D24" s="11"/>
      <c r="E24" s="80" t="s">
        <v>195</v>
      </c>
      <c r="F24" s="19"/>
      <c r="G24" s="82">
        <v>0</v>
      </c>
      <c r="H24" s="82"/>
      <c r="I24" s="82">
        <v>0</v>
      </c>
      <c r="J24" s="82"/>
      <c r="K24" s="82">
        <v>112390</v>
      </c>
      <c r="L24" s="82"/>
      <c r="M24" s="82">
        <v>162990</v>
      </c>
      <c r="O24" s="84"/>
      <c r="P24" s="84"/>
    </row>
    <row r="25" spans="1:16" ht="20.25" customHeight="1">
      <c r="A25" s="14" t="s">
        <v>144</v>
      </c>
      <c r="B25" s="14"/>
      <c r="C25" s="11"/>
      <c r="D25" s="11"/>
      <c r="E25" s="80"/>
      <c r="F25" s="19"/>
      <c r="G25" s="82">
        <v>12500</v>
      </c>
      <c r="H25" s="82"/>
      <c r="I25" s="82">
        <v>12500</v>
      </c>
      <c r="J25" s="82"/>
      <c r="K25" s="82">
        <v>12500</v>
      </c>
      <c r="L25" s="82"/>
      <c r="M25" s="82">
        <v>12500</v>
      </c>
      <c r="O25" s="84"/>
      <c r="P25" s="84"/>
    </row>
    <row r="26" spans="1:16" ht="20.25" customHeight="1">
      <c r="A26" s="14" t="s">
        <v>32</v>
      </c>
      <c r="B26" s="14"/>
      <c r="C26" s="11"/>
      <c r="D26" s="11"/>
      <c r="E26" s="80" t="s">
        <v>177</v>
      </c>
      <c r="F26" s="19"/>
      <c r="G26" s="82">
        <v>3392137</v>
      </c>
      <c r="H26" s="82"/>
      <c r="I26" s="82">
        <v>3493797</v>
      </c>
      <c r="J26" s="82"/>
      <c r="K26" s="82">
        <v>1258392</v>
      </c>
      <c r="L26" s="82"/>
      <c r="M26" s="82">
        <v>1279437</v>
      </c>
      <c r="O26" s="84"/>
      <c r="P26" s="84"/>
    </row>
    <row r="27" spans="1:16" ht="20.25" customHeight="1">
      <c r="A27" s="14" t="s">
        <v>57</v>
      </c>
      <c r="B27" s="14"/>
      <c r="C27" s="11"/>
      <c r="D27" s="11"/>
      <c r="E27" s="80" t="s">
        <v>177</v>
      </c>
      <c r="F27" s="19"/>
      <c r="G27" s="82">
        <v>257790</v>
      </c>
      <c r="H27" s="82"/>
      <c r="I27" s="82">
        <v>280066</v>
      </c>
      <c r="J27" s="82"/>
      <c r="K27" s="82">
        <v>30166</v>
      </c>
      <c r="L27" s="82"/>
      <c r="M27" s="82">
        <v>32877</v>
      </c>
      <c r="O27" s="84"/>
      <c r="P27" s="84"/>
    </row>
    <row r="28" spans="1:16" ht="20.25" customHeight="1">
      <c r="A28" s="14" t="s">
        <v>10</v>
      </c>
      <c r="E28" s="80"/>
      <c r="G28" s="82">
        <v>50069</v>
      </c>
      <c r="H28" s="50"/>
      <c r="I28" s="82">
        <v>50069</v>
      </c>
      <c r="J28" s="50"/>
      <c r="K28" s="82">
        <v>0</v>
      </c>
      <c r="L28" s="50"/>
      <c r="M28" s="82">
        <v>0</v>
      </c>
      <c r="O28" s="84"/>
      <c r="P28" s="84"/>
    </row>
    <row r="29" spans="1:16" ht="20.25" customHeight="1">
      <c r="A29" s="14" t="s">
        <v>196</v>
      </c>
      <c r="B29" s="14"/>
      <c r="C29" s="11"/>
      <c r="D29" s="11"/>
      <c r="E29" s="80"/>
      <c r="F29" s="19"/>
      <c r="G29" s="82">
        <v>83552</v>
      </c>
      <c r="H29" s="82"/>
      <c r="I29" s="82">
        <v>88341</v>
      </c>
      <c r="J29" s="82"/>
      <c r="K29" s="82">
        <v>5083</v>
      </c>
      <c r="L29" s="82"/>
      <c r="M29" s="82">
        <v>5546</v>
      </c>
      <c r="O29" s="84"/>
      <c r="P29" s="84"/>
    </row>
    <row r="30" spans="1:16" ht="20.25" customHeight="1">
      <c r="A30" s="14" t="s">
        <v>39</v>
      </c>
      <c r="C30" s="11"/>
      <c r="D30" s="11"/>
      <c r="E30" s="80"/>
      <c r="F30" s="19"/>
      <c r="G30" s="82">
        <v>87704</v>
      </c>
      <c r="H30" s="82"/>
      <c r="I30" s="82">
        <v>81160</v>
      </c>
      <c r="J30" s="82"/>
      <c r="K30" s="82">
        <v>5053</v>
      </c>
      <c r="L30" s="82"/>
      <c r="M30" s="82">
        <v>4904</v>
      </c>
      <c r="O30" s="84"/>
      <c r="P30" s="84"/>
    </row>
    <row r="31" spans="1:16" ht="20.25" customHeight="1">
      <c r="A31" s="14" t="s">
        <v>60</v>
      </c>
      <c r="C31" s="11"/>
      <c r="D31" s="11"/>
      <c r="E31" s="80"/>
      <c r="F31" s="19"/>
      <c r="G31" s="82">
        <v>5864</v>
      </c>
      <c r="H31" s="82"/>
      <c r="I31" s="82">
        <v>5815</v>
      </c>
      <c r="J31" s="82"/>
      <c r="K31" s="82">
        <v>2500</v>
      </c>
      <c r="L31" s="82"/>
      <c r="M31" s="82">
        <v>2417</v>
      </c>
      <c r="O31" s="84"/>
      <c r="P31" s="84"/>
    </row>
    <row r="32" spans="1:16" ht="20.25" customHeight="1">
      <c r="A32" s="14" t="s">
        <v>11</v>
      </c>
      <c r="C32" s="11"/>
      <c r="D32" s="11"/>
      <c r="E32" s="100"/>
      <c r="G32" s="85">
        <v>10754</v>
      </c>
      <c r="H32" s="82"/>
      <c r="I32" s="85">
        <v>13160</v>
      </c>
      <c r="J32" s="82"/>
      <c r="K32" s="85">
        <v>2656</v>
      </c>
      <c r="L32" s="82"/>
      <c r="M32" s="85">
        <v>7241</v>
      </c>
      <c r="O32" s="84"/>
      <c r="P32" s="84"/>
    </row>
    <row r="33" spans="1:16" ht="20.25" customHeight="1">
      <c r="A33" s="15" t="s">
        <v>12</v>
      </c>
      <c r="B33" s="14"/>
      <c r="D33" s="88"/>
      <c r="E33" s="99"/>
      <c r="F33" s="16"/>
      <c r="G33" s="93">
        <f>SUM(G22:G32)</f>
        <v>3900630</v>
      </c>
      <c r="H33" s="97"/>
      <c r="I33" s="93">
        <f>SUM(I22:I32)</f>
        <v>4025168</v>
      </c>
      <c r="J33" s="97"/>
      <c r="K33" s="93">
        <f>SUM(K22:K32)</f>
        <v>3358079</v>
      </c>
      <c r="L33" s="97"/>
      <c r="M33" s="93">
        <f>SUM(M22:M32)</f>
        <v>3437251</v>
      </c>
      <c r="O33" s="84"/>
      <c r="P33" s="84"/>
    </row>
    <row r="34" spans="1:16" ht="20.25" customHeight="1">
      <c r="A34" s="15"/>
      <c r="B34" s="14"/>
      <c r="D34" s="88"/>
      <c r="E34" s="99"/>
      <c r="F34" s="16"/>
      <c r="G34" s="94"/>
      <c r="H34" s="97"/>
      <c r="I34" s="94"/>
      <c r="J34" s="97"/>
      <c r="K34" s="94"/>
      <c r="L34" s="97"/>
      <c r="M34" s="94"/>
      <c r="O34" s="84"/>
      <c r="P34" s="84"/>
    </row>
    <row r="35" spans="1:16" ht="20.25" customHeight="1" thickBot="1">
      <c r="A35" s="15" t="s">
        <v>13</v>
      </c>
      <c r="B35" s="14"/>
      <c r="C35" s="11"/>
      <c r="F35" s="17"/>
      <c r="G35" s="95">
        <f>G19+G33</f>
        <v>4558176</v>
      </c>
      <c r="H35" s="108"/>
      <c r="I35" s="95">
        <f>I19+I33</f>
        <v>4795433</v>
      </c>
      <c r="J35" s="108"/>
      <c r="K35" s="95">
        <f>K19+K33</f>
        <v>3928154</v>
      </c>
      <c r="L35" s="108"/>
      <c r="M35" s="95">
        <f>M19+M33</f>
        <v>4108359</v>
      </c>
      <c r="O35" s="84"/>
      <c r="P35" s="84"/>
    </row>
    <row r="36" spans="1:16" ht="20.25" customHeight="1" thickTop="1">
      <c r="G36" s="107"/>
      <c r="H36" s="107"/>
      <c r="I36" s="107"/>
      <c r="J36" s="107"/>
      <c r="K36" s="107"/>
      <c r="L36" s="107"/>
      <c r="M36" s="107"/>
      <c r="O36" s="84"/>
      <c r="P36" s="84"/>
    </row>
    <row r="37" spans="1:16" ht="20.25" customHeight="1">
      <c r="A37" s="25" t="s">
        <v>52</v>
      </c>
      <c r="B37" s="1"/>
      <c r="C37" s="1"/>
      <c r="D37" s="1"/>
      <c r="E37" s="2"/>
      <c r="F37" s="3"/>
      <c r="G37" s="3"/>
      <c r="H37" s="3"/>
      <c r="I37" s="3"/>
      <c r="J37" s="3"/>
      <c r="K37" s="3"/>
      <c r="L37" s="3"/>
      <c r="M37" s="3"/>
      <c r="N37" s="4"/>
      <c r="O37" s="4"/>
      <c r="P37" s="5"/>
    </row>
    <row r="38" spans="1:16" ht="20.25" customHeight="1">
      <c r="A38" s="6" t="s">
        <v>37</v>
      </c>
      <c r="B38" s="7"/>
      <c r="C38" s="1"/>
      <c r="D38" s="1"/>
      <c r="E38" s="2"/>
      <c r="F38" s="3"/>
      <c r="G38" s="3"/>
      <c r="H38" s="3"/>
      <c r="I38" s="3"/>
      <c r="J38" s="3"/>
      <c r="K38" s="3"/>
      <c r="L38" s="3"/>
      <c r="M38" s="3"/>
      <c r="N38" s="4"/>
      <c r="O38" s="4"/>
      <c r="P38" s="5"/>
    </row>
    <row r="39" spans="1:16" ht="20.25" customHeight="1">
      <c r="A39" s="8"/>
      <c r="B39" s="8"/>
      <c r="C39" s="8"/>
      <c r="D39" s="8"/>
      <c r="F39" s="10"/>
      <c r="G39" s="10"/>
      <c r="H39" s="10"/>
      <c r="I39" s="10"/>
      <c r="J39" s="10"/>
      <c r="K39" s="10"/>
      <c r="L39" s="10"/>
      <c r="M39" s="10"/>
      <c r="N39" s="4"/>
      <c r="O39" s="4"/>
      <c r="P39" s="5"/>
    </row>
    <row r="40" spans="1:16" ht="20.25" customHeight="1">
      <c r="A40" s="8"/>
      <c r="B40" s="8"/>
      <c r="C40" s="8"/>
      <c r="D40" s="8"/>
      <c r="F40" s="10"/>
      <c r="G40" s="154" t="s">
        <v>61</v>
      </c>
      <c r="H40" s="154"/>
      <c r="I40" s="154"/>
      <c r="J40" s="103"/>
      <c r="K40" s="155" t="s">
        <v>62</v>
      </c>
      <c r="L40" s="155"/>
      <c r="M40" s="155"/>
      <c r="N40" s="4"/>
      <c r="O40" s="4"/>
      <c r="P40" s="5"/>
    </row>
    <row r="41" spans="1:16" ht="20.25" customHeight="1">
      <c r="A41" s="11"/>
      <c r="B41" s="11"/>
      <c r="G41" s="155" t="s">
        <v>63</v>
      </c>
      <c r="H41" s="155"/>
      <c r="I41" s="155"/>
      <c r="J41" s="104"/>
      <c r="K41" s="155" t="s">
        <v>63</v>
      </c>
      <c r="L41" s="155"/>
      <c r="M41" s="155"/>
      <c r="N41" s="1"/>
      <c r="O41" s="8"/>
      <c r="P41" s="84"/>
    </row>
    <row r="42" spans="1:16" ht="20.25" customHeight="1">
      <c r="A42" s="11"/>
      <c r="B42" s="11"/>
      <c r="G42" s="8" t="s">
        <v>183</v>
      </c>
      <c r="H42" s="52"/>
      <c r="I42" s="53" t="s">
        <v>64</v>
      </c>
      <c r="J42" s="86"/>
      <c r="K42" s="8" t="s">
        <v>183</v>
      </c>
      <c r="L42" s="52"/>
      <c r="M42" s="53" t="s">
        <v>64</v>
      </c>
      <c r="N42" s="1"/>
      <c r="O42" s="8"/>
      <c r="P42" s="84"/>
    </row>
    <row r="43" spans="1:16" ht="20.25" customHeight="1">
      <c r="A43" s="105" t="s">
        <v>65</v>
      </c>
      <c r="E43" s="9" t="s">
        <v>2</v>
      </c>
      <c r="G43" s="3">
        <v>2022</v>
      </c>
      <c r="H43" s="12"/>
      <c r="I43" s="3">
        <v>2021</v>
      </c>
      <c r="J43" s="12"/>
      <c r="K43" s="3">
        <v>2022</v>
      </c>
      <c r="L43" s="12"/>
      <c r="M43" s="3">
        <v>2021</v>
      </c>
      <c r="N43" s="10"/>
      <c r="O43" s="13"/>
      <c r="P43" s="84"/>
    </row>
    <row r="44" spans="1:16" ht="20.25" customHeight="1">
      <c r="A44" s="105"/>
      <c r="G44" s="3" t="s">
        <v>115</v>
      </c>
      <c r="H44" s="12"/>
      <c r="I44" s="3"/>
      <c r="J44" s="12"/>
      <c r="K44" s="3" t="s">
        <v>115</v>
      </c>
      <c r="L44" s="12"/>
      <c r="M44" s="3"/>
      <c r="N44" s="10"/>
      <c r="O44" s="13"/>
      <c r="P44" s="84"/>
    </row>
    <row r="45" spans="1:16" ht="20.25" customHeight="1">
      <c r="G45" s="156" t="s">
        <v>74</v>
      </c>
      <c r="H45" s="156"/>
      <c r="I45" s="156"/>
      <c r="J45" s="156"/>
      <c r="K45" s="156"/>
      <c r="L45" s="156"/>
      <c r="M45" s="156"/>
      <c r="N45" s="10"/>
      <c r="O45" s="13"/>
      <c r="P45" s="84"/>
    </row>
    <row r="46" spans="1:16" ht="20.25" customHeight="1">
      <c r="A46" s="106" t="s">
        <v>14</v>
      </c>
      <c r="G46" s="107"/>
      <c r="H46" s="107"/>
      <c r="I46" s="107"/>
      <c r="J46" s="107"/>
      <c r="K46" s="107"/>
      <c r="L46" s="107"/>
      <c r="M46" s="107"/>
      <c r="O46" s="84"/>
      <c r="P46" s="84"/>
    </row>
    <row r="47" spans="1:16" ht="21" customHeight="1">
      <c r="A47" s="31" t="s">
        <v>82</v>
      </c>
      <c r="E47" s="10"/>
      <c r="I47" s="82"/>
      <c r="J47" s="82"/>
      <c r="K47" s="82"/>
      <c r="L47" s="82"/>
      <c r="M47" s="82"/>
      <c r="O47" s="84"/>
      <c r="P47" s="84"/>
    </row>
    <row r="48" spans="1:16" ht="21" customHeight="1">
      <c r="A48" s="14" t="s">
        <v>76</v>
      </c>
      <c r="E48" s="80" t="s">
        <v>178</v>
      </c>
      <c r="G48" s="82">
        <v>266089</v>
      </c>
      <c r="H48" s="51"/>
      <c r="I48" s="82">
        <v>602189</v>
      </c>
      <c r="J48" s="51"/>
      <c r="K48" s="82">
        <v>216088</v>
      </c>
      <c r="L48" s="51"/>
      <c r="M48" s="82">
        <v>552189</v>
      </c>
      <c r="O48" s="84"/>
      <c r="P48" s="84"/>
    </row>
    <row r="49" spans="1:16" ht="21" customHeight="1">
      <c r="A49" s="14" t="s">
        <v>77</v>
      </c>
      <c r="E49" s="80" t="s">
        <v>195</v>
      </c>
      <c r="G49" s="82">
        <v>161027</v>
      </c>
      <c r="H49" s="50"/>
      <c r="I49" s="82">
        <v>184913</v>
      </c>
      <c r="J49" s="50"/>
      <c r="K49" s="82">
        <v>73421</v>
      </c>
      <c r="L49" s="51"/>
      <c r="M49" s="82">
        <v>120619</v>
      </c>
      <c r="O49" s="84"/>
      <c r="P49" s="84"/>
    </row>
    <row r="50" spans="1:16" ht="21" customHeight="1">
      <c r="A50" s="14" t="s">
        <v>83</v>
      </c>
      <c r="C50" s="11"/>
      <c r="D50" s="11"/>
      <c r="E50" s="80"/>
      <c r="F50" s="19"/>
      <c r="G50" s="50"/>
      <c r="H50" s="82"/>
      <c r="I50" s="50"/>
      <c r="J50" s="50"/>
      <c r="K50" s="50"/>
      <c r="L50" s="51"/>
      <c r="M50" s="50"/>
      <c r="O50" s="84"/>
      <c r="P50" s="84"/>
    </row>
    <row r="51" spans="1:16" ht="21" customHeight="1">
      <c r="A51" s="14" t="s">
        <v>76</v>
      </c>
      <c r="B51" s="52"/>
      <c r="C51" s="11"/>
      <c r="D51" s="11"/>
      <c r="E51" s="80" t="s">
        <v>178</v>
      </c>
      <c r="F51" s="19"/>
      <c r="G51" s="82">
        <v>185843</v>
      </c>
      <c r="H51" s="82"/>
      <c r="I51" s="82">
        <v>588511</v>
      </c>
      <c r="J51" s="50"/>
      <c r="K51" s="82">
        <v>150587</v>
      </c>
      <c r="L51" s="51"/>
      <c r="M51" s="82">
        <v>131129</v>
      </c>
      <c r="O51" s="84"/>
      <c r="P51" s="84"/>
    </row>
    <row r="52" spans="1:16" ht="21" customHeight="1">
      <c r="A52" s="14" t="s">
        <v>133</v>
      </c>
      <c r="C52" s="11"/>
      <c r="D52" s="11"/>
      <c r="E52" s="80" t="s">
        <v>195</v>
      </c>
      <c r="G52" s="82">
        <v>0</v>
      </c>
      <c r="H52" s="82"/>
      <c r="I52" s="82">
        <v>0</v>
      </c>
      <c r="J52" s="50"/>
      <c r="K52" s="82">
        <v>32500</v>
      </c>
      <c r="L52" s="51"/>
      <c r="M52" s="82">
        <v>1000</v>
      </c>
      <c r="O52" s="84"/>
      <c r="P52" s="84"/>
    </row>
    <row r="53" spans="1:16" ht="21" customHeight="1">
      <c r="A53" s="14" t="s">
        <v>78</v>
      </c>
      <c r="C53" s="11"/>
      <c r="D53" s="11"/>
      <c r="E53" s="80"/>
      <c r="F53" s="19"/>
      <c r="G53" s="82">
        <v>25547</v>
      </c>
      <c r="H53" s="82"/>
      <c r="I53" s="82">
        <v>24785</v>
      </c>
      <c r="J53" s="50"/>
      <c r="K53" s="82">
        <v>9114</v>
      </c>
      <c r="L53" s="51"/>
      <c r="M53" s="82">
        <v>8704</v>
      </c>
      <c r="O53" s="84"/>
      <c r="P53" s="84"/>
    </row>
    <row r="54" spans="1:16" ht="21" customHeight="1">
      <c r="A54" s="14" t="s">
        <v>79</v>
      </c>
      <c r="B54" s="87"/>
      <c r="C54" s="87"/>
      <c r="D54" s="87"/>
      <c r="E54" s="80"/>
      <c r="F54" s="20"/>
      <c r="G54" s="82">
        <v>0</v>
      </c>
      <c r="H54" s="82"/>
      <c r="I54" s="82">
        <v>3699</v>
      </c>
      <c r="J54" s="50"/>
      <c r="K54" s="82">
        <v>0</v>
      </c>
      <c r="L54" s="51"/>
      <c r="M54" s="82">
        <v>3699</v>
      </c>
      <c r="O54" s="84"/>
      <c r="P54" s="84"/>
    </row>
    <row r="55" spans="1:16" ht="21" customHeight="1">
      <c r="A55" s="14" t="s">
        <v>80</v>
      </c>
      <c r="B55" s="87"/>
      <c r="C55" s="87"/>
      <c r="D55" s="87"/>
      <c r="E55" s="80"/>
      <c r="F55" s="20"/>
      <c r="G55" s="82">
        <v>111769</v>
      </c>
      <c r="H55" s="81"/>
      <c r="I55" s="82">
        <v>172185</v>
      </c>
      <c r="J55" s="50"/>
      <c r="K55" s="82">
        <v>77996</v>
      </c>
      <c r="L55" s="51"/>
      <c r="M55" s="82">
        <v>130818</v>
      </c>
      <c r="O55" s="84"/>
      <c r="P55" s="84"/>
    </row>
    <row r="56" spans="1:16" ht="21" customHeight="1">
      <c r="A56" s="31" t="s">
        <v>81</v>
      </c>
      <c r="E56" s="101"/>
      <c r="G56" s="83">
        <v>5148</v>
      </c>
      <c r="H56" s="82"/>
      <c r="I56" s="83">
        <v>6534</v>
      </c>
      <c r="J56" s="82"/>
      <c r="K56" s="83">
        <v>2783</v>
      </c>
      <c r="L56" s="82"/>
      <c r="M56" s="83">
        <v>4482</v>
      </c>
      <c r="O56" s="84"/>
      <c r="P56" s="84"/>
    </row>
    <row r="57" spans="1:16" ht="21" customHeight="1">
      <c r="A57" s="15" t="s">
        <v>84</v>
      </c>
      <c r="C57" s="11"/>
      <c r="D57" s="11"/>
      <c r="E57" s="78"/>
      <c r="G57" s="102">
        <f>SUM(G48:G56)</f>
        <v>755423</v>
      </c>
      <c r="H57" s="97"/>
      <c r="I57" s="102">
        <f>SUM(I48:I56)</f>
        <v>1582816</v>
      </c>
      <c r="J57" s="97"/>
      <c r="K57" s="102">
        <f>SUM(K48:K56)</f>
        <v>562489</v>
      </c>
      <c r="L57" s="97"/>
      <c r="M57" s="102">
        <f>SUM(M48:M56)</f>
        <v>952640</v>
      </c>
      <c r="O57" s="84"/>
      <c r="P57" s="84"/>
    </row>
    <row r="58" spans="1:16" ht="21" customHeight="1">
      <c r="A58" s="31"/>
      <c r="B58" s="52"/>
      <c r="C58" s="11"/>
      <c r="D58" s="11"/>
      <c r="E58" s="99"/>
      <c r="F58" s="19"/>
      <c r="G58" s="94"/>
      <c r="H58" s="97"/>
      <c r="I58" s="94"/>
      <c r="J58" s="97"/>
      <c r="K58" s="94"/>
      <c r="L58" s="97"/>
      <c r="M58" s="94"/>
      <c r="O58" s="84"/>
      <c r="P58" s="84"/>
    </row>
    <row r="59" spans="1:16" ht="21" customHeight="1">
      <c r="A59" s="106" t="s">
        <v>85</v>
      </c>
      <c r="B59" s="52"/>
      <c r="C59" s="11"/>
      <c r="D59" s="11"/>
      <c r="E59" s="99"/>
      <c r="F59" s="19"/>
      <c r="G59" s="96"/>
      <c r="H59" s="97"/>
      <c r="I59" s="96"/>
      <c r="J59" s="97"/>
      <c r="K59" s="96"/>
      <c r="L59" s="97"/>
      <c r="M59" s="96"/>
      <c r="O59" s="84"/>
      <c r="P59" s="84"/>
    </row>
    <row r="60" spans="1:16" ht="21" customHeight="1">
      <c r="A60" s="14" t="s">
        <v>89</v>
      </c>
      <c r="B60" s="14"/>
      <c r="C60" s="14"/>
      <c r="D60" s="14"/>
      <c r="E60" s="99"/>
      <c r="F60" s="19"/>
      <c r="G60" s="96"/>
      <c r="H60" s="97"/>
      <c r="I60" s="96"/>
      <c r="J60" s="97"/>
      <c r="K60" s="96"/>
      <c r="L60" s="97"/>
      <c r="M60" s="96"/>
      <c r="O60" s="84"/>
      <c r="P60" s="84"/>
    </row>
    <row r="61" spans="1:16" ht="21" customHeight="1">
      <c r="A61" s="14" t="s">
        <v>90</v>
      </c>
      <c r="B61" s="14"/>
      <c r="C61" s="14"/>
      <c r="D61" s="14"/>
      <c r="E61" s="99" t="s">
        <v>178</v>
      </c>
      <c r="F61" s="19"/>
      <c r="G61" s="82">
        <v>1609143</v>
      </c>
      <c r="H61" s="97"/>
      <c r="I61" s="82">
        <v>983204</v>
      </c>
      <c r="J61" s="97"/>
      <c r="K61" s="82">
        <v>652394</v>
      </c>
      <c r="L61" s="97"/>
      <c r="M61" s="82">
        <v>444806</v>
      </c>
      <c r="O61" s="84"/>
      <c r="P61" s="84"/>
    </row>
    <row r="62" spans="1:16" ht="21" customHeight="1">
      <c r="A62" s="14" t="s">
        <v>91</v>
      </c>
      <c r="B62" s="14"/>
      <c r="C62" s="14"/>
      <c r="D62" s="14"/>
      <c r="E62" s="99"/>
      <c r="F62" s="19"/>
      <c r="G62" s="82">
        <v>190866</v>
      </c>
      <c r="H62" s="97"/>
      <c r="I62" s="82">
        <v>205618</v>
      </c>
      <c r="J62" s="97"/>
      <c r="K62" s="82">
        <v>23088</v>
      </c>
      <c r="L62" s="97"/>
      <c r="M62" s="82">
        <v>25685</v>
      </c>
      <c r="O62" s="84"/>
      <c r="P62" s="84"/>
    </row>
    <row r="63" spans="1:16" ht="21" customHeight="1">
      <c r="A63" s="14" t="s">
        <v>86</v>
      </c>
      <c r="B63" s="14"/>
      <c r="C63" s="14"/>
      <c r="D63" s="14"/>
      <c r="E63" s="99"/>
      <c r="F63" s="19"/>
      <c r="G63" s="82">
        <v>48854</v>
      </c>
      <c r="H63" s="97"/>
      <c r="I63" s="82">
        <v>51114</v>
      </c>
      <c r="J63" s="97"/>
      <c r="K63" s="82">
        <v>0</v>
      </c>
      <c r="L63" s="97"/>
      <c r="M63" s="82">
        <v>0</v>
      </c>
      <c r="O63" s="84"/>
      <c r="P63" s="84"/>
    </row>
    <row r="64" spans="1:16" ht="21" customHeight="1">
      <c r="A64" s="14" t="s">
        <v>166</v>
      </c>
      <c r="B64" s="14"/>
      <c r="C64" s="14"/>
      <c r="D64" s="14"/>
      <c r="E64" s="99"/>
      <c r="F64" s="19"/>
      <c r="G64" s="82">
        <v>20917</v>
      </c>
      <c r="H64" s="97"/>
      <c r="I64" s="82">
        <v>18978</v>
      </c>
      <c r="J64" s="97"/>
      <c r="K64" s="82">
        <v>13283</v>
      </c>
      <c r="L64" s="97"/>
      <c r="M64" s="82">
        <v>12193</v>
      </c>
      <c r="O64" s="84"/>
      <c r="P64" s="84"/>
    </row>
    <row r="65" spans="1:16" ht="21" customHeight="1">
      <c r="A65" s="14" t="s">
        <v>92</v>
      </c>
      <c r="B65" s="14"/>
      <c r="C65" s="14"/>
      <c r="D65" s="14"/>
      <c r="E65" s="99" t="s">
        <v>200</v>
      </c>
      <c r="F65" s="19"/>
      <c r="G65" s="82">
        <v>4905</v>
      </c>
      <c r="H65" s="97"/>
      <c r="I65" s="82">
        <v>4905</v>
      </c>
      <c r="J65" s="97"/>
      <c r="K65" s="82">
        <v>4905</v>
      </c>
      <c r="L65" s="97"/>
      <c r="M65" s="82">
        <v>4905</v>
      </c>
      <c r="O65" s="84"/>
      <c r="P65" s="84"/>
    </row>
    <row r="66" spans="1:16" ht="21" customHeight="1">
      <c r="A66" s="14" t="s">
        <v>87</v>
      </c>
      <c r="B66" s="14"/>
      <c r="C66" s="14"/>
      <c r="D66" s="14"/>
      <c r="E66" s="99"/>
      <c r="F66" s="19"/>
      <c r="G66" s="82">
        <v>5669</v>
      </c>
      <c r="H66" s="97"/>
      <c r="I66" s="82">
        <v>5669</v>
      </c>
      <c r="J66" s="97"/>
      <c r="K66" s="82">
        <v>0</v>
      </c>
      <c r="L66" s="97"/>
      <c r="M66" s="82">
        <v>0</v>
      </c>
      <c r="O66" s="84"/>
      <c r="P66" s="84"/>
    </row>
    <row r="67" spans="1:16" ht="21" customHeight="1">
      <c r="A67" s="14" t="s">
        <v>88</v>
      </c>
      <c r="B67" s="14"/>
      <c r="C67" s="14"/>
      <c r="D67" s="14"/>
      <c r="E67" s="99"/>
      <c r="F67" s="19"/>
      <c r="G67" s="85">
        <v>9981</v>
      </c>
      <c r="H67" s="82"/>
      <c r="I67" s="83">
        <v>13101</v>
      </c>
      <c r="J67" s="82"/>
      <c r="K67" s="85">
        <v>1434</v>
      </c>
      <c r="L67" s="82"/>
      <c r="M67" s="85">
        <v>4474</v>
      </c>
      <c r="O67" s="84"/>
      <c r="P67" s="84"/>
    </row>
    <row r="68" spans="1:16" ht="20.25" customHeight="1">
      <c r="A68" s="15" t="s">
        <v>15</v>
      </c>
      <c r="B68" s="14"/>
      <c r="C68" s="11"/>
      <c r="F68" s="17"/>
      <c r="G68" s="93">
        <f>SUM(G60:G67)</f>
        <v>1890335</v>
      </c>
      <c r="H68" s="97"/>
      <c r="I68" s="93">
        <f>SUM(I60:I67)</f>
        <v>1282589</v>
      </c>
      <c r="J68" s="97"/>
      <c r="K68" s="93">
        <f>SUM(K60:K67)</f>
        <v>695104</v>
      </c>
      <c r="L68" s="97"/>
      <c r="M68" s="93">
        <f>SUM(M60:M67)</f>
        <v>492063</v>
      </c>
      <c r="O68" s="84"/>
      <c r="P68" s="84"/>
    </row>
    <row r="69" spans="1:16" ht="20.25" customHeight="1">
      <c r="A69" s="15" t="s">
        <v>16</v>
      </c>
      <c r="B69" s="14"/>
      <c r="C69" s="11"/>
      <c r="F69" s="17"/>
      <c r="G69" s="92">
        <f>G68+G57</f>
        <v>2645758</v>
      </c>
      <c r="H69" s="97"/>
      <c r="I69" s="92">
        <f>I68+I57</f>
        <v>2865405</v>
      </c>
      <c r="J69" s="97"/>
      <c r="K69" s="92">
        <f>K68+K57</f>
        <v>1257593</v>
      </c>
      <c r="L69" s="97"/>
      <c r="M69" s="92">
        <f>M68+M57</f>
        <v>1444703</v>
      </c>
      <c r="O69" s="84"/>
      <c r="P69" s="84"/>
    </row>
    <row r="70" spans="1:16" ht="20.25" customHeight="1">
      <c r="A70" s="15"/>
      <c r="B70" s="14"/>
      <c r="C70" s="11"/>
      <c r="F70" s="17"/>
      <c r="G70" s="107"/>
      <c r="H70" s="107"/>
      <c r="I70" s="107"/>
      <c r="J70" s="107"/>
      <c r="K70" s="107"/>
      <c r="L70" s="107"/>
      <c r="M70" s="107"/>
      <c r="O70" s="84"/>
      <c r="P70" s="84"/>
    </row>
    <row r="71" spans="1:16" ht="20.25" customHeight="1">
      <c r="A71" s="25" t="s">
        <v>52</v>
      </c>
      <c r="B71" s="1"/>
      <c r="C71" s="1"/>
      <c r="D71" s="1"/>
      <c r="E71" s="2"/>
      <c r="F71" s="3"/>
      <c r="G71" s="3"/>
      <c r="H71" s="3"/>
      <c r="I71" s="3"/>
      <c r="J71" s="3"/>
      <c r="K71" s="3"/>
      <c r="L71" s="3"/>
      <c r="M71" s="3"/>
      <c r="O71" s="84"/>
      <c r="P71" s="84"/>
    </row>
    <row r="72" spans="1:16" ht="20.25" customHeight="1">
      <c r="A72" s="6" t="s">
        <v>37</v>
      </c>
      <c r="B72" s="7"/>
      <c r="C72" s="1"/>
      <c r="D72" s="1"/>
      <c r="E72" s="2"/>
      <c r="F72" s="3"/>
      <c r="G72" s="3"/>
      <c r="H72" s="3"/>
      <c r="I72" s="3"/>
      <c r="J72" s="3"/>
      <c r="K72" s="3"/>
      <c r="L72" s="3"/>
      <c r="M72" s="3"/>
      <c r="O72" s="84"/>
      <c r="P72" s="84"/>
    </row>
    <row r="73" spans="1:16" ht="20.25" customHeight="1">
      <c r="A73" s="8"/>
      <c r="B73" s="8"/>
      <c r="C73" s="8"/>
      <c r="D73" s="8"/>
      <c r="F73" s="10"/>
      <c r="G73" s="10"/>
      <c r="H73" s="10"/>
      <c r="I73" s="10"/>
      <c r="J73" s="10"/>
      <c r="K73" s="10"/>
      <c r="L73" s="10"/>
      <c r="M73" s="10"/>
      <c r="O73" s="84"/>
      <c r="P73" s="84"/>
    </row>
    <row r="74" spans="1:16" ht="20.25" customHeight="1">
      <c r="A74" s="8"/>
      <c r="B74" s="8"/>
      <c r="C74" s="8"/>
      <c r="D74" s="8"/>
      <c r="F74" s="10"/>
      <c r="G74" s="154" t="s">
        <v>61</v>
      </c>
      <c r="H74" s="154"/>
      <c r="I74" s="154"/>
      <c r="J74" s="103"/>
      <c r="K74" s="155" t="s">
        <v>62</v>
      </c>
      <c r="L74" s="155"/>
      <c r="M74" s="155"/>
      <c r="O74" s="84"/>
      <c r="P74" s="84"/>
    </row>
    <row r="75" spans="1:16" ht="20.25" customHeight="1">
      <c r="A75" s="11"/>
      <c r="B75" s="11"/>
      <c r="G75" s="155" t="s">
        <v>63</v>
      </c>
      <c r="H75" s="155"/>
      <c r="I75" s="155"/>
      <c r="J75" s="104"/>
      <c r="K75" s="155" t="s">
        <v>63</v>
      </c>
      <c r="L75" s="155"/>
      <c r="M75" s="155"/>
      <c r="O75" s="84"/>
      <c r="P75" s="84"/>
    </row>
    <row r="76" spans="1:16" ht="20.25" customHeight="1">
      <c r="A76" s="11"/>
      <c r="B76" s="11"/>
      <c r="G76" s="8" t="s">
        <v>183</v>
      </c>
      <c r="H76" s="52"/>
      <c r="I76" s="53" t="s">
        <v>64</v>
      </c>
      <c r="J76" s="86"/>
      <c r="K76" s="8" t="s">
        <v>183</v>
      </c>
      <c r="L76" s="52"/>
      <c r="M76" s="53" t="s">
        <v>64</v>
      </c>
      <c r="O76" s="84"/>
      <c r="P76" s="84"/>
    </row>
    <row r="77" spans="1:16" ht="20.25" customHeight="1">
      <c r="A77" s="105" t="s">
        <v>65</v>
      </c>
      <c r="G77" s="3">
        <v>2022</v>
      </c>
      <c r="H77" s="12"/>
      <c r="I77" s="3">
        <v>2021</v>
      </c>
      <c r="J77" s="12"/>
      <c r="K77" s="3">
        <v>2022</v>
      </c>
      <c r="L77" s="12"/>
      <c r="M77" s="3">
        <v>2021</v>
      </c>
      <c r="O77" s="84"/>
      <c r="P77" s="84"/>
    </row>
    <row r="78" spans="1:16" ht="20.25" customHeight="1">
      <c r="A78" s="105"/>
      <c r="G78" s="3" t="s">
        <v>115</v>
      </c>
      <c r="H78" s="12"/>
      <c r="I78" s="3"/>
      <c r="J78" s="12"/>
      <c r="K78" s="3" t="s">
        <v>115</v>
      </c>
      <c r="L78" s="12"/>
      <c r="M78" s="3"/>
      <c r="O78" s="84"/>
      <c r="P78" s="84"/>
    </row>
    <row r="79" spans="1:16" ht="20.25" customHeight="1">
      <c r="G79" s="156" t="s">
        <v>74</v>
      </c>
      <c r="H79" s="156"/>
      <c r="I79" s="156"/>
      <c r="J79" s="156"/>
      <c r="K79" s="156"/>
      <c r="L79" s="156"/>
      <c r="M79" s="156"/>
      <c r="O79" s="84"/>
      <c r="P79" s="84"/>
    </row>
    <row r="80" spans="1:16" ht="20.25" customHeight="1">
      <c r="A80" s="18" t="s">
        <v>66</v>
      </c>
      <c r="B80" s="14"/>
      <c r="C80" s="11"/>
      <c r="E80" s="78"/>
      <c r="G80" s="3"/>
      <c r="H80" s="12"/>
      <c r="I80" s="3"/>
      <c r="J80" s="12"/>
      <c r="K80" s="3"/>
      <c r="L80" s="12"/>
      <c r="M80" s="3"/>
      <c r="O80" s="84"/>
      <c r="P80" s="84"/>
    </row>
    <row r="81" spans="1:16" ht="20.25" customHeight="1">
      <c r="A81" s="14" t="s">
        <v>17</v>
      </c>
      <c r="C81" s="11"/>
      <c r="D81" s="11"/>
      <c r="E81" s="99"/>
      <c r="F81" s="19"/>
      <c r="G81" s="107"/>
      <c r="H81" s="107"/>
      <c r="I81" s="107"/>
      <c r="J81" s="107"/>
      <c r="K81" s="107"/>
      <c r="L81" s="107"/>
      <c r="M81" s="107"/>
      <c r="O81" s="84"/>
      <c r="P81" s="84"/>
    </row>
    <row r="82" spans="1:16" ht="20.25" customHeight="1">
      <c r="A82" s="14" t="s">
        <v>67</v>
      </c>
      <c r="B82" s="14"/>
      <c r="C82" s="14"/>
      <c r="D82" s="14"/>
      <c r="E82" s="99"/>
      <c r="F82" s="19"/>
      <c r="G82" s="82"/>
      <c r="H82" s="82"/>
      <c r="I82" s="82"/>
      <c r="J82" s="82"/>
      <c r="K82" s="82"/>
      <c r="L82" s="82"/>
      <c r="M82" s="82"/>
      <c r="O82" s="84"/>
      <c r="P82" s="84"/>
    </row>
    <row r="83" spans="1:16" ht="20.25" customHeight="1">
      <c r="A83" s="24" t="s">
        <v>93</v>
      </c>
      <c r="B83" s="14"/>
      <c r="C83" s="14"/>
      <c r="D83" s="14"/>
      <c r="E83" s="99"/>
      <c r="F83" s="19"/>
      <c r="G83" s="82"/>
      <c r="H83" s="82"/>
      <c r="I83" s="82"/>
      <c r="J83" s="82"/>
      <c r="K83" s="82"/>
      <c r="L83" s="82"/>
      <c r="M83" s="82"/>
      <c r="O83" s="84"/>
      <c r="P83" s="84"/>
    </row>
    <row r="84" spans="1:16" ht="20.25" customHeight="1" thickBot="1">
      <c r="A84" s="24" t="s">
        <v>94</v>
      </c>
      <c r="B84" s="14"/>
      <c r="C84" s="14"/>
      <c r="D84" s="14"/>
      <c r="E84" s="2"/>
      <c r="F84" s="19"/>
      <c r="G84" s="109">
        <v>1750000</v>
      </c>
      <c r="H84" s="82"/>
      <c r="I84" s="109">
        <v>1750000</v>
      </c>
      <c r="J84" s="82"/>
      <c r="K84" s="109">
        <v>1750000</v>
      </c>
      <c r="L84" s="82"/>
      <c r="M84" s="109">
        <v>1750000</v>
      </c>
      <c r="O84" s="84"/>
      <c r="P84" s="84"/>
    </row>
    <row r="85" spans="1:16" ht="20.25" customHeight="1" thickTop="1">
      <c r="A85" s="14" t="s">
        <v>68</v>
      </c>
      <c r="B85" s="14"/>
      <c r="C85" s="14"/>
      <c r="D85" s="14"/>
      <c r="E85" s="2"/>
      <c r="F85" s="19"/>
      <c r="G85" s="110"/>
      <c r="H85" s="82"/>
      <c r="I85" s="110"/>
      <c r="J85" s="82"/>
      <c r="K85" s="110"/>
      <c r="L85" s="82"/>
      <c r="M85" s="110"/>
      <c r="O85" s="84"/>
      <c r="P85" s="84"/>
    </row>
    <row r="86" spans="1:16" ht="20.25" customHeight="1">
      <c r="A86" s="24" t="s">
        <v>95</v>
      </c>
      <c r="B86" s="14"/>
      <c r="C86" s="14"/>
      <c r="D86" s="14"/>
      <c r="E86" s="2"/>
      <c r="F86" s="19"/>
      <c r="G86" s="110"/>
      <c r="H86" s="82"/>
      <c r="I86" s="110"/>
      <c r="J86" s="82"/>
      <c r="K86" s="110"/>
      <c r="L86" s="82"/>
      <c r="M86" s="110"/>
      <c r="O86" s="84"/>
      <c r="P86" s="84"/>
    </row>
    <row r="87" spans="1:16" ht="20.25" customHeight="1">
      <c r="A87" s="24" t="s">
        <v>94</v>
      </c>
      <c r="B87" s="14"/>
      <c r="C87" s="14"/>
      <c r="D87" s="14"/>
      <c r="E87" s="2"/>
      <c r="F87" s="19"/>
      <c r="G87" s="51">
        <v>1598408</v>
      </c>
      <c r="H87" s="51"/>
      <c r="I87" s="51">
        <v>1598408</v>
      </c>
      <c r="J87" s="51"/>
      <c r="K87" s="51">
        <v>1598408</v>
      </c>
      <c r="L87" s="51"/>
      <c r="M87" s="51">
        <v>1598408</v>
      </c>
      <c r="O87" s="84"/>
      <c r="P87" s="84"/>
    </row>
    <row r="88" spans="1:16" ht="20.25" customHeight="1">
      <c r="A88" s="14" t="s">
        <v>69</v>
      </c>
      <c r="B88" s="14"/>
      <c r="C88" s="14"/>
      <c r="D88" s="14"/>
      <c r="E88" s="21"/>
      <c r="G88" s="82">
        <v>819969</v>
      </c>
      <c r="H88" s="82"/>
      <c r="I88" s="82">
        <v>819969</v>
      </c>
      <c r="J88" s="82"/>
      <c r="K88" s="82">
        <v>819969</v>
      </c>
      <c r="L88" s="82"/>
      <c r="M88" s="82">
        <v>819969</v>
      </c>
      <c r="O88" s="84"/>
      <c r="P88" s="84"/>
    </row>
    <row r="89" spans="1:16" ht="20.25" customHeight="1">
      <c r="A89" s="14" t="s">
        <v>45</v>
      </c>
      <c r="B89" s="14"/>
      <c r="C89" s="14"/>
      <c r="D89" s="14"/>
      <c r="E89" s="99"/>
      <c r="G89" s="82"/>
      <c r="H89" s="82"/>
      <c r="I89" s="82"/>
      <c r="J89" s="82"/>
      <c r="K89" s="82"/>
      <c r="L89" s="82"/>
      <c r="M89" s="82"/>
      <c r="O89" s="84"/>
      <c r="P89" s="84"/>
    </row>
    <row r="90" spans="1:16" ht="20.25" customHeight="1">
      <c r="A90" s="14" t="s">
        <v>96</v>
      </c>
      <c r="B90" s="14"/>
      <c r="C90" s="14"/>
      <c r="D90" s="14"/>
      <c r="E90" s="99"/>
      <c r="G90" s="82">
        <v>-120630</v>
      </c>
      <c r="H90" s="82"/>
      <c r="I90" s="82">
        <v>-120630</v>
      </c>
      <c r="J90" s="82"/>
      <c r="K90" s="82">
        <v>0</v>
      </c>
      <c r="L90" s="82"/>
      <c r="M90" s="82">
        <v>0</v>
      </c>
      <c r="O90" s="84"/>
      <c r="P90" s="84"/>
    </row>
    <row r="91" spans="1:16" ht="20.25" customHeight="1">
      <c r="A91" s="14" t="s">
        <v>168</v>
      </c>
      <c r="B91" s="14"/>
      <c r="C91" s="14"/>
      <c r="D91" s="14"/>
      <c r="E91" s="99"/>
      <c r="G91" s="82"/>
      <c r="H91" s="82"/>
      <c r="I91" s="82"/>
      <c r="J91" s="82"/>
      <c r="K91" s="82"/>
      <c r="L91" s="82"/>
      <c r="M91" s="82"/>
      <c r="O91" s="84"/>
      <c r="P91" s="84"/>
    </row>
    <row r="92" spans="1:16" ht="20.25" customHeight="1">
      <c r="A92" s="14" t="s">
        <v>97</v>
      </c>
      <c r="B92" s="14"/>
      <c r="C92" s="14"/>
      <c r="D92" s="14"/>
      <c r="E92" s="99"/>
      <c r="G92" s="82">
        <v>-471468</v>
      </c>
      <c r="H92" s="82"/>
      <c r="I92" s="82">
        <v>-471468</v>
      </c>
      <c r="J92" s="82"/>
      <c r="K92" s="82">
        <v>0</v>
      </c>
      <c r="L92" s="82"/>
      <c r="M92" s="82">
        <v>0</v>
      </c>
      <c r="O92" s="84"/>
      <c r="P92" s="84"/>
    </row>
    <row r="93" spans="1:16" ht="20.25" customHeight="1">
      <c r="A93" s="14" t="s">
        <v>19</v>
      </c>
      <c r="B93" s="14"/>
      <c r="C93" s="14"/>
      <c r="D93" s="14"/>
      <c r="E93" s="78"/>
      <c r="G93" s="82"/>
      <c r="H93" s="82"/>
      <c r="I93" s="82"/>
      <c r="J93" s="82"/>
      <c r="K93" s="82"/>
      <c r="L93" s="82"/>
      <c r="M93" s="82"/>
      <c r="O93" s="84"/>
      <c r="P93" s="84"/>
    </row>
    <row r="94" spans="1:16" ht="20.25" customHeight="1">
      <c r="A94" s="86" t="s">
        <v>70</v>
      </c>
      <c r="E94" s="78"/>
      <c r="G94" s="82"/>
      <c r="H94" s="82"/>
      <c r="I94" s="82"/>
      <c r="J94" s="82"/>
      <c r="K94" s="82"/>
      <c r="L94" s="82"/>
      <c r="M94" s="82"/>
      <c r="O94" s="84"/>
      <c r="P94" s="84"/>
    </row>
    <row r="95" spans="1:16" ht="20.25" customHeight="1">
      <c r="A95" s="88"/>
      <c r="B95" s="88" t="s">
        <v>71</v>
      </c>
      <c r="C95" s="88"/>
      <c r="D95" s="88"/>
      <c r="E95" s="99"/>
      <c r="F95" s="89"/>
      <c r="G95" s="91">
        <v>23180</v>
      </c>
      <c r="H95" s="91"/>
      <c r="I95" s="91">
        <v>23180</v>
      </c>
      <c r="J95" s="91"/>
      <c r="K95" s="91">
        <v>23180</v>
      </c>
      <c r="L95" s="91"/>
      <c r="M95" s="91">
        <v>23180</v>
      </c>
      <c r="O95" s="84"/>
      <c r="P95" s="84"/>
    </row>
    <row r="96" spans="1:16" ht="20.25" customHeight="1">
      <c r="A96" s="88" t="s">
        <v>51</v>
      </c>
      <c r="B96" s="88"/>
      <c r="C96" s="88"/>
      <c r="D96" s="88"/>
      <c r="E96" s="99"/>
      <c r="F96" s="89"/>
      <c r="G96" s="91">
        <v>62959</v>
      </c>
      <c r="H96" s="91"/>
      <c r="I96" s="91">
        <v>80569</v>
      </c>
      <c r="J96" s="91"/>
      <c r="K96" s="91">
        <v>229004</v>
      </c>
      <c r="L96" s="91"/>
      <c r="M96" s="91">
        <v>222099</v>
      </c>
      <c r="O96" s="84"/>
      <c r="P96" s="84"/>
    </row>
    <row r="97" spans="1:16" ht="20.25" customHeight="1">
      <c r="A97" s="15" t="s">
        <v>72</v>
      </c>
      <c r="F97" s="17"/>
      <c r="G97" s="111">
        <f>SUM(G87:G96)</f>
        <v>1912418</v>
      </c>
      <c r="H97" s="108"/>
      <c r="I97" s="111">
        <f>SUM(I87:I96)</f>
        <v>1930028</v>
      </c>
      <c r="J97" s="108"/>
      <c r="K97" s="111">
        <f>SUM(K87:K96)</f>
        <v>2670561</v>
      </c>
      <c r="L97" s="108"/>
      <c r="M97" s="111">
        <f>SUM(M87:M96)</f>
        <v>2663656</v>
      </c>
      <c r="O97" s="84"/>
      <c r="P97" s="84"/>
    </row>
    <row r="98" spans="1:16" ht="20.25" customHeight="1">
      <c r="A98" s="15"/>
      <c r="F98" s="17"/>
      <c r="G98" s="112"/>
      <c r="H98" s="108"/>
      <c r="I98" s="112"/>
      <c r="J98" s="108"/>
      <c r="K98" s="112"/>
      <c r="L98" s="108"/>
      <c r="M98" s="112"/>
      <c r="O98" s="84"/>
      <c r="P98" s="84"/>
    </row>
    <row r="99" spans="1:16" ht="20.25" customHeight="1" thickBot="1">
      <c r="A99" s="15" t="s">
        <v>73</v>
      </c>
      <c r="F99" s="17"/>
      <c r="G99" s="113">
        <f>SUM(G69,G97)</f>
        <v>4558176</v>
      </c>
      <c r="H99" s="108"/>
      <c r="I99" s="113">
        <f>SUM(I69,I97)</f>
        <v>4795433</v>
      </c>
      <c r="J99" s="108"/>
      <c r="K99" s="113">
        <f>SUM(K69,K97)</f>
        <v>3928154</v>
      </c>
      <c r="L99" s="108"/>
      <c r="M99" s="113">
        <f>SUM(M69,M97)</f>
        <v>4108359</v>
      </c>
      <c r="O99" s="84"/>
      <c r="P99" s="84"/>
    </row>
    <row r="100" spans="1:16" s="115" customFormat="1" ht="20.25" customHeight="1" thickTop="1">
      <c r="A100" s="114"/>
      <c r="B100" s="114"/>
      <c r="C100" s="114"/>
      <c r="D100" s="114"/>
      <c r="E100" s="22"/>
      <c r="F100" s="22"/>
      <c r="G100" s="23">
        <f>G99-G35</f>
        <v>0</v>
      </c>
      <c r="H100" s="22"/>
      <c r="I100" s="23">
        <f>I99-I35</f>
        <v>0</v>
      </c>
      <c r="J100" s="22"/>
      <c r="K100" s="23">
        <f>K99-K35</f>
        <v>0</v>
      </c>
      <c r="L100" s="22"/>
      <c r="M100" s="23">
        <f>M99-M35</f>
        <v>0</v>
      </c>
    </row>
    <row r="101" spans="1:16" ht="20.25" customHeight="1"/>
    <row r="102" spans="1:16" ht="20.25" customHeight="1"/>
    <row r="103" spans="1:16" ht="20.25" customHeight="1"/>
    <row r="104" spans="1:16" ht="20.25" customHeight="1"/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</sheetData>
  <mergeCells count="15">
    <mergeCell ref="G79:M79"/>
    <mergeCell ref="G41:I41"/>
    <mergeCell ref="K41:M41"/>
    <mergeCell ref="G45:M45"/>
    <mergeCell ref="G74:I74"/>
    <mergeCell ref="K74:M74"/>
    <mergeCell ref="G75:I75"/>
    <mergeCell ref="K75:M75"/>
    <mergeCell ref="G40:I40"/>
    <mergeCell ref="K40:M40"/>
    <mergeCell ref="G4:I4"/>
    <mergeCell ref="K4:M4"/>
    <mergeCell ref="G5:I5"/>
    <mergeCell ref="K5:M5"/>
    <mergeCell ref="G9:M9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1"/>
  <sheetViews>
    <sheetView showGridLines="0" view="pageBreakPreview" zoomScale="91" zoomScaleNormal="90" zoomScaleSheetLayoutView="91" workbookViewId="0">
      <selection activeCell="D39" sqref="D39"/>
    </sheetView>
  </sheetViews>
  <sheetFormatPr defaultColWidth="9.140625" defaultRowHeight="20.100000000000001" customHeight="1"/>
  <cols>
    <col min="1" max="1" width="46.28515625" style="31" customWidth="1"/>
    <col min="2" max="2" width="2.7109375" style="31" customWidth="1"/>
    <col min="3" max="3" width="1.42578125" style="31" customWidth="1"/>
    <col min="4" max="4" width="14.42578125" style="30" customWidth="1"/>
    <col min="5" max="5" width="0.5703125" style="31" customWidth="1"/>
    <col min="6" max="6" width="14.42578125" style="30" customWidth="1"/>
    <col min="7" max="7" width="0.5703125" style="31" customWidth="1"/>
    <col min="8" max="8" width="14.42578125" style="30" customWidth="1"/>
    <col min="9" max="9" width="0.5703125" style="31" customWidth="1"/>
    <col min="10" max="10" width="14.42578125" style="30" customWidth="1"/>
    <col min="11" max="16384" width="9.140625" style="31"/>
  </cols>
  <sheetData>
    <row r="1" spans="1:10" s="26" customFormat="1" ht="20.100000000000001" customHeight="1">
      <c r="A1" s="25" t="s">
        <v>52</v>
      </c>
      <c r="D1" s="27"/>
      <c r="F1" s="27"/>
      <c r="H1" s="27"/>
      <c r="J1" s="27"/>
    </row>
    <row r="2" spans="1:10" s="26" customFormat="1" ht="20.100000000000001" customHeight="1">
      <c r="A2" s="28" t="s">
        <v>116</v>
      </c>
      <c r="D2" s="27"/>
      <c r="F2" s="27"/>
      <c r="H2" s="27"/>
      <c r="J2" s="27"/>
    </row>
    <row r="3" spans="1:10" s="29" customFormat="1" ht="20.100000000000001" customHeight="1">
      <c r="D3" s="30"/>
      <c r="E3" s="31"/>
      <c r="F3" s="30"/>
      <c r="G3" s="31"/>
      <c r="H3" s="32"/>
      <c r="I3" s="31"/>
      <c r="J3" s="32"/>
    </row>
    <row r="4" spans="1:10" s="33" customFormat="1" ht="20.100000000000001" customHeight="1">
      <c r="D4" s="34"/>
      <c r="E4" s="33" t="s">
        <v>0</v>
      </c>
      <c r="F4" s="34"/>
      <c r="H4" s="34"/>
      <c r="I4" s="33" t="s">
        <v>1</v>
      </c>
      <c r="J4" s="34"/>
    </row>
    <row r="5" spans="1:10" s="33" customFormat="1" ht="20.100000000000001" customHeight="1">
      <c r="D5" s="157" t="s">
        <v>117</v>
      </c>
      <c r="E5" s="157"/>
      <c r="F5" s="157"/>
      <c r="H5" s="157" t="s">
        <v>117</v>
      </c>
      <c r="I5" s="157"/>
      <c r="J5" s="157"/>
    </row>
    <row r="6" spans="1:10" s="33" customFormat="1" ht="20.100000000000001" customHeight="1">
      <c r="D6" s="158" t="s">
        <v>183</v>
      </c>
      <c r="E6" s="157"/>
      <c r="F6" s="157"/>
      <c r="H6" s="158" t="s">
        <v>183</v>
      </c>
      <c r="I6" s="157"/>
      <c r="J6" s="157"/>
    </row>
    <row r="7" spans="1:10" s="29" customFormat="1" ht="20.100000000000001" customHeight="1">
      <c r="B7" s="35"/>
      <c r="D7" s="29">
        <v>2022</v>
      </c>
      <c r="F7" s="29">
        <v>2021</v>
      </c>
      <c r="H7" s="29">
        <v>2022</v>
      </c>
      <c r="J7" s="29">
        <v>2021</v>
      </c>
    </row>
    <row r="8" spans="1:10" s="29" customFormat="1" ht="20.100000000000001" customHeight="1">
      <c r="B8" s="36"/>
      <c r="D8" s="156" t="s">
        <v>74</v>
      </c>
      <c r="E8" s="156"/>
      <c r="F8" s="156"/>
      <c r="G8" s="156"/>
      <c r="H8" s="156"/>
      <c r="I8" s="156"/>
      <c r="J8" s="156"/>
    </row>
    <row r="9" spans="1:10" ht="20.100000000000001" customHeight="1">
      <c r="A9" s="37" t="s">
        <v>34</v>
      </c>
    </row>
    <row r="10" spans="1:10" ht="20.100000000000001" customHeight="1">
      <c r="A10" s="31" t="s">
        <v>35</v>
      </c>
      <c r="B10" s="38"/>
      <c r="C10" s="39"/>
      <c r="D10" s="43">
        <v>255236</v>
      </c>
      <c r="E10" s="43"/>
      <c r="F10" s="43">
        <v>57206</v>
      </c>
      <c r="G10" s="43"/>
      <c r="H10" s="43">
        <v>65796</v>
      </c>
      <c r="I10" s="43"/>
      <c r="J10" s="43">
        <v>31701</v>
      </c>
    </row>
    <row r="11" spans="1:10" ht="20.100000000000001" customHeight="1">
      <c r="A11" s="31" t="s">
        <v>54</v>
      </c>
      <c r="B11" s="38"/>
      <c r="C11" s="39"/>
      <c r="D11" s="43">
        <v>6429</v>
      </c>
      <c r="E11" s="43"/>
      <c r="F11" s="43">
        <v>1949</v>
      </c>
      <c r="G11" s="43"/>
      <c r="H11" s="43">
        <v>7125</v>
      </c>
      <c r="I11" s="43"/>
      <c r="J11" s="43">
        <v>4217</v>
      </c>
    </row>
    <row r="12" spans="1:10" ht="20.100000000000001" customHeight="1">
      <c r="A12" s="31" t="s">
        <v>58</v>
      </c>
      <c r="B12" s="38"/>
      <c r="C12" s="39"/>
      <c r="D12" s="43">
        <v>31137</v>
      </c>
      <c r="E12" s="43"/>
      <c r="F12" s="43">
        <v>154382</v>
      </c>
      <c r="G12" s="43"/>
      <c r="H12" s="43">
        <v>31137</v>
      </c>
      <c r="I12" s="43"/>
      <c r="J12" s="43">
        <v>154383</v>
      </c>
    </row>
    <row r="13" spans="1:10" ht="20.100000000000001" customHeight="1">
      <c r="A13" s="31" t="s">
        <v>53</v>
      </c>
      <c r="B13" s="38"/>
      <c r="C13" s="39"/>
      <c r="D13" s="43">
        <v>29193</v>
      </c>
      <c r="E13" s="43"/>
      <c r="F13" s="43">
        <v>20466</v>
      </c>
      <c r="G13" s="43"/>
      <c r="H13" s="43">
        <v>1693</v>
      </c>
      <c r="I13" s="43"/>
      <c r="J13" s="43">
        <v>890</v>
      </c>
    </row>
    <row r="14" spans="1:10" ht="20.100000000000001" customHeight="1">
      <c r="A14" s="31" t="s">
        <v>20</v>
      </c>
      <c r="B14" s="38"/>
      <c r="C14" s="39"/>
      <c r="D14" s="98">
        <v>7932</v>
      </c>
      <c r="E14" s="43"/>
      <c r="F14" s="98">
        <v>5760</v>
      </c>
      <c r="G14" s="43"/>
      <c r="H14" s="98">
        <v>5252</v>
      </c>
      <c r="I14" s="43"/>
      <c r="J14" s="98">
        <v>4009</v>
      </c>
    </row>
    <row r="15" spans="1:10" s="26" customFormat="1" ht="20.100000000000001" customHeight="1">
      <c r="A15" s="26" t="s">
        <v>36</v>
      </c>
      <c r="B15" s="126"/>
      <c r="D15" s="131">
        <f>SUM(D10:D14)</f>
        <v>329927</v>
      </c>
      <c r="E15" s="128"/>
      <c r="F15" s="131">
        <f>SUM(F10:F14)</f>
        <v>239763</v>
      </c>
      <c r="G15" s="128"/>
      <c r="H15" s="131">
        <f>SUM(H10:H14)</f>
        <v>111003</v>
      </c>
      <c r="I15" s="128"/>
      <c r="J15" s="131">
        <f>SUM(J10:J14)</f>
        <v>195200</v>
      </c>
    </row>
    <row r="16" spans="1:10" ht="20.100000000000001" customHeight="1">
      <c r="A16" s="26"/>
      <c r="B16" s="35"/>
      <c r="D16" s="47"/>
      <c r="E16" s="43"/>
      <c r="F16" s="47"/>
      <c r="G16" s="43"/>
      <c r="H16" s="47"/>
      <c r="I16" s="43"/>
      <c r="J16" s="47"/>
    </row>
    <row r="17" spans="1:10" ht="20.100000000000001" customHeight="1">
      <c r="A17" s="37" t="s">
        <v>21</v>
      </c>
      <c r="B17" s="35"/>
      <c r="D17" s="43"/>
      <c r="E17" s="43"/>
      <c r="F17" s="43"/>
      <c r="G17" s="43"/>
      <c r="H17" s="43"/>
      <c r="I17" s="43"/>
      <c r="J17" s="43"/>
    </row>
    <row r="18" spans="1:10" ht="20.100000000000001" customHeight="1">
      <c r="A18" s="31" t="s">
        <v>118</v>
      </c>
      <c r="B18" s="35"/>
      <c r="C18" s="35"/>
      <c r="D18" s="43">
        <v>166305</v>
      </c>
      <c r="E18" s="43"/>
      <c r="F18" s="43">
        <v>90499</v>
      </c>
      <c r="G18" s="43"/>
      <c r="H18" s="43">
        <v>45019</v>
      </c>
      <c r="I18" s="43"/>
      <c r="J18" s="43">
        <v>31137</v>
      </c>
    </row>
    <row r="19" spans="1:10" ht="20.100000000000001" customHeight="1">
      <c r="A19" s="31" t="s">
        <v>119</v>
      </c>
      <c r="B19" s="38"/>
      <c r="C19" s="35"/>
      <c r="D19" s="43">
        <v>3681</v>
      </c>
      <c r="E19" s="43"/>
      <c r="F19" s="43">
        <v>1293</v>
      </c>
      <c r="G19" s="43"/>
      <c r="H19" s="43">
        <v>1096</v>
      </c>
      <c r="I19" s="43"/>
      <c r="J19" s="43">
        <v>361</v>
      </c>
    </row>
    <row r="20" spans="1:10" ht="20.100000000000001" customHeight="1">
      <c r="A20" s="31" t="s">
        <v>120</v>
      </c>
      <c r="B20" s="35"/>
      <c r="C20" s="35"/>
      <c r="D20" s="43">
        <v>22466</v>
      </c>
      <c r="E20" s="43"/>
      <c r="F20" s="43">
        <v>115693</v>
      </c>
      <c r="G20" s="43"/>
      <c r="H20" s="43">
        <v>22465</v>
      </c>
      <c r="I20" s="43"/>
      <c r="J20" s="43">
        <v>115420</v>
      </c>
    </row>
    <row r="21" spans="1:10" ht="20.100000000000001" customHeight="1">
      <c r="A21" s="31" t="s">
        <v>121</v>
      </c>
      <c r="B21" s="38"/>
      <c r="C21" s="35"/>
      <c r="D21" s="43">
        <v>25546</v>
      </c>
      <c r="E21" s="43"/>
      <c r="F21" s="43">
        <v>17886</v>
      </c>
      <c r="G21" s="43"/>
      <c r="H21" s="43">
        <v>1074</v>
      </c>
      <c r="I21" s="43"/>
      <c r="J21" s="43">
        <v>823</v>
      </c>
    </row>
    <row r="22" spans="1:10" ht="20.100000000000001" customHeight="1">
      <c r="A22" s="31" t="s">
        <v>49</v>
      </c>
      <c r="B22" s="35"/>
      <c r="C22" s="35"/>
      <c r="D22" s="43">
        <v>38831</v>
      </c>
      <c r="E22" s="43"/>
      <c r="F22" s="43">
        <v>25450</v>
      </c>
      <c r="G22" s="43"/>
      <c r="H22" s="43">
        <v>15767</v>
      </c>
      <c r="I22" s="43"/>
      <c r="J22" s="43">
        <v>17359</v>
      </c>
    </row>
    <row r="23" spans="1:10" ht="20.100000000000001" customHeight="1">
      <c r="A23" s="31" t="s">
        <v>22</v>
      </c>
      <c r="B23" s="38"/>
      <c r="C23" s="35"/>
      <c r="D23" s="98">
        <v>53124</v>
      </c>
      <c r="E23" s="43"/>
      <c r="F23" s="98">
        <v>33400</v>
      </c>
      <c r="G23" s="43"/>
      <c r="H23" s="98">
        <v>25755</v>
      </c>
      <c r="I23" s="43"/>
      <c r="J23" s="98">
        <v>21084</v>
      </c>
    </row>
    <row r="24" spans="1:10" s="26" customFormat="1" ht="20.100000000000001" customHeight="1">
      <c r="A24" s="26" t="s">
        <v>23</v>
      </c>
      <c r="B24" s="126"/>
      <c r="D24" s="131">
        <f>SUM(D18:D23)</f>
        <v>309953</v>
      </c>
      <c r="E24" s="128"/>
      <c r="F24" s="131">
        <f>SUM(F18:F23)</f>
        <v>284221</v>
      </c>
      <c r="G24" s="128"/>
      <c r="H24" s="131">
        <f>SUM(H18:H23)</f>
        <v>111176</v>
      </c>
      <c r="I24" s="128"/>
      <c r="J24" s="131">
        <f>SUM(J18:J23)</f>
        <v>186184</v>
      </c>
    </row>
    <row r="25" spans="1:10" ht="20.100000000000001" customHeight="1">
      <c r="A25" s="26"/>
      <c r="B25" s="35"/>
      <c r="D25" s="47"/>
      <c r="E25" s="43"/>
      <c r="F25" s="47"/>
      <c r="G25" s="43"/>
      <c r="H25" s="47"/>
      <c r="I25" s="43"/>
      <c r="J25" s="47"/>
    </row>
    <row r="26" spans="1:10" s="26" customFormat="1" ht="20.100000000000001" customHeight="1">
      <c r="A26" s="26" t="s">
        <v>122</v>
      </c>
      <c r="B26" s="126"/>
      <c r="D26" s="128">
        <f>SUM(D15-D24)</f>
        <v>19974</v>
      </c>
      <c r="E26" s="128"/>
      <c r="F26" s="128">
        <f>SUM(F15-F24)</f>
        <v>-44458</v>
      </c>
      <c r="G26" s="128"/>
      <c r="H26" s="128">
        <f>SUM(H15-H24)</f>
        <v>-173</v>
      </c>
      <c r="I26" s="128"/>
      <c r="J26" s="128">
        <f>SUM(J15-J24)</f>
        <v>9016</v>
      </c>
    </row>
    <row r="27" spans="1:10" ht="20.100000000000001" customHeight="1">
      <c r="A27" s="31" t="s">
        <v>50</v>
      </c>
      <c r="B27" s="38"/>
      <c r="D27" s="68">
        <v>-17225</v>
      </c>
      <c r="E27" s="47"/>
      <c r="F27" s="68">
        <v>-18548</v>
      </c>
      <c r="G27" s="47"/>
      <c r="H27" s="68">
        <v>-6649</v>
      </c>
      <c r="I27" s="47"/>
      <c r="J27" s="68">
        <v>-7714</v>
      </c>
    </row>
    <row r="28" spans="1:10" ht="20.100000000000001" customHeight="1">
      <c r="A28" s="26" t="s">
        <v>123</v>
      </c>
      <c r="B28" s="35"/>
      <c r="D28" s="134">
        <f>SUM(D26:D27)</f>
        <v>2749</v>
      </c>
      <c r="E28" s="47"/>
      <c r="F28" s="134">
        <f>SUM(F26:F27)</f>
        <v>-63006</v>
      </c>
      <c r="G28" s="47"/>
      <c r="H28" s="134">
        <f>SUM(H26:H27)</f>
        <v>-6822</v>
      </c>
      <c r="I28" s="47"/>
      <c r="J28" s="134">
        <f>SUM(J26:J27)</f>
        <v>1302</v>
      </c>
    </row>
    <row r="29" spans="1:10" ht="20.100000000000001" customHeight="1">
      <c r="A29" s="31" t="s">
        <v>143</v>
      </c>
      <c r="B29" s="35"/>
      <c r="D29" s="68">
        <v>-719</v>
      </c>
      <c r="E29" s="68"/>
      <c r="F29" s="68">
        <v>13198</v>
      </c>
      <c r="G29" s="43"/>
      <c r="H29" s="68">
        <v>1273</v>
      </c>
      <c r="I29" s="43"/>
      <c r="J29" s="68">
        <v>-169</v>
      </c>
    </row>
    <row r="30" spans="1:10" s="26" customFormat="1" ht="20.100000000000001" customHeight="1">
      <c r="A30" s="26" t="s">
        <v>102</v>
      </c>
      <c r="B30" s="126"/>
      <c r="D30" s="129">
        <f>SUM(D28:D29)</f>
        <v>2030</v>
      </c>
      <c r="E30" s="128"/>
      <c r="F30" s="129">
        <f>SUM(F28:F29)</f>
        <v>-49808</v>
      </c>
      <c r="G30" s="128"/>
      <c r="H30" s="129">
        <f>SUM(H28:H29)</f>
        <v>-5549</v>
      </c>
      <c r="I30" s="128"/>
      <c r="J30" s="129">
        <f>SUM(J28:J29)</f>
        <v>1133</v>
      </c>
    </row>
    <row r="31" spans="1:10" ht="20.100000000000001" customHeight="1">
      <c r="A31" s="26"/>
      <c r="B31" s="35"/>
      <c r="D31" s="47"/>
      <c r="E31" s="43"/>
      <c r="F31" s="47"/>
      <c r="G31" s="43"/>
      <c r="H31" s="47"/>
      <c r="I31" s="43"/>
      <c r="J31" s="47"/>
    </row>
    <row r="32" spans="1:10" s="26" customFormat="1" ht="20.100000000000001" customHeight="1" thickBot="1">
      <c r="A32" s="40" t="s">
        <v>124</v>
      </c>
      <c r="B32" s="126"/>
      <c r="D32" s="132">
        <f>D30</f>
        <v>2030</v>
      </c>
      <c r="E32" s="133"/>
      <c r="F32" s="132">
        <f>F30</f>
        <v>-49808</v>
      </c>
      <c r="G32" s="133"/>
      <c r="H32" s="132">
        <f>H30</f>
        <v>-5549</v>
      </c>
      <c r="I32" s="133"/>
      <c r="J32" s="132">
        <f>J30</f>
        <v>1133</v>
      </c>
    </row>
    <row r="33" spans="1:14" ht="20.100000000000001" customHeight="1" thickTop="1">
      <c r="A33" s="40"/>
      <c r="B33" s="35"/>
      <c r="D33" s="47"/>
      <c r="E33" s="47"/>
      <c r="F33" s="47"/>
      <c r="G33" s="47"/>
      <c r="H33" s="47"/>
      <c r="I33" s="47"/>
      <c r="J33" s="47"/>
    </row>
    <row r="34" spans="1:14" s="41" customFormat="1" ht="20.100000000000001" customHeight="1">
      <c r="A34" s="40" t="s">
        <v>125</v>
      </c>
      <c r="D34" s="43"/>
      <c r="E34" s="43"/>
      <c r="F34" s="43"/>
      <c r="G34" s="43"/>
      <c r="H34" s="43"/>
      <c r="I34" s="43"/>
      <c r="J34" s="43"/>
    </row>
    <row r="35" spans="1:14" s="41" customFormat="1" ht="20.100000000000001" customHeight="1" thickBot="1">
      <c r="A35" s="42" t="s">
        <v>126</v>
      </c>
      <c r="D35" s="44">
        <f>D30</f>
        <v>2030</v>
      </c>
      <c r="E35" s="43"/>
      <c r="F35" s="44">
        <f>F30</f>
        <v>-49808</v>
      </c>
      <c r="G35" s="43"/>
      <c r="H35" s="44">
        <f>H30</f>
        <v>-5549</v>
      </c>
      <c r="I35" s="43"/>
      <c r="J35" s="44">
        <f>J30</f>
        <v>1133</v>
      </c>
      <c r="K35" s="45"/>
      <c r="L35" s="45"/>
      <c r="M35" s="46"/>
      <c r="N35" s="46"/>
    </row>
    <row r="36" spans="1:14" s="41" customFormat="1" ht="20.100000000000001" customHeight="1" thickTop="1">
      <c r="A36" s="40"/>
      <c r="D36" s="47"/>
      <c r="E36" s="43"/>
      <c r="F36" s="47"/>
      <c r="G36" s="43"/>
      <c r="H36" s="43"/>
      <c r="I36" s="43"/>
      <c r="J36" s="43"/>
      <c r="K36" s="45"/>
      <c r="L36" s="45"/>
    </row>
    <row r="37" spans="1:14" s="41" customFormat="1" ht="20.100000000000001" customHeight="1">
      <c r="A37" s="40" t="s">
        <v>127</v>
      </c>
      <c r="D37" s="43"/>
      <c r="E37" s="43"/>
      <c r="F37" s="43"/>
      <c r="G37" s="43"/>
      <c r="H37" s="43"/>
      <c r="I37" s="43"/>
      <c r="J37" s="43"/>
    </row>
    <row r="38" spans="1:14" s="41" customFormat="1" ht="20.100000000000001" customHeight="1" thickBot="1">
      <c r="A38" s="42" t="s">
        <v>126</v>
      </c>
      <c r="D38" s="44">
        <f>D32</f>
        <v>2030</v>
      </c>
      <c r="E38" s="43"/>
      <c r="F38" s="44">
        <f>F32</f>
        <v>-49808</v>
      </c>
      <c r="G38" s="43"/>
      <c r="H38" s="44">
        <f>H32</f>
        <v>-5549</v>
      </c>
      <c r="I38" s="43"/>
      <c r="J38" s="44">
        <f>J32</f>
        <v>1133</v>
      </c>
      <c r="K38" s="45"/>
      <c r="L38" s="45"/>
      <c r="M38" s="46"/>
      <c r="N38" s="46"/>
    </row>
    <row r="39" spans="1:14" s="41" customFormat="1" ht="20.100000000000001" customHeight="1" thickTop="1">
      <c r="A39" s="40"/>
      <c r="D39" s="47"/>
      <c r="E39" s="43"/>
      <c r="F39" s="47"/>
      <c r="G39" s="43"/>
      <c r="H39" s="43"/>
      <c r="I39" s="43"/>
      <c r="J39" s="43"/>
      <c r="K39" s="45"/>
      <c r="L39" s="45"/>
    </row>
    <row r="40" spans="1:14" s="41" customFormat="1" ht="20.100000000000001" customHeight="1" thickBot="1">
      <c r="A40" s="40" t="s">
        <v>134</v>
      </c>
      <c r="D40" s="152">
        <f>D32/319682</f>
        <v>6.3500603724951669E-3</v>
      </c>
      <c r="E40" s="79"/>
      <c r="F40" s="152">
        <f>F32/319682</f>
        <v>-0.1558048310508568</v>
      </c>
      <c r="G40" s="151"/>
      <c r="H40" s="150">
        <f>H32/319682</f>
        <v>-1.735787438767275E-2</v>
      </c>
      <c r="I40" s="49"/>
      <c r="J40" s="150">
        <f>J32/319682</f>
        <v>3.5441469960773519E-3</v>
      </c>
      <c r="K40" s="45"/>
      <c r="L40" s="45"/>
      <c r="M40" s="46"/>
      <c r="N40" s="46"/>
    </row>
    <row r="41" spans="1:14" ht="20.100000000000001" customHeight="1" thickTop="1"/>
  </sheetData>
  <mergeCells count="5"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1"/>
  <sheetViews>
    <sheetView showGridLines="0" view="pageBreakPreview" zoomScale="91" zoomScaleNormal="90" zoomScaleSheetLayoutView="91" workbookViewId="0">
      <selection activeCell="D9" sqref="D9"/>
    </sheetView>
  </sheetViews>
  <sheetFormatPr defaultColWidth="9.140625" defaultRowHeight="20.100000000000001" customHeight="1"/>
  <cols>
    <col min="1" max="1" width="46.42578125" style="31" customWidth="1"/>
    <col min="2" max="2" width="7.140625" style="31" customWidth="1"/>
    <col min="3" max="3" width="1.42578125" style="31" customWidth="1"/>
    <col min="4" max="4" width="14.42578125" style="30" customWidth="1"/>
    <col min="5" max="5" width="0.5703125" style="31" customWidth="1"/>
    <col min="6" max="6" width="14.42578125" style="30" customWidth="1"/>
    <col min="7" max="7" width="0.5703125" style="31" customWidth="1"/>
    <col min="8" max="8" width="14.42578125" style="30" customWidth="1"/>
    <col min="9" max="9" width="0.5703125" style="31" customWidth="1"/>
    <col min="10" max="10" width="14.42578125" style="30" customWidth="1"/>
    <col min="11" max="16384" width="9.140625" style="31"/>
  </cols>
  <sheetData>
    <row r="1" spans="1:10" s="26" customFormat="1" ht="20.100000000000001" customHeight="1">
      <c r="A1" s="25" t="s">
        <v>52</v>
      </c>
      <c r="D1" s="27"/>
      <c r="F1" s="27"/>
      <c r="H1" s="27"/>
      <c r="J1" s="27"/>
    </row>
    <row r="2" spans="1:10" s="26" customFormat="1" ht="20.100000000000001" customHeight="1">
      <c r="A2" s="28" t="s">
        <v>116</v>
      </c>
      <c r="D2" s="27"/>
      <c r="F2" s="27"/>
      <c r="H2" s="27"/>
      <c r="J2" s="27"/>
    </row>
    <row r="3" spans="1:10" s="29" customFormat="1" ht="20.100000000000001" customHeight="1">
      <c r="D3" s="30"/>
      <c r="E3" s="31"/>
      <c r="F3" s="30"/>
      <c r="G3" s="31"/>
      <c r="H3" s="32"/>
      <c r="I3" s="31"/>
      <c r="J3" s="32"/>
    </row>
    <row r="4" spans="1:10" s="33" customFormat="1" ht="20.100000000000001" customHeight="1">
      <c r="D4" s="34"/>
      <c r="E4" s="33" t="s">
        <v>0</v>
      </c>
      <c r="F4" s="34"/>
      <c r="H4" s="34"/>
      <c r="I4" s="33" t="s">
        <v>1</v>
      </c>
      <c r="J4" s="34"/>
    </row>
    <row r="5" spans="1:10" s="33" customFormat="1" ht="20.100000000000001" customHeight="1">
      <c r="D5" s="157" t="s">
        <v>184</v>
      </c>
      <c r="E5" s="157"/>
      <c r="F5" s="157"/>
      <c r="H5" s="157" t="s">
        <v>184</v>
      </c>
      <c r="I5" s="157"/>
      <c r="J5" s="157"/>
    </row>
    <row r="6" spans="1:10" s="33" customFormat="1" ht="20.100000000000001" customHeight="1">
      <c r="D6" s="158" t="s">
        <v>183</v>
      </c>
      <c r="E6" s="157"/>
      <c r="F6" s="157"/>
      <c r="H6" s="158" t="s">
        <v>183</v>
      </c>
      <c r="I6" s="157"/>
      <c r="J6" s="157"/>
    </row>
    <row r="7" spans="1:10" s="29" customFormat="1" ht="20.100000000000001" customHeight="1">
      <c r="B7" s="35" t="s">
        <v>2</v>
      </c>
      <c r="D7" s="29">
        <v>2022</v>
      </c>
      <c r="F7" s="29">
        <v>2021</v>
      </c>
      <c r="H7" s="29">
        <v>2022</v>
      </c>
      <c r="J7" s="29">
        <v>2021</v>
      </c>
    </row>
    <row r="8" spans="1:10" s="29" customFormat="1" ht="20.100000000000001" customHeight="1">
      <c r="B8" s="36"/>
      <c r="D8" s="156" t="s">
        <v>74</v>
      </c>
      <c r="E8" s="156"/>
      <c r="F8" s="156"/>
      <c r="G8" s="156"/>
      <c r="H8" s="156"/>
      <c r="I8" s="156"/>
      <c r="J8" s="156"/>
    </row>
    <row r="9" spans="1:10" ht="20.100000000000001" customHeight="1">
      <c r="A9" s="37" t="s">
        <v>34</v>
      </c>
    </row>
    <row r="10" spans="1:10" ht="20.100000000000001" customHeight="1">
      <c r="A10" s="31" t="s">
        <v>35</v>
      </c>
      <c r="B10" s="35">
        <v>8</v>
      </c>
      <c r="C10" s="39"/>
      <c r="D10" s="43">
        <v>630887</v>
      </c>
      <c r="E10" s="43"/>
      <c r="F10" s="43">
        <v>196742</v>
      </c>
      <c r="G10" s="43"/>
      <c r="H10" s="43">
        <v>195992</v>
      </c>
      <c r="I10" s="43"/>
      <c r="J10" s="43">
        <v>95687</v>
      </c>
    </row>
    <row r="11" spans="1:10" ht="20.100000000000001" customHeight="1">
      <c r="A11" s="31" t="s">
        <v>54</v>
      </c>
      <c r="B11" s="38" t="s">
        <v>201</v>
      </c>
      <c r="C11" s="39"/>
      <c r="D11" s="43">
        <v>18595</v>
      </c>
      <c r="E11" s="43"/>
      <c r="F11" s="43">
        <v>7794</v>
      </c>
      <c r="G11" s="43"/>
      <c r="H11" s="43">
        <v>23364</v>
      </c>
      <c r="I11" s="43"/>
      <c r="J11" s="43">
        <v>11774</v>
      </c>
    </row>
    <row r="12" spans="1:10" ht="20.100000000000001" customHeight="1">
      <c r="A12" s="31" t="s">
        <v>58</v>
      </c>
      <c r="B12" s="38" t="s">
        <v>201</v>
      </c>
      <c r="C12" s="39"/>
      <c r="D12" s="43">
        <v>188990</v>
      </c>
      <c r="E12" s="43"/>
      <c r="F12" s="43">
        <v>606516</v>
      </c>
      <c r="G12" s="43"/>
      <c r="H12" s="43">
        <v>176984</v>
      </c>
      <c r="I12" s="43"/>
      <c r="J12" s="43">
        <v>602414</v>
      </c>
    </row>
    <row r="13" spans="1:10" ht="20.100000000000001" customHeight="1">
      <c r="A13" s="31" t="s">
        <v>53</v>
      </c>
      <c r="B13" s="38">
        <v>8</v>
      </c>
      <c r="C13" s="39"/>
      <c r="D13" s="43">
        <v>87164</v>
      </c>
      <c r="E13" s="43"/>
      <c r="F13" s="43">
        <v>67686</v>
      </c>
      <c r="G13" s="43"/>
      <c r="H13" s="43">
        <v>6149</v>
      </c>
      <c r="I13" s="43"/>
      <c r="J13" s="43">
        <v>4080</v>
      </c>
    </row>
    <row r="14" spans="1:10" ht="20.100000000000001" customHeight="1">
      <c r="A14" s="31" t="s">
        <v>20</v>
      </c>
      <c r="B14" s="38" t="s">
        <v>201</v>
      </c>
      <c r="C14" s="39"/>
      <c r="D14" s="98">
        <v>35040</v>
      </c>
      <c r="E14" s="43"/>
      <c r="F14" s="98">
        <v>31635</v>
      </c>
      <c r="G14" s="43"/>
      <c r="H14" s="98">
        <v>23683</v>
      </c>
      <c r="I14" s="43"/>
      <c r="J14" s="98">
        <v>17534</v>
      </c>
    </row>
    <row r="15" spans="1:10" s="26" customFormat="1" ht="20.100000000000001" customHeight="1">
      <c r="A15" s="26" t="s">
        <v>36</v>
      </c>
      <c r="B15" s="126"/>
      <c r="D15" s="131">
        <f>SUM(D10:D14)</f>
        <v>960676</v>
      </c>
      <c r="E15" s="128"/>
      <c r="F15" s="131">
        <f>SUM(F10:F14)</f>
        <v>910373</v>
      </c>
      <c r="G15" s="128"/>
      <c r="H15" s="131">
        <f>SUM(H10:H14)</f>
        <v>426172</v>
      </c>
      <c r="I15" s="128"/>
      <c r="J15" s="131">
        <f>SUM(J10:J14)</f>
        <v>731489</v>
      </c>
    </row>
    <row r="16" spans="1:10" ht="20.100000000000001" customHeight="1">
      <c r="A16" s="26"/>
      <c r="B16" s="35"/>
      <c r="D16" s="47"/>
      <c r="E16" s="43"/>
      <c r="F16" s="47"/>
      <c r="G16" s="43"/>
      <c r="H16" s="47"/>
      <c r="I16" s="43"/>
      <c r="J16" s="47"/>
    </row>
    <row r="17" spans="1:10" ht="20.100000000000001" customHeight="1">
      <c r="A17" s="37" t="s">
        <v>21</v>
      </c>
      <c r="B17" s="35"/>
      <c r="D17" s="43"/>
      <c r="E17" s="43"/>
      <c r="F17" s="43"/>
      <c r="G17" s="43"/>
      <c r="H17" s="43"/>
      <c r="I17" s="43"/>
      <c r="J17" s="43"/>
    </row>
    <row r="18" spans="1:10" ht="20.100000000000001" customHeight="1">
      <c r="A18" s="31" t="s">
        <v>118</v>
      </c>
      <c r="B18" s="35"/>
      <c r="C18" s="35"/>
      <c r="D18" s="43">
        <v>448987</v>
      </c>
      <c r="E18" s="43"/>
      <c r="F18" s="43">
        <v>290961</v>
      </c>
      <c r="G18" s="43"/>
      <c r="H18" s="43">
        <v>128974</v>
      </c>
      <c r="I18" s="43"/>
      <c r="J18" s="43">
        <v>97857</v>
      </c>
    </row>
    <row r="19" spans="1:10" ht="20.100000000000001" customHeight="1">
      <c r="A19" s="31" t="s">
        <v>119</v>
      </c>
      <c r="B19" s="38"/>
      <c r="C19" s="35"/>
      <c r="D19" s="43">
        <v>10583</v>
      </c>
      <c r="E19" s="43"/>
      <c r="F19" s="43">
        <v>4906</v>
      </c>
      <c r="G19" s="43"/>
      <c r="H19" s="43">
        <v>3065</v>
      </c>
      <c r="I19" s="43"/>
      <c r="J19" s="43">
        <v>1008</v>
      </c>
    </row>
    <row r="20" spans="1:10" ht="20.100000000000001" customHeight="1">
      <c r="A20" s="31" t="s">
        <v>120</v>
      </c>
      <c r="B20" s="35"/>
      <c r="C20" s="35"/>
      <c r="D20" s="43">
        <v>140345</v>
      </c>
      <c r="E20" s="43"/>
      <c r="F20" s="43">
        <v>435455</v>
      </c>
      <c r="G20" s="43"/>
      <c r="H20" s="43">
        <v>131318</v>
      </c>
      <c r="I20" s="43"/>
      <c r="J20" s="43">
        <v>431071</v>
      </c>
    </row>
    <row r="21" spans="1:10" ht="20.100000000000001" customHeight="1">
      <c r="A21" s="31" t="s">
        <v>121</v>
      </c>
      <c r="B21" s="38">
        <v>3</v>
      </c>
      <c r="C21" s="35"/>
      <c r="D21" s="43">
        <v>75884</v>
      </c>
      <c r="E21" s="43"/>
      <c r="F21" s="43">
        <v>60589</v>
      </c>
      <c r="G21" s="43"/>
      <c r="H21" s="43">
        <v>3774</v>
      </c>
      <c r="I21" s="43"/>
      <c r="J21" s="43">
        <v>3036</v>
      </c>
    </row>
    <row r="22" spans="1:10" ht="20.100000000000001" customHeight="1">
      <c r="A22" s="31" t="s">
        <v>49</v>
      </c>
      <c r="B22" s="38" t="s">
        <v>201</v>
      </c>
      <c r="C22" s="35"/>
      <c r="D22" s="43">
        <v>109888</v>
      </c>
      <c r="E22" s="43"/>
      <c r="F22" s="43">
        <v>96030</v>
      </c>
      <c r="G22" s="43"/>
      <c r="H22" s="43">
        <v>53501</v>
      </c>
      <c r="I22" s="43"/>
      <c r="J22" s="43">
        <v>66766</v>
      </c>
    </row>
    <row r="23" spans="1:10" ht="20.100000000000001" customHeight="1">
      <c r="A23" s="31" t="s">
        <v>22</v>
      </c>
      <c r="B23" s="38" t="s">
        <v>201</v>
      </c>
      <c r="C23" s="35"/>
      <c r="D23" s="98">
        <v>148676</v>
      </c>
      <c r="E23" s="43"/>
      <c r="F23" s="98">
        <v>114823</v>
      </c>
      <c r="G23" s="43"/>
      <c r="H23" s="98">
        <v>77446</v>
      </c>
      <c r="I23" s="43"/>
      <c r="J23" s="98">
        <v>69017</v>
      </c>
    </row>
    <row r="24" spans="1:10" s="26" customFormat="1" ht="20.100000000000001" customHeight="1">
      <c r="A24" s="26" t="s">
        <v>23</v>
      </c>
      <c r="B24" s="126"/>
      <c r="D24" s="131">
        <f>SUM(D18:D23)</f>
        <v>934363</v>
      </c>
      <c r="E24" s="128"/>
      <c r="F24" s="131">
        <f>SUM(F18:F23)</f>
        <v>1002764</v>
      </c>
      <c r="G24" s="128"/>
      <c r="H24" s="131">
        <f>SUM(H18:H23)</f>
        <v>398078</v>
      </c>
      <c r="I24" s="128"/>
      <c r="J24" s="131">
        <f>SUM(J18:J23)</f>
        <v>668755</v>
      </c>
    </row>
    <row r="25" spans="1:10" ht="20.100000000000001" customHeight="1">
      <c r="A25" s="26"/>
      <c r="B25" s="35"/>
      <c r="D25" s="47"/>
      <c r="E25" s="43"/>
      <c r="F25" s="47"/>
      <c r="G25" s="43"/>
      <c r="H25" s="47"/>
      <c r="I25" s="43"/>
      <c r="J25" s="47"/>
    </row>
    <row r="26" spans="1:10" s="26" customFormat="1" ht="20.100000000000001" customHeight="1">
      <c r="A26" s="26" t="s">
        <v>122</v>
      </c>
      <c r="B26" s="126"/>
      <c r="D26" s="128">
        <f>SUM(D15-D24)</f>
        <v>26313</v>
      </c>
      <c r="E26" s="128"/>
      <c r="F26" s="128">
        <f>SUM(F15-F24)</f>
        <v>-92391</v>
      </c>
      <c r="G26" s="128"/>
      <c r="H26" s="128">
        <f>SUM(H15-H24)</f>
        <v>28094</v>
      </c>
      <c r="I26" s="128"/>
      <c r="J26" s="128">
        <f>SUM(J15-J24)</f>
        <v>62734</v>
      </c>
    </row>
    <row r="27" spans="1:10" ht="20.100000000000001" customHeight="1">
      <c r="A27" s="31" t="s">
        <v>50</v>
      </c>
      <c r="B27" s="38" t="s">
        <v>201</v>
      </c>
      <c r="D27" s="68">
        <v>-51563</v>
      </c>
      <c r="E27" s="47"/>
      <c r="F27" s="68">
        <v>-57274</v>
      </c>
      <c r="G27" s="47"/>
      <c r="H27" s="68">
        <v>-20173</v>
      </c>
      <c r="I27" s="47"/>
      <c r="J27" s="68">
        <v>-25710</v>
      </c>
    </row>
    <row r="28" spans="1:10" s="26" customFormat="1" ht="20.100000000000001" customHeight="1">
      <c r="A28" s="26" t="s">
        <v>123</v>
      </c>
      <c r="B28" s="126"/>
      <c r="D28" s="134">
        <f>SUM(D26:D27)</f>
        <v>-25250</v>
      </c>
      <c r="E28" s="133"/>
      <c r="F28" s="134">
        <f>SUM(F26:F27)</f>
        <v>-149665</v>
      </c>
      <c r="G28" s="133"/>
      <c r="H28" s="134">
        <f>SUM(H26:H27)</f>
        <v>7921</v>
      </c>
      <c r="I28" s="133"/>
      <c r="J28" s="134">
        <f>SUM(J26:J27)</f>
        <v>37024</v>
      </c>
    </row>
    <row r="29" spans="1:10" ht="20.100000000000001" customHeight="1">
      <c r="A29" s="31" t="s">
        <v>143</v>
      </c>
      <c r="B29" s="38">
        <v>8</v>
      </c>
      <c r="D29" s="68">
        <v>7640</v>
      </c>
      <c r="E29" s="43"/>
      <c r="F29" s="68">
        <v>29825</v>
      </c>
      <c r="G29" s="43"/>
      <c r="H29" s="68">
        <v>-1016</v>
      </c>
      <c r="I29" s="43"/>
      <c r="J29" s="68">
        <v>-7240</v>
      </c>
    </row>
    <row r="30" spans="1:10" s="26" customFormat="1" ht="20.100000000000001" customHeight="1">
      <c r="A30" s="26" t="s">
        <v>102</v>
      </c>
      <c r="B30" s="126"/>
      <c r="D30" s="129">
        <f>SUM(D28:D29)</f>
        <v>-17610</v>
      </c>
      <c r="E30" s="128"/>
      <c r="F30" s="129">
        <f>SUM(F28:F29)</f>
        <v>-119840</v>
      </c>
      <c r="G30" s="128"/>
      <c r="H30" s="129">
        <f>SUM(H28:H29)</f>
        <v>6905</v>
      </c>
      <c r="I30" s="128"/>
      <c r="J30" s="129">
        <f>SUM(J28:J29)</f>
        <v>29784</v>
      </c>
    </row>
    <row r="31" spans="1:10" ht="20.100000000000001" customHeight="1">
      <c r="A31" s="26"/>
      <c r="B31" s="35"/>
      <c r="D31" s="47"/>
      <c r="E31" s="43"/>
      <c r="F31" s="47"/>
      <c r="G31" s="43"/>
      <c r="H31" s="47"/>
      <c r="I31" s="43"/>
      <c r="J31" s="47"/>
    </row>
    <row r="32" spans="1:10" s="26" customFormat="1" ht="20.100000000000001" customHeight="1" thickBot="1">
      <c r="A32" s="40" t="s">
        <v>124</v>
      </c>
      <c r="B32" s="126"/>
      <c r="D32" s="132">
        <f>D30</f>
        <v>-17610</v>
      </c>
      <c r="E32" s="133"/>
      <c r="F32" s="132">
        <f>F30</f>
        <v>-119840</v>
      </c>
      <c r="G32" s="133"/>
      <c r="H32" s="132">
        <f>H30</f>
        <v>6905</v>
      </c>
      <c r="I32" s="133"/>
      <c r="J32" s="132">
        <f>J30</f>
        <v>29784</v>
      </c>
    </row>
    <row r="33" spans="1:14" ht="20.100000000000001" customHeight="1" thickTop="1">
      <c r="A33" s="40"/>
      <c r="B33" s="35"/>
      <c r="D33" s="47"/>
      <c r="E33" s="47"/>
      <c r="F33" s="47"/>
      <c r="G33" s="47"/>
      <c r="H33" s="47"/>
      <c r="I33" s="47"/>
      <c r="J33" s="47"/>
    </row>
    <row r="34" spans="1:14" s="41" customFormat="1" ht="20.100000000000001" customHeight="1">
      <c r="A34" s="40" t="s">
        <v>125</v>
      </c>
      <c r="D34" s="43"/>
      <c r="E34" s="43"/>
      <c r="F34" s="43"/>
      <c r="G34" s="43"/>
      <c r="H34" s="43"/>
      <c r="I34" s="43"/>
      <c r="J34" s="43"/>
    </row>
    <row r="35" spans="1:14" s="41" customFormat="1" ht="20.100000000000001" customHeight="1" thickBot="1">
      <c r="A35" s="42" t="s">
        <v>126</v>
      </c>
      <c r="D35" s="44">
        <f>D30</f>
        <v>-17610</v>
      </c>
      <c r="E35" s="43"/>
      <c r="F35" s="44">
        <f>F30</f>
        <v>-119840</v>
      </c>
      <c r="G35" s="43"/>
      <c r="H35" s="44">
        <f>H30</f>
        <v>6905</v>
      </c>
      <c r="I35" s="43"/>
      <c r="J35" s="44">
        <f>J30</f>
        <v>29784</v>
      </c>
      <c r="K35" s="45"/>
      <c r="L35" s="45"/>
      <c r="M35" s="46"/>
      <c r="N35" s="46"/>
    </row>
    <row r="36" spans="1:14" s="41" customFormat="1" ht="20.100000000000001" customHeight="1" thickTop="1">
      <c r="A36" s="40"/>
      <c r="D36" s="47"/>
      <c r="E36" s="43"/>
      <c r="F36" s="47"/>
      <c r="G36" s="43"/>
      <c r="H36" s="43"/>
      <c r="I36" s="43"/>
      <c r="J36" s="43"/>
      <c r="K36" s="45"/>
      <c r="L36" s="45"/>
    </row>
    <row r="37" spans="1:14" s="41" customFormat="1" ht="20.100000000000001" customHeight="1">
      <c r="A37" s="40" t="s">
        <v>127</v>
      </c>
      <c r="D37" s="43"/>
      <c r="E37" s="43"/>
      <c r="F37" s="43"/>
      <c r="G37" s="43"/>
      <c r="H37" s="43"/>
      <c r="I37" s="43"/>
      <c r="J37" s="43"/>
    </row>
    <row r="38" spans="1:14" s="41" customFormat="1" ht="20.100000000000001" customHeight="1" thickBot="1">
      <c r="A38" s="42" t="s">
        <v>126</v>
      </c>
      <c r="D38" s="44">
        <f>D32</f>
        <v>-17610</v>
      </c>
      <c r="E38" s="43"/>
      <c r="F38" s="44">
        <f>F32</f>
        <v>-119840</v>
      </c>
      <c r="G38" s="43"/>
      <c r="H38" s="44">
        <f>H32</f>
        <v>6905</v>
      </c>
      <c r="I38" s="43"/>
      <c r="J38" s="44">
        <f>J32</f>
        <v>29784</v>
      </c>
      <c r="K38" s="45"/>
      <c r="L38" s="45"/>
      <c r="M38" s="46"/>
      <c r="N38" s="46"/>
    </row>
    <row r="39" spans="1:14" s="41" customFormat="1" ht="20.100000000000001" customHeight="1" thickTop="1">
      <c r="A39" s="40"/>
      <c r="D39" s="47"/>
      <c r="E39" s="43"/>
      <c r="F39" s="47"/>
      <c r="G39" s="43"/>
      <c r="H39" s="43"/>
      <c r="I39" s="43"/>
      <c r="J39" s="43"/>
      <c r="K39" s="45"/>
      <c r="L39" s="45"/>
    </row>
    <row r="40" spans="1:14" s="41" customFormat="1" ht="20.100000000000001" customHeight="1" thickBot="1">
      <c r="A40" s="40" t="s">
        <v>134</v>
      </c>
      <c r="D40" s="48">
        <f>D32/319682</f>
        <v>-5.5085991704256106E-2</v>
      </c>
      <c r="E40" s="79"/>
      <c r="F40" s="48">
        <f>F32/319682</f>
        <v>-0.37487252957626643</v>
      </c>
      <c r="G40" s="49"/>
      <c r="H40" s="48">
        <f>H32/319682</f>
        <v>2.1599589592157208E-2</v>
      </c>
      <c r="I40" s="49"/>
      <c r="J40" s="48">
        <f>J32/319682</f>
        <v>9.3167585287879828E-2</v>
      </c>
      <c r="K40" s="45"/>
      <c r="L40" s="45"/>
      <c r="M40" s="46"/>
      <c r="N40" s="46"/>
    </row>
    <row r="41" spans="1:14" ht="20.100000000000001" customHeight="1" thickTop="1"/>
  </sheetData>
  <mergeCells count="5">
    <mergeCell ref="D5:F5"/>
    <mergeCell ref="D6:F6"/>
    <mergeCell ref="H5:J5"/>
    <mergeCell ref="H6:J6"/>
    <mergeCell ref="D8:J8"/>
  </mergeCells>
  <phoneticPr fontId="2" type="noConversion"/>
  <pageMargins left="0.7" right="0.7" top="0.48" bottom="0.5" header="0.5" footer="0.5"/>
  <pageSetup paperSize="9" scale="76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view="pageBreakPreview" zoomScale="70" zoomScaleNormal="70" zoomScaleSheetLayoutView="70" workbookViewId="0">
      <selection activeCell="D11" sqref="D11"/>
    </sheetView>
  </sheetViews>
  <sheetFormatPr defaultColWidth="9.140625" defaultRowHeight="19.5" customHeight="1"/>
  <cols>
    <col min="1" max="1" width="53.5703125" style="30" customWidth="1"/>
    <col min="2" max="2" width="5.85546875" style="30" customWidth="1"/>
    <col min="3" max="3" width="1.5703125" style="30" customWidth="1"/>
    <col min="4" max="4" width="16.5703125" style="30" customWidth="1"/>
    <col min="5" max="5" width="1.5703125" style="30" customWidth="1"/>
    <col min="6" max="6" width="14.28515625" style="30" customWidth="1"/>
    <col min="7" max="7" width="1.42578125" style="30" customWidth="1"/>
    <col min="8" max="8" width="15.28515625" style="30" customWidth="1"/>
    <col min="9" max="9" width="1.42578125" style="30" customWidth="1"/>
    <col min="10" max="10" width="14.28515625" style="30" customWidth="1"/>
    <col min="11" max="11" width="1.5703125" style="30" customWidth="1"/>
    <col min="12" max="12" width="14.28515625" style="30" customWidth="1"/>
    <col min="13" max="13" width="1.5703125" style="30" customWidth="1"/>
    <col min="14" max="14" width="14.28515625" style="30" customWidth="1"/>
    <col min="15" max="15" width="1.5703125" style="30" customWidth="1"/>
    <col min="16" max="16" width="15.28515625" style="30" bestFit="1" customWidth="1"/>
    <col min="17" max="17" width="9.140625" style="30" customWidth="1"/>
    <col min="18" max="16384" width="9.140625" style="30"/>
  </cols>
  <sheetData>
    <row r="1" spans="1:16" ht="19.5" customHeight="1">
      <c r="A1" s="25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9.5" customHeight="1">
      <c r="A2" s="54" t="s">
        <v>128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55" customFormat="1" ht="19.5" customHeight="1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2"/>
    </row>
    <row r="4" spans="1:16" s="55" customFormat="1" ht="19.5" customHeight="1">
      <c r="B4" s="30"/>
      <c r="C4" s="30"/>
      <c r="D4" s="159" t="s">
        <v>0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s="56" customFormat="1" ht="19.5" customHeight="1">
      <c r="B5" s="57"/>
      <c r="C5" s="57"/>
      <c r="D5" s="34"/>
      <c r="E5" s="34"/>
      <c r="F5" s="34"/>
      <c r="G5" s="34"/>
      <c r="H5" s="57" t="s">
        <v>46</v>
      </c>
      <c r="I5" s="34"/>
      <c r="J5" s="57" t="s">
        <v>46</v>
      </c>
      <c r="L5" s="30"/>
      <c r="M5" s="30"/>
      <c r="N5" s="30"/>
      <c r="O5" s="34"/>
      <c r="P5" s="34"/>
    </row>
    <row r="6" spans="1:16" s="56" customFormat="1" ht="19.5" customHeight="1">
      <c r="B6" s="57"/>
      <c r="C6" s="57"/>
      <c r="D6" s="58" t="s">
        <v>129</v>
      </c>
      <c r="E6" s="57"/>
      <c r="F6" s="57"/>
      <c r="G6" s="57"/>
      <c r="H6" s="57" t="s">
        <v>56</v>
      </c>
      <c r="I6" s="58"/>
      <c r="J6" s="57" t="s">
        <v>146</v>
      </c>
      <c r="K6" s="57"/>
      <c r="L6" s="161" t="s">
        <v>19</v>
      </c>
      <c r="M6" s="161"/>
      <c r="N6" s="161"/>
      <c r="O6" s="58"/>
      <c r="P6" s="57"/>
    </row>
    <row r="7" spans="1:16" s="57" customFormat="1" ht="19.5" customHeight="1">
      <c r="D7" s="57" t="s">
        <v>26</v>
      </c>
      <c r="E7" s="58"/>
      <c r="F7" s="58"/>
      <c r="G7" s="58"/>
      <c r="H7" s="58" t="s">
        <v>42</v>
      </c>
      <c r="I7" s="59"/>
      <c r="J7" s="57" t="s">
        <v>145</v>
      </c>
      <c r="L7" s="57" t="s">
        <v>98</v>
      </c>
      <c r="M7" s="34"/>
      <c r="N7" s="34"/>
      <c r="O7" s="59"/>
      <c r="P7" s="57" t="s">
        <v>29</v>
      </c>
    </row>
    <row r="8" spans="1:16" s="57" customFormat="1" ht="19.5" customHeight="1">
      <c r="B8" s="35"/>
      <c r="D8" s="59" t="s">
        <v>27</v>
      </c>
      <c r="E8" s="58"/>
      <c r="F8" s="59" t="s">
        <v>18</v>
      </c>
      <c r="G8" s="59"/>
      <c r="H8" s="59" t="s">
        <v>43</v>
      </c>
      <c r="I8" s="58"/>
      <c r="J8" s="59" t="s">
        <v>47</v>
      </c>
      <c r="K8" s="59"/>
      <c r="L8" s="57" t="s">
        <v>99</v>
      </c>
      <c r="N8" s="57" t="s">
        <v>28</v>
      </c>
      <c r="O8" s="58"/>
      <c r="P8" s="57" t="s">
        <v>33</v>
      </c>
    </row>
    <row r="9" spans="1:16" s="57" customFormat="1" ht="19.5" customHeight="1">
      <c r="B9" s="29"/>
      <c r="D9" s="160" t="s">
        <v>74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</row>
    <row r="10" spans="1:16" ht="19.5" customHeight="1">
      <c r="A10" s="61"/>
      <c r="D10" s="43"/>
      <c r="E10" s="43"/>
      <c r="F10" s="43"/>
      <c r="G10" s="43"/>
      <c r="H10" s="67"/>
      <c r="I10" s="66"/>
      <c r="J10" s="67"/>
      <c r="K10" s="67"/>
      <c r="L10" s="67"/>
      <c r="M10" s="43"/>
      <c r="N10" s="67"/>
      <c r="O10" s="66"/>
      <c r="P10" s="67"/>
    </row>
    <row r="11" spans="1:16" ht="19.5" customHeight="1">
      <c r="A11" s="60" t="s">
        <v>185</v>
      </c>
      <c r="D11" s="43"/>
      <c r="E11" s="43"/>
      <c r="F11" s="43"/>
      <c r="G11" s="43"/>
      <c r="H11" s="67"/>
      <c r="I11" s="66"/>
      <c r="J11" s="67"/>
      <c r="K11" s="67"/>
      <c r="L11" s="67"/>
      <c r="M11" s="43"/>
      <c r="N11" s="67"/>
      <c r="O11" s="66"/>
      <c r="P11" s="67"/>
    </row>
    <row r="12" spans="1:16" ht="19.5" customHeight="1">
      <c r="A12" s="61" t="s">
        <v>101</v>
      </c>
      <c r="B12" s="65"/>
      <c r="D12" s="69">
        <v>1598408</v>
      </c>
      <c r="E12" s="69"/>
      <c r="F12" s="69">
        <v>819969</v>
      </c>
      <c r="G12" s="69"/>
      <c r="H12" s="69">
        <v>-120630</v>
      </c>
      <c r="I12" s="69"/>
      <c r="J12" s="69">
        <v>-471468</v>
      </c>
      <c r="K12" s="69"/>
      <c r="L12" s="69">
        <v>20380</v>
      </c>
      <c r="M12" s="69"/>
      <c r="N12" s="69">
        <v>222587</v>
      </c>
      <c r="O12" s="69"/>
      <c r="P12" s="70">
        <f>SUM(D12:N12)</f>
        <v>2069246</v>
      </c>
    </row>
    <row r="13" spans="1:16" ht="12" customHeight="1">
      <c r="A13" s="61"/>
      <c r="B13" s="65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70"/>
    </row>
    <row r="14" spans="1:16" ht="19.5" customHeight="1">
      <c r="A14" s="26" t="s">
        <v>202</v>
      </c>
      <c r="B14" s="65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6"/>
    </row>
    <row r="15" spans="1:16" ht="19.5" customHeight="1">
      <c r="A15" s="37" t="s">
        <v>173</v>
      </c>
      <c r="B15" s="65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6"/>
    </row>
    <row r="16" spans="1:16" ht="19.5" customHeight="1">
      <c r="A16" s="31" t="s">
        <v>172</v>
      </c>
      <c r="B16" s="65"/>
      <c r="D16" s="68">
        <v>0</v>
      </c>
      <c r="E16" s="67"/>
      <c r="F16" s="68">
        <v>0</v>
      </c>
      <c r="G16" s="67"/>
      <c r="H16" s="68">
        <v>0</v>
      </c>
      <c r="I16" s="67"/>
      <c r="J16" s="68">
        <v>0</v>
      </c>
      <c r="K16" s="67"/>
      <c r="L16" s="68">
        <v>0</v>
      </c>
      <c r="M16" s="67"/>
      <c r="N16" s="68">
        <v>-31968</v>
      </c>
      <c r="O16" s="67"/>
      <c r="P16" s="68">
        <f>SUM(D16:N16)</f>
        <v>-31968</v>
      </c>
    </row>
    <row r="17" spans="1:16" ht="19.5" customHeight="1">
      <c r="A17" s="37" t="s">
        <v>174</v>
      </c>
      <c r="B17" s="65"/>
      <c r="D17" s="71">
        <f>SUM(D16)</f>
        <v>0</v>
      </c>
      <c r="E17" s="67"/>
      <c r="F17" s="71">
        <f>SUM(F16)</f>
        <v>0</v>
      </c>
      <c r="G17" s="67"/>
      <c r="H17" s="71">
        <f>SUM(H16)</f>
        <v>0</v>
      </c>
      <c r="I17" s="67"/>
      <c r="J17" s="71">
        <f>SUM(J16)</f>
        <v>0</v>
      </c>
      <c r="K17" s="67"/>
      <c r="L17" s="71">
        <f>SUM(L16)</f>
        <v>0</v>
      </c>
      <c r="M17" s="67"/>
      <c r="N17" s="71">
        <f>SUM(N16)</f>
        <v>-31968</v>
      </c>
      <c r="O17" s="67"/>
      <c r="P17" s="71">
        <f>SUM(D17:N17)</f>
        <v>-31968</v>
      </c>
    </row>
    <row r="18" spans="1:16" ht="19.5" customHeight="1">
      <c r="A18" s="26" t="s">
        <v>203</v>
      </c>
      <c r="B18" s="65"/>
      <c r="D18" s="71">
        <f>SUM(D17)</f>
        <v>0</v>
      </c>
      <c r="E18" s="67"/>
      <c r="F18" s="71">
        <f>SUM(F17)</f>
        <v>0</v>
      </c>
      <c r="G18" s="67"/>
      <c r="H18" s="71">
        <f>SUM(H17)</f>
        <v>0</v>
      </c>
      <c r="I18" s="67"/>
      <c r="J18" s="71">
        <f>SUM(J17)</f>
        <v>0</v>
      </c>
      <c r="K18" s="67"/>
      <c r="L18" s="71">
        <f>SUM(L17)</f>
        <v>0</v>
      </c>
      <c r="M18" s="67"/>
      <c r="N18" s="71">
        <f>SUM(N17)</f>
        <v>-31968</v>
      </c>
      <c r="O18" s="67"/>
      <c r="P18" s="71">
        <f>SUM(D18:N18)</f>
        <v>-31968</v>
      </c>
    </row>
    <row r="19" spans="1:16" ht="12" customHeight="1">
      <c r="A19" s="61"/>
      <c r="B19" s="65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6"/>
    </row>
    <row r="20" spans="1:16" ht="19.5" customHeight="1">
      <c r="A20" s="61" t="s">
        <v>169</v>
      </c>
      <c r="B20" s="65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</row>
    <row r="21" spans="1:16" ht="19.5" customHeight="1">
      <c r="A21" s="63" t="s">
        <v>137</v>
      </c>
      <c r="D21" s="68">
        <v>0</v>
      </c>
      <c r="E21" s="67"/>
      <c r="F21" s="68">
        <v>0</v>
      </c>
      <c r="G21" s="67"/>
      <c r="H21" s="68">
        <v>0</v>
      </c>
      <c r="I21" s="67"/>
      <c r="J21" s="68">
        <v>0</v>
      </c>
      <c r="K21" s="67"/>
      <c r="L21" s="68">
        <v>0</v>
      </c>
      <c r="M21" s="67"/>
      <c r="N21" s="68">
        <f>'pl (9mths) 6'!F32</f>
        <v>-119840</v>
      </c>
      <c r="O21" s="67"/>
      <c r="P21" s="68">
        <f>SUM(D21:N21)</f>
        <v>-119840</v>
      </c>
    </row>
    <row r="22" spans="1:16" ht="19.5" customHeight="1">
      <c r="A22" s="61" t="s">
        <v>135</v>
      </c>
      <c r="B22" s="65"/>
      <c r="D22" s="71">
        <f>SUM(D21:D21)</f>
        <v>0</v>
      </c>
      <c r="E22" s="70"/>
      <c r="F22" s="71">
        <f>SUM(F21:F21)</f>
        <v>0</v>
      </c>
      <c r="G22" s="70"/>
      <c r="H22" s="71">
        <f>SUM(H21:H21)</f>
        <v>0</v>
      </c>
      <c r="I22" s="70"/>
      <c r="J22" s="71">
        <f>SUM(J21:J21)</f>
        <v>0</v>
      </c>
      <c r="K22" s="69"/>
      <c r="L22" s="71">
        <f>SUM(L21:L21)</f>
        <v>0</v>
      </c>
      <c r="M22" s="70"/>
      <c r="N22" s="71">
        <f>SUM(N21:N21)</f>
        <v>-119840</v>
      </c>
      <c r="O22" s="70"/>
      <c r="P22" s="71">
        <f>SUM(P21:P21)</f>
        <v>-119840</v>
      </c>
    </row>
    <row r="23" spans="1:16" ht="12.4" customHeight="1">
      <c r="A23" s="61"/>
      <c r="B23" s="65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1:16" ht="19.5" customHeight="1" thickBot="1">
      <c r="A24" s="61" t="s">
        <v>186</v>
      </c>
      <c r="D24" s="90">
        <f>SUM(D12,D18,D22)</f>
        <v>1598408</v>
      </c>
      <c r="E24" s="70"/>
      <c r="F24" s="90">
        <f>SUM(F12,F18,F22)</f>
        <v>819969</v>
      </c>
      <c r="G24" s="69"/>
      <c r="H24" s="90">
        <f>SUM(H12,H18,H22)</f>
        <v>-120630</v>
      </c>
      <c r="I24" s="69"/>
      <c r="J24" s="90">
        <f>SUM(J12,J18,J22)</f>
        <v>-471468</v>
      </c>
      <c r="K24" s="69"/>
      <c r="L24" s="90">
        <f>SUM(L12,L18,L22)</f>
        <v>20380</v>
      </c>
      <c r="M24" s="70"/>
      <c r="N24" s="90">
        <f>SUM(N12,N18,N22)</f>
        <v>70779</v>
      </c>
      <c r="O24" s="69"/>
      <c r="P24" s="90">
        <f>SUM(P12,P18,P22)</f>
        <v>1917438</v>
      </c>
    </row>
    <row r="25" spans="1:16" ht="19.5" customHeight="1" thickTop="1">
      <c r="A25" s="61"/>
      <c r="D25" s="67"/>
      <c r="E25" s="43"/>
      <c r="F25" s="67"/>
      <c r="G25" s="67"/>
      <c r="H25" s="67"/>
      <c r="I25" s="67"/>
      <c r="J25" s="67"/>
      <c r="K25" s="67"/>
      <c r="L25" s="67"/>
      <c r="M25" s="43"/>
      <c r="N25" s="67"/>
      <c r="O25" s="66"/>
      <c r="P25" s="67"/>
    </row>
    <row r="26" spans="1:16" ht="19.5" customHeight="1">
      <c r="A26" s="60" t="s">
        <v>197</v>
      </c>
      <c r="D26" s="43"/>
      <c r="E26" s="43"/>
      <c r="F26" s="43"/>
      <c r="G26" s="43"/>
      <c r="H26" s="67"/>
      <c r="I26" s="66"/>
      <c r="J26" s="67"/>
      <c r="K26" s="67"/>
      <c r="L26" s="67"/>
      <c r="M26" s="43"/>
      <c r="N26" s="67"/>
      <c r="O26" s="66"/>
      <c r="P26" s="67"/>
    </row>
    <row r="27" spans="1:16" ht="19.5" customHeight="1">
      <c r="A27" s="61" t="s">
        <v>198</v>
      </c>
      <c r="B27" s="65"/>
      <c r="D27" s="69">
        <f>'bs-2-4'!I87</f>
        <v>1598408</v>
      </c>
      <c r="E27" s="69"/>
      <c r="F27" s="69">
        <f>'bs-2-4'!I88</f>
        <v>819969</v>
      </c>
      <c r="G27" s="69"/>
      <c r="H27" s="69">
        <f>'bs-2-4'!I90</f>
        <v>-120630</v>
      </c>
      <c r="I27" s="69"/>
      <c r="J27" s="69">
        <f>'bs-2-4'!I92</f>
        <v>-471468</v>
      </c>
      <c r="K27" s="69"/>
      <c r="L27" s="69">
        <f>'bs-2-4'!I95</f>
        <v>23180</v>
      </c>
      <c r="M27" s="69"/>
      <c r="N27" s="69">
        <f>'bs-2-4'!I96</f>
        <v>80569</v>
      </c>
      <c r="O27" s="69"/>
      <c r="P27" s="70">
        <f>SUM(D27:N27)</f>
        <v>1930028</v>
      </c>
    </row>
    <row r="28" spans="1:16" ht="12" customHeight="1">
      <c r="A28" s="61"/>
      <c r="B28" s="65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0"/>
    </row>
    <row r="29" spans="1:16" s="137" customFormat="1" ht="19.5" hidden="1" customHeight="1">
      <c r="A29" s="145" t="s">
        <v>202</v>
      </c>
      <c r="B29" s="136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9"/>
    </row>
    <row r="30" spans="1:16" s="137" customFormat="1" ht="19.5" hidden="1" customHeight="1">
      <c r="A30" s="135" t="s">
        <v>173</v>
      </c>
      <c r="B30" s="136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9"/>
    </row>
    <row r="31" spans="1:16" s="137" customFormat="1" ht="19.5" hidden="1" customHeight="1">
      <c r="A31" s="140" t="s">
        <v>172</v>
      </c>
      <c r="B31" s="136"/>
      <c r="D31" s="141">
        <v>0</v>
      </c>
      <c r="E31" s="138"/>
      <c r="F31" s="141">
        <v>0</v>
      </c>
      <c r="G31" s="138"/>
      <c r="H31" s="141">
        <v>0</v>
      </c>
      <c r="I31" s="138"/>
      <c r="J31" s="141">
        <v>0</v>
      </c>
      <c r="K31" s="138"/>
      <c r="L31" s="141">
        <v>0</v>
      </c>
      <c r="M31" s="138"/>
      <c r="N31" s="141">
        <v>0</v>
      </c>
      <c r="O31" s="138"/>
      <c r="P31" s="141">
        <f>SUM(D31:N31)</f>
        <v>0</v>
      </c>
    </row>
    <row r="32" spans="1:16" s="137" customFormat="1" ht="19.5" hidden="1" customHeight="1">
      <c r="A32" s="135" t="s">
        <v>174</v>
      </c>
      <c r="B32" s="136"/>
      <c r="D32" s="142">
        <f>SUM(D31)</f>
        <v>0</v>
      </c>
      <c r="E32" s="138"/>
      <c r="F32" s="142">
        <f>SUM(F31)</f>
        <v>0</v>
      </c>
      <c r="G32" s="138"/>
      <c r="H32" s="142">
        <f>SUM(H31)</f>
        <v>0</v>
      </c>
      <c r="I32" s="138"/>
      <c r="J32" s="142">
        <f>SUM(J31)</f>
        <v>0</v>
      </c>
      <c r="K32" s="138"/>
      <c r="L32" s="142">
        <f>SUM(L31)</f>
        <v>0</v>
      </c>
      <c r="M32" s="138"/>
      <c r="N32" s="142">
        <f>SUM(N31)</f>
        <v>0</v>
      </c>
      <c r="O32" s="138"/>
      <c r="P32" s="142">
        <f>SUM(D32:N32)</f>
        <v>0</v>
      </c>
    </row>
    <row r="33" spans="1:16" s="137" customFormat="1" ht="19.5" hidden="1" customHeight="1">
      <c r="A33" s="145" t="s">
        <v>175</v>
      </c>
      <c r="B33" s="136"/>
      <c r="D33" s="142">
        <f>SUM(D32)</f>
        <v>0</v>
      </c>
      <c r="E33" s="138"/>
      <c r="F33" s="142">
        <f>SUM(F32)</f>
        <v>0</v>
      </c>
      <c r="G33" s="138"/>
      <c r="H33" s="142">
        <f>SUM(H32)</f>
        <v>0</v>
      </c>
      <c r="I33" s="138"/>
      <c r="J33" s="142">
        <f>SUM(J32)</f>
        <v>0</v>
      </c>
      <c r="K33" s="138"/>
      <c r="L33" s="142">
        <f>SUM(L32)</f>
        <v>0</v>
      </c>
      <c r="M33" s="138"/>
      <c r="N33" s="142">
        <f>SUM(N32)</f>
        <v>0</v>
      </c>
      <c r="O33" s="138"/>
      <c r="P33" s="142">
        <f>SUM(D33:N33)</f>
        <v>0</v>
      </c>
    </row>
    <row r="34" spans="1:16" ht="12" hidden="1" customHeight="1">
      <c r="A34" s="61"/>
      <c r="B34" s="65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6"/>
    </row>
    <row r="35" spans="1:16" ht="19.5" customHeight="1">
      <c r="A35" s="61" t="s">
        <v>169</v>
      </c>
      <c r="B35" s="65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  <row r="36" spans="1:16" ht="19.5" customHeight="1">
      <c r="A36" s="63" t="s">
        <v>137</v>
      </c>
      <c r="D36" s="68">
        <v>0</v>
      </c>
      <c r="E36" s="67"/>
      <c r="F36" s="68">
        <v>0</v>
      </c>
      <c r="G36" s="67"/>
      <c r="H36" s="68">
        <v>0</v>
      </c>
      <c r="I36" s="67"/>
      <c r="J36" s="68">
        <v>0</v>
      </c>
      <c r="K36" s="67"/>
      <c r="L36" s="68">
        <v>0</v>
      </c>
      <c r="M36" s="67"/>
      <c r="N36" s="68">
        <f>'pl (9mths) 6'!D32</f>
        <v>-17610</v>
      </c>
      <c r="O36" s="67"/>
      <c r="P36" s="68">
        <f>SUM(D36:N36)</f>
        <v>-17610</v>
      </c>
    </row>
    <row r="37" spans="1:16" ht="19.5" customHeight="1">
      <c r="A37" s="61" t="s">
        <v>135</v>
      </c>
      <c r="B37" s="65"/>
      <c r="D37" s="71">
        <f>SUM(D36:D36)</f>
        <v>0</v>
      </c>
      <c r="E37" s="70"/>
      <c r="F37" s="71">
        <f>SUM(F36:F36)</f>
        <v>0</v>
      </c>
      <c r="G37" s="70"/>
      <c r="H37" s="71">
        <f>SUM(H36:H36)</f>
        <v>0</v>
      </c>
      <c r="I37" s="70"/>
      <c r="J37" s="71">
        <f>SUM(J36:J36)</f>
        <v>0</v>
      </c>
      <c r="K37" s="69"/>
      <c r="L37" s="71">
        <f>SUM(L36:L36)</f>
        <v>0</v>
      </c>
      <c r="M37" s="70"/>
      <c r="N37" s="71">
        <f>SUM(N36:N36)</f>
        <v>-17610</v>
      </c>
      <c r="O37" s="70"/>
      <c r="P37" s="71">
        <f>SUM(P36:P36)</f>
        <v>-17610</v>
      </c>
    </row>
    <row r="38" spans="1:16" ht="12.4" customHeight="1">
      <c r="A38" s="61"/>
      <c r="B38" s="65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</row>
    <row r="39" spans="1:16" ht="19.5" customHeight="1" thickBot="1">
      <c r="A39" s="61" t="s">
        <v>199</v>
      </c>
      <c r="D39" s="90">
        <f>SUM(D27,D33,D37)</f>
        <v>1598408</v>
      </c>
      <c r="E39" s="70"/>
      <c r="F39" s="90">
        <f>SUM(F27,F33,F37)</f>
        <v>819969</v>
      </c>
      <c r="G39" s="69"/>
      <c r="H39" s="90">
        <f>SUM(H27,H33,H37)</f>
        <v>-120630</v>
      </c>
      <c r="I39" s="69"/>
      <c r="J39" s="90">
        <f>SUM(J27,J33,J37)</f>
        <v>-471468</v>
      </c>
      <c r="K39" s="69"/>
      <c r="L39" s="90">
        <f>SUM(L27,L33,L37)</f>
        <v>23180</v>
      </c>
      <c r="M39" s="70"/>
      <c r="N39" s="90">
        <f>SUM(N27,N33,N37)</f>
        <v>62959</v>
      </c>
      <c r="O39" s="69"/>
      <c r="P39" s="90">
        <f>SUM(P27,P33,P37)</f>
        <v>1912418</v>
      </c>
    </row>
    <row r="40" spans="1:16" ht="19.5" customHeight="1" thickTop="1">
      <c r="P40" s="149"/>
    </row>
  </sheetData>
  <mergeCells count="3">
    <mergeCell ref="D4:P4"/>
    <mergeCell ref="D9:P9"/>
    <mergeCell ref="L6:N6"/>
  </mergeCells>
  <pageMargins left="0.7" right="0.7" top="0.48" bottom="0.5" header="0.5" footer="0.5"/>
  <pageSetup paperSize="9" scale="7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showGridLines="0" view="pageBreakPreview" zoomScale="85" zoomScaleNormal="80" zoomScaleSheetLayoutView="85" workbookViewId="0">
      <selection activeCell="D10" sqref="D10"/>
    </sheetView>
  </sheetViews>
  <sheetFormatPr defaultColWidth="9.140625" defaultRowHeight="18" customHeight="1"/>
  <cols>
    <col min="1" max="1" width="55.28515625" style="30" customWidth="1"/>
    <col min="2" max="2" width="5.5703125" style="30" customWidth="1"/>
    <col min="3" max="3" width="1.5703125" style="30" customWidth="1"/>
    <col min="4" max="4" width="16.28515625" style="30" customWidth="1"/>
    <col min="5" max="5" width="1.5703125" style="30" customWidth="1"/>
    <col min="6" max="6" width="14.42578125" style="57" customWidth="1"/>
    <col min="7" max="7" width="1.5703125" style="57" customWidth="1"/>
    <col min="8" max="8" width="14.42578125" style="57" customWidth="1"/>
    <col min="9" max="9" width="1.5703125" style="30" customWidth="1"/>
    <col min="10" max="10" width="14.42578125" style="57" customWidth="1"/>
    <col min="11" max="11" width="1.5703125" style="57" customWidth="1"/>
    <col min="12" max="12" width="17.5703125" style="30" customWidth="1"/>
    <col min="13" max="13" width="1.140625" style="30" customWidth="1"/>
    <col min="17" max="16384" width="9.140625" style="30"/>
  </cols>
  <sheetData>
    <row r="1" spans="1:16" ht="19.5" customHeight="1">
      <c r="A1" s="25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ht="19.5" customHeight="1">
      <c r="A2" s="54" t="s">
        <v>128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6" ht="19.5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6" s="55" customFormat="1" ht="19.5" customHeight="1">
      <c r="B4" s="30"/>
      <c r="C4" s="30"/>
      <c r="D4" s="159" t="s">
        <v>1</v>
      </c>
      <c r="E4" s="159"/>
      <c r="F4" s="159"/>
      <c r="G4" s="159"/>
      <c r="H4" s="159"/>
      <c r="I4" s="159"/>
      <c r="J4" s="159"/>
      <c r="K4" s="159"/>
      <c r="L4" s="159"/>
      <c r="N4"/>
      <c r="O4"/>
      <c r="P4"/>
    </row>
    <row r="5" spans="1:16" s="55" customFormat="1" ht="19.5" customHeight="1">
      <c r="B5" s="30"/>
      <c r="C5" s="30"/>
      <c r="D5" s="72" t="s">
        <v>129</v>
      </c>
      <c r="E5" s="73"/>
      <c r="F5" s="73"/>
      <c r="G5" s="73"/>
      <c r="H5" s="161" t="s">
        <v>19</v>
      </c>
      <c r="I5" s="161"/>
      <c r="J5" s="161"/>
      <c r="K5" s="73"/>
      <c r="L5" s="74"/>
      <c r="N5"/>
      <c r="O5"/>
      <c r="P5"/>
    </row>
    <row r="6" spans="1:16" ht="19.5" customHeight="1">
      <c r="A6" s="74"/>
      <c r="B6" s="74"/>
      <c r="C6" s="74"/>
      <c r="D6" s="72" t="s">
        <v>26</v>
      </c>
      <c r="E6" s="75"/>
      <c r="F6" s="59"/>
      <c r="G6" s="59"/>
      <c r="H6" s="57" t="s">
        <v>98</v>
      </c>
      <c r="I6" s="34"/>
      <c r="J6" s="34"/>
      <c r="K6" s="59"/>
      <c r="L6" s="74" t="s">
        <v>29</v>
      </c>
    </row>
    <row r="7" spans="1:16" s="57" customFormat="1" ht="19.5" customHeight="1">
      <c r="B7" s="35"/>
      <c r="D7" s="72" t="s">
        <v>27</v>
      </c>
      <c r="E7" s="58"/>
      <c r="F7" s="58" t="s">
        <v>18</v>
      </c>
      <c r="G7" s="58"/>
      <c r="H7" s="57" t="s">
        <v>99</v>
      </c>
      <c r="J7" s="57" t="s">
        <v>28</v>
      </c>
      <c r="K7" s="76"/>
      <c r="L7" s="57" t="s">
        <v>33</v>
      </c>
      <c r="N7"/>
      <c r="O7"/>
      <c r="P7"/>
    </row>
    <row r="8" spans="1:16" s="57" customFormat="1" ht="19.5" customHeight="1">
      <c r="B8" s="29"/>
      <c r="D8" s="162" t="s">
        <v>74</v>
      </c>
      <c r="E8" s="162"/>
      <c r="F8" s="162"/>
      <c r="G8" s="162"/>
      <c r="H8" s="162"/>
      <c r="I8" s="162"/>
      <c r="J8" s="162"/>
      <c r="K8" s="162"/>
      <c r="L8" s="162"/>
      <c r="N8"/>
      <c r="O8"/>
      <c r="P8"/>
    </row>
    <row r="9" spans="1:16" ht="19.5" customHeight="1">
      <c r="A9" s="60" t="s">
        <v>185</v>
      </c>
      <c r="D9" s="67"/>
      <c r="E9" s="66"/>
      <c r="F9" s="67"/>
      <c r="G9" s="67"/>
      <c r="H9" s="67"/>
      <c r="I9" s="66"/>
      <c r="J9" s="67"/>
      <c r="K9" s="67"/>
      <c r="L9" s="67"/>
    </row>
    <row r="10" spans="1:16" s="27" customFormat="1" ht="19.5" customHeight="1">
      <c r="A10" s="61" t="s">
        <v>101</v>
      </c>
      <c r="B10" s="77"/>
      <c r="D10" s="69">
        <v>1598408</v>
      </c>
      <c r="E10" s="69"/>
      <c r="F10" s="69">
        <v>819969</v>
      </c>
      <c r="G10" s="69"/>
      <c r="H10" s="69">
        <v>20380</v>
      </c>
      <c r="I10" s="69"/>
      <c r="J10" s="69">
        <v>201108</v>
      </c>
      <c r="K10" s="69"/>
      <c r="L10" s="69">
        <f>SUM(D10:J10)</f>
        <v>2639865</v>
      </c>
      <c r="N10"/>
      <c r="O10"/>
      <c r="P10"/>
    </row>
    <row r="11" spans="1:16" ht="13.5" customHeight="1">
      <c r="A11" s="61"/>
      <c r="B11" s="65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1:16" ht="19.5" customHeight="1">
      <c r="A12" s="26" t="s">
        <v>202</v>
      </c>
      <c r="B12" s="65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6" ht="19.5" customHeight="1">
      <c r="A13" s="37" t="s">
        <v>173</v>
      </c>
      <c r="B13" s="65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6" ht="19.5" customHeight="1">
      <c r="A14" s="31" t="s">
        <v>172</v>
      </c>
      <c r="B14" s="65"/>
      <c r="D14" s="68">
        <v>0</v>
      </c>
      <c r="E14" s="69"/>
      <c r="F14" s="68">
        <v>0</v>
      </c>
      <c r="G14" s="69"/>
      <c r="H14" s="68">
        <v>0</v>
      </c>
      <c r="I14" s="69"/>
      <c r="J14" s="68">
        <v>-31968</v>
      </c>
      <c r="K14" s="69"/>
      <c r="L14" s="68">
        <f t="shared" ref="L14:L16" si="0">SUM(D14:J14)</f>
        <v>-31968</v>
      </c>
      <c r="M14" s="69"/>
    </row>
    <row r="15" spans="1:16" ht="19.5" customHeight="1">
      <c r="A15" s="37" t="s">
        <v>174</v>
      </c>
      <c r="B15" s="65"/>
      <c r="D15" s="71">
        <f>SUM(D14)</f>
        <v>0</v>
      </c>
      <c r="E15" s="69"/>
      <c r="F15" s="71">
        <f>SUM(F14)</f>
        <v>0</v>
      </c>
      <c r="G15" s="69"/>
      <c r="H15" s="71">
        <f>SUM(H14)</f>
        <v>0</v>
      </c>
      <c r="I15" s="69"/>
      <c r="J15" s="71">
        <f>SUM(J14)</f>
        <v>-31968</v>
      </c>
      <c r="K15" s="69"/>
      <c r="L15" s="71">
        <f t="shared" si="0"/>
        <v>-31968</v>
      </c>
      <c r="M15" s="69"/>
    </row>
    <row r="16" spans="1:16" ht="19.5" customHeight="1">
      <c r="A16" s="26" t="s">
        <v>203</v>
      </c>
      <c r="B16" s="65"/>
      <c r="D16" s="71">
        <f>SUM(D15)</f>
        <v>0</v>
      </c>
      <c r="E16" s="69"/>
      <c r="F16" s="71">
        <f>SUM(F15)</f>
        <v>0</v>
      </c>
      <c r="G16" s="69"/>
      <c r="H16" s="71">
        <f>SUM(H15)</f>
        <v>0</v>
      </c>
      <c r="I16" s="69"/>
      <c r="J16" s="71">
        <f>SUM(J15)</f>
        <v>-31968</v>
      </c>
      <c r="K16" s="69"/>
      <c r="L16" s="71">
        <f t="shared" si="0"/>
        <v>-31968</v>
      </c>
      <c r="M16" s="69"/>
    </row>
    <row r="17" spans="1:16" ht="13.5" customHeight="1">
      <c r="A17" s="61"/>
      <c r="B17" s="65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6" ht="19.5" customHeight="1">
      <c r="A18" s="61" t="s">
        <v>100</v>
      </c>
      <c r="B18" s="65"/>
      <c r="D18" s="67"/>
      <c r="E18" s="67"/>
      <c r="F18" s="67"/>
      <c r="G18" s="67"/>
      <c r="H18" s="67"/>
      <c r="I18" s="67"/>
      <c r="J18" s="67"/>
      <c r="K18" s="67"/>
      <c r="L18" s="67"/>
    </row>
    <row r="19" spans="1:16" ht="19.5" customHeight="1">
      <c r="A19" s="63" t="s">
        <v>136</v>
      </c>
      <c r="D19" s="68">
        <v>0</v>
      </c>
      <c r="E19" s="66"/>
      <c r="F19" s="68">
        <v>0</v>
      </c>
      <c r="G19" s="68"/>
      <c r="H19" s="68">
        <v>0</v>
      </c>
      <c r="I19" s="66"/>
      <c r="J19" s="68">
        <v>29784</v>
      </c>
      <c r="K19" s="67"/>
      <c r="L19" s="68">
        <f>SUM(D19:J19)</f>
        <v>29784</v>
      </c>
    </row>
    <row r="20" spans="1:16" ht="19.5" customHeight="1">
      <c r="A20" s="61" t="s">
        <v>48</v>
      </c>
      <c r="B20" s="65"/>
      <c r="D20" s="71">
        <f>SUM(D19)</f>
        <v>0</v>
      </c>
      <c r="E20" s="70"/>
      <c r="F20" s="71">
        <f>SUM(F19)</f>
        <v>0</v>
      </c>
      <c r="G20" s="70"/>
      <c r="H20" s="71">
        <f>SUM(H19)</f>
        <v>0</v>
      </c>
      <c r="I20" s="70"/>
      <c r="J20" s="71">
        <f>SUM(J19)</f>
        <v>29784</v>
      </c>
      <c r="K20" s="69"/>
      <c r="L20" s="71">
        <f>SUM(L19)</f>
        <v>29784</v>
      </c>
      <c r="M20" s="70"/>
    </row>
    <row r="21" spans="1:16" s="27" customFormat="1" ht="13.5" customHeight="1">
      <c r="A21" s="61"/>
      <c r="B21" s="77"/>
      <c r="D21" s="69"/>
      <c r="E21" s="69"/>
      <c r="F21" s="69"/>
      <c r="G21" s="69"/>
      <c r="H21" s="69"/>
      <c r="I21" s="69"/>
      <c r="J21" s="69"/>
      <c r="K21" s="69"/>
      <c r="L21" s="69"/>
      <c r="N21"/>
      <c r="O21"/>
      <c r="P21"/>
    </row>
    <row r="22" spans="1:16" s="27" customFormat="1" ht="18" customHeight="1" thickBot="1">
      <c r="A22" s="61" t="s">
        <v>186</v>
      </c>
      <c r="D22" s="90">
        <f>SUM(D10,D16,D20)</f>
        <v>1598408</v>
      </c>
      <c r="E22" s="70"/>
      <c r="F22" s="90">
        <f>SUM(F10,F16,F20)</f>
        <v>819969</v>
      </c>
      <c r="G22" s="69"/>
      <c r="H22" s="90">
        <f>SUM(H10,H16,H20)</f>
        <v>20380</v>
      </c>
      <c r="I22" s="70"/>
      <c r="J22" s="90">
        <f>SUM(J10,J16,J20)</f>
        <v>198924</v>
      </c>
      <c r="K22" s="69"/>
      <c r="L22" s="90">
        <f>SUM(L10,L16,L20)</f>
        <v>2637681</v>
      </c>
      <c r="N22"/>
      <c r="O22"/>
      <c r="P22"/>
    </row>
    <row r="23" spans="1:16" ht="18" customHeight="1" thickTop="1">
      <c r="D23" s="64"/>
      <c r="E23" s="62"/>
      <c r="F23" s="64"/>
      <c r="G23" s="64"/>
      <c r="H23" s="64"/>
      <c r="I23" s="62"/>
      <c r="J23" s="64"/>
      <c r="K23" s="64"/>
      <c r="L23" s="64"/>
    </row>
    <row r="24" spans="1:16" ht="19.5" customHeight="1">
      <c r="A24" s="60" t="s">
        <v>197</v>
      </c>
      <c r="D24" s="67"/>
      <c r="E24" s="66"/>
      <c r="F24" s="67"/>
      <c r="G24" s="67"/>
      <c r="H24" s="67"/>
      <c r="I24" s="66"/>
      <c r="J24" s="67"/>
      <c r="K24" s="67"/>
      <c r="L24" s="67"/>
    </row>
    <row r="25" spans="1:16" s="27" customFormat="1" ht="19.5" customHeight="1">
      <c r="A25" s="61" t="s">
        <v>198</v>
      </c>
      <c r="B25" s="77"/>
      <c r="D25" s="69">
        <f>'bs-2-4'!M87</f>
        <v>1598408</v>
      </c>
      <c r="E25" s="69"/>
      <c r="F25" s="69">
        <f>'bs-2-4'!M88</f>
        <v>819969</v>
      </c>
      <c r="G25" s="69"/>
      <c r="H25" s="69">
        <f>'bs-2-4'!M95</f>
        <v>23180</v>
      </c>
      <c r="I25" s="69"/>
      <c r="J25" s="69">
        <f>'bs-2-4'!M96</f>
        <v>222099</v>
      </c>
      <c r="K25" s="69"/>
      <c r="L25" s="69">
        <f>SUM(D25:J25)</f>
        <v>2663656</v>
      </c>
      <c r="N25"/>
      <c r="O25"/>
      <c r="P25"/>
    </row>
    <row r="26" spans="1:16" ht="13.5" hidden="1" customHeight="1">
      <c r="A26" s="61"/>
      <c r="B26" s="65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6" s="137" customFormat="1" ht="19.5" hidden="1" customHeight="1">
      <c r="A27" s="145" t="s">
        <v>202</v>
      </c>
      <c r="B27" s="136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  <c r="O27" s="144"/>
      <c r="P27" s="144"/>
    </row>
    <row r="28" spans="1:16" s="137" customFormat="1" ht="19.5" hidden="1" customHeight="1">
      <c r="A28" s="135" t="s">
        <v>173</v>
      </c>
      <c r="B28" s="136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144"/>
      <c r="P28" s="144"/>
    </row>
    <row r="29" spans="1:16" s="137" customFormat="1" ht="19.5" hidden="1" customHeight="1">
      <c r="A29" s="140" t="s">
        <v>172</v>
      </c>
      <c r="B29" s="136"/>
      <c r="D29" s="141">
        <v>0</v>
      </c>
      <c r="E29" s="143"/>
      <c r="F29" s="141">
        <v>0</v>
      </c>
      <c r="G29" s="143"/>
      <c r="H29" s="141">
        <v>0</v>
      </c>
      <c r="I29" s="143"/>
      <c r="J29" s="141">
        <v>0</v>
      </c>
      <c r="K29" s="143"/>
      <c r="L29" s="141">
        <f t="shared" ref="L29:L31" si="1">SUM(D29:J29)</f>
        <v>0</v>
      </c>
      <c r="M29" s="143"/>
      <c r="N29" s="144"/>
      <c r="O29" s="144"/>
      <c r="P29" s="144"/>
    </row>
    <row r="30" spans="1:16" s="137" customFormat="1" ht="19.5" hidden="1" customHeight="1">
      <c r="A30" s="135" t="s">
        <v>174</v>
      </c>
      <c r="B30" s="136"/>
      <c r="D30" s="142">
        <f>SUM(D29)</f>
        <v>0</v>
      </c>
      <c r="E30" s="143"/>
      <c r="F30" s="142">
        <f>SUM(F29)</f>
        <v>0</v>
      </c>
      <c r="G30" s="143"/>
      <c r="H30" s="142">
        <f>SUM(H29)</f>
        <v>0</v>
      </c>
      <c r="I30" s="143"/>
      <c r="J30" s="142">
        <f>SUM(J29)</f>
        <v>0</v>
      </c>
      <c r="K30" s="143"/>
      <c r="L30" s="142">
        <f t="shared" si="1"/>
        <v>0</v>
      </c>
      <c r="M30" s="143"/>
      <c r="N30" s="144"/>
      <c r="O30" s="144"/>
      <c r="P30" s="144"/>
    </row>
    <row r="31" spans="1:16" s="137" customFormat="1" ht="19.5" hidden="1" customHeight="1">
      <c r="A31" s="145" t="s">
        <v>203</v>
      </c>
      <c r="B31" s="136"/>
      <c r="D31" s="142">
        <f>SUM(D30)</f>
        <v>0</v>
      </c>
      <c r="E31" s="143"/>
      <c r="F31" s="142">
        <f>SUM(F30)</f>
        <v>0</v>
      </c>
      <c r="G31" s="143"/>
      <c r="H31" s="142">
        <f>SUM(H30)</f>
        <v>0</v>
      </c>
      <c r="I31" s="143"/>
      <c r="J31" s="142">
        <f>SUM(J30)</f>
        <v>0</v>
      </c>
      <c r="K31" s="143"/>
      <c r="L31" s="142">
        <f t="shared" si="1"/>
        <v>0</v>
      </c>
      <c r="M31" s="143"/>
      <c r="N31" s="144"/>
      <c r="O31" s="144"/>
      <c r="P31" s="144"/>
    </row>
    <row r="32" spans="1:16" ht="13.5" customHeight="1">
      <c r="A32" s="61"/>
      <c r="B32" s="65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6" ht="19.5" customHeight="1">
      <c r="A33" s="61" t="s">
        <v>100</v>
      </c>
      <c r="B33" s="65"/>
      <c r="D33" s="67"/>
      <c r="E33" s="67"/>
      <c r="F33" s="67"/>
      <c r="G33" s="67"/>
      <c r="H33" s="67"/>
      <c r="I33" s="67"/>
      <c r="J33" s="67"/>
      <c r="K33" s="67"/>
      <c r="L33" s="67"/>
    </row>
    <row r="34" spans="1:16" ht="19.5" customHeight="1">
      <c r="A34" s="63" t="s">
        <v>136</v>
      </c>
      <c r="D34" s="68">
        <v>0</v>
      </c>
      <c r="E34" s="66"/>
      <c r="F34" s="68">
        <v>0</v>
      </c>
      <c r="G34" s="68"/>
      <c r="H34" s="68">
        <v>0</v>
      </c>
      <c r="I34" s="66"/>
      <c r="J34" s="68">
        <f>'pl (9mths) 6'!H30</f>
        <v>6905</v>
      </c>
      <c r="K34" s="67"/>
      <c r="L34" s="68">
        <f>SUM(D34:J34)</f>
        <v>6905</v>
      </c>
    </row>
    <row r="35" spans="1:16" ht="19.5" customHeight="1">
      <c r="A35" s="61" t="s">
        <v>48</v>
      </c>
      <c r="B35" s="65"/>
      <c r="D35" s="71">
        <f>SUM(D34)</f>
        <v>0</v>
      </c>
      <c r="E35" s="70"/>
      <c r="F35" s="71">
        <f>SUM(F34)</f>
        <v>0</v>
      </c>
      <c r="G35" s="70"/>
      <c r="H35" s="71">
        <f>SUM(H34)</f>
        <v>0</v>
      </c>
      <c r="I35" s="70"/>
      <c r="J35" s="71">
        <f>SUM(J34)</f>
        <v>6905</v>
      </c>
      <c r="K35" s="69"/>
      <c r="L35" s="71">
        <f>SUM(L34)</f>
        <v>6905</v>
      </c>
      <c r="M35" s="70"/>
    </row>
    <row r="36" spans="1:16" s="27" customFormat="1" ht="13.5" customHeight="1">
      <c r="A36" s="61"/>
      <c r="B36" s="77"/>
      <c r="D36" s="69"/>
      <c r="E36" s="69"/>
      <c r="F36" s="69"/>
      <c r="G36" s="69"/>
      <c r="H36" s="69"/>
      <c r="I36" s="69"/>
      <c r="J36" s="69"/>
      <c r="K36" s="69"/>
      <c r="L36" s="69"/>
      <c r="N36"/>
      <c r="O36"/>
      <c r="P36"/>
    </row>
    <row r="37" spans="1:16" s="27" customFormat="1" ht="18" customHeight="1" thickBot="1">
      <c r="A37" s="61" t="s">
        <v>199</v>
      </c>
      <c r="D37" s="90">
        <f>SUM(D25,D31,D35)</f>
        <v>1598408</v>
      </c>
      <c r="E37" s="70"/>
      <c r="F37" s="90">
        <f>SUM(F25,F31,F35)</f>
        <v>819969</v>
      </c>
      <c r="G37" s="69"/>
      <c r="H37" s="90">
        <f>SUM(H25,H31,H35)</f>
        <v>23180</v>
      </c>
      <c r="I37" s="70"/>
      <c r="J37" s="90">
        <f>SUM(J25,J31,J35)</f>
        <v>229004</v>
      </c>
      <c r="K37" s="69"/>
      <c r="L37" s="90">
        <f>SUM(L25,L31,L35)</f>
        <v>2670561</v>
      </c>
      <c r="N37"/>
      <c r="O37"/>
      <c r="P37"/>
    </row>
    <row r="38" spans="1:16" ht="18" customHeight="1" thickTop="1">
      <c r="L38" s="149"/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4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02"/>
  <sheetViews>
    <sheetView view="pageBreakPreview" zoomScale="79" zoomScaleNormal="90" zoomScaleSheetLayoutView="79" workbookViewId="0">
      <selection activeCell="C9" sqref="C9:I9"/>
    </sheetView>
  </sheetViews>
  <sheetFormatPr defaultColWidth="9.140625" defaultRowHeight="19.5" customHeight="1"/>
  <cols>
    <col min="1" max="1" width="57.28515625" style="31" customWidth="1"/>
    <col min="2" max="2" width="10.28515625" style="31" customWidth="1"/>
    <col min="3" max="3" width="13.28515625" style="30" customWidth="1"/>
    <col min="4" max="4" width="0.7109375" style="31" customWidth="1"/>
    <col min="5" max="5" width="14" style="30" customWidth="1"/>
    <col min="6" max="6" width="0.7109375" style="31" customWidth="1"/>
    <col min="7" max="7" width="13.28515625" style="30" customWidth="1"/>
    <col min="8" max="8" width="0.7109375" style="31" customWidth="1"/>
    <col min="9" max="9" width="15.5703125" style="30" customWidth="1"/>
    <col min="10" max="16384" width="9.140625" style="31"/>
  </cols>
  <sheetData>
    <row r="1" spans="1:11" s="25" customFormat="1" ht="19.5" customHeight="1">
      <c r="A1" s="25" t="s">
        <v>52</v>
      </c>
      <c r="C1" s="116"/>
      <c r="E1" s="116"/>
      <c r="G1" s="116"/>
      <c r="I1" s="116"/>
    </row>
    <row r="2" spans="1:11" s="28" customFormat="1" ht="19.5" customHeight="1">
      <c r="A2" s="28" t="s">
        <v>130</v>
      </c>
      <c r="C2" s="117"/>
      <c r="E2" s="117"/>
      <c r="G2" s="117"/>
      <c r="I2" s="117"/>
    </row>
    <row r="3" spans="1:11" s="29" customFormat="1" ht="16.149999999999999" customHeight="1">
      <c r="C3" s="30"/>
      <c r="D3" s="31"/>
      <c r="E3" s="30"/>
      <c r="F3" s="31"/>
      <c r="G3" s="32"/>
      <c r="H3" s="31"/>
      <c r="I3" s="32"/>
    </row>
    <row r="4" spans="1:11" s="33" customFormat="1" ht="19.149999999999999" customHeight="1">
      <c r="C4" s="34"/>
      <c r="D4" s="33" t="s">
        <v>61</v>
      </c>
      <c r="E4" s="34"/>
      <c r="G4" s="34"/>
      <c r="H4" s="33" t="s">
        <v>62</v>
      </c>
      <c r="I4" s="34"/>
    </row>
    <row r="5" spans="1:11" s="33" customFormat="1" ht="19.149999999999999" customHeight="1">
      <c r="C5" s="34"/>
      <c r="D5" s="33" t="s">
        <v>63</v>
      </c>
      <c r="E5" s="34"/>
      <c r="G5" s="34"/>
      <c r="H5" s="33" t="s">
        <v>63</v>
      </c>
      <c r="I5" s="34"/>
    </row>
    <row r="6" spans="1:11" s="33" customFormat="1" ht="19.149999999999999" customHeight="1">
      <c r="C6" s="157" t="s">
        <v>184</v>
      </c>
      <c r="D6" s="157"/>
      <c r="E6" s="157"/>
      <c r="G6" s="157" t="s">
        <v>184</v>
      </c>
      <c r="H6" s="157"/>
      <c r="I6" s="157"/>
    </row>
    <row r="7" spans="1:11" s="33" customFormat="1" ht="19.149999999999999" customHeight="1">
      <c r="C7" s="158" t="s">
        <v>183</v>
      </c>
      <c r="D7" s="158"/>
      <c r="E7" s="158"/>
      <c r="G7" s="158" t="s">
        <v>183</v>
      </c>
      <c r="H7" s="158"/>
      <c r="I7" s="158"/>
    </row>
    <row r="8" spans="1:11" s="29" customFormat="1" ht="19.149999999999999" customHeight="1">
      <c r="B8" s="36"/>
      <c r="C8" s="29">
        <v>2022</v>
      </c>
      <c r="E8" s="29">
        <v>2021</v>
      </c>
      <c r="G8" s="29">
        <v>2022</v>
      </c>
      <c r="I8" s="29">
        <v>2021</v>
      </c>
    </row>
    <row r="9" spans="1:11" s="29" customFormat="1" ht="19.149999999999999" customHeight="1">
      <c r="B9" s="36"/>
      <c r="C9" s="163" t="s">
        <v>74</v>
      </c>
      <c r="D9" s="163"/>
      <c r="E9" s="163"/>
      <c r="F9" s="163"/>
      <c r="G9" s="163"/>
      <c r="H9" s="163"/>
      <c r="I9" s="163"/>
    </row>
    <row r="10" spans="1:11" ht="19.149999999999999" customHeight="1">
      <c r="A10" s="37" t="s">
        <v>38</v>
      </c>
    </row>
    <row r="11" spans="1:11" ht="19.149999999999999" customHeight="1">
      <c r="A11" s="31" t="s">
        <v>102</v>
      </c>
      <c r="C11" s="43">
        <f>'pl (9mths) 6'!D30</f>
        <v>-17610</v>
      </c>
      <c r="D11" s="43"/>
      <c r="E11" s="43">
        <v>-119840</v>
      </c>
      <c r="F11" s="43"/>
      <c r="G11" s="43">
        <f>'pl (9mths) 6'!H30</f>
        <v>6905</v>
      </c>
      <c r="H11" s="43"/>
      <c r="I11" s="43">
        <v>29784</v>
      </c>
      <c r="K11" s="118"/>
    </row>
    <row r="12" spans="1:11" ht="19.149999999999999" customHeight="1">
      <c r="A12" s="119" t="s">
        <v>103</v>
      </c>
      <c r="C12" s="43"/>
      <c r="D12" s="43"/>
      <c r="E12" s="43"/>
      <c r="F12" s="43"/>
      <c r="G12" s="43"/>
      <c r="H12" s="43"/>
      <c r="I12" s="43"/>
      <c r="K12" s="118"/>
    </row>
    <row r="13" spans="1:11" ht="19.149999999999999" customHeight="1">
      <c r="A13" s="31" t="s">
        <v>182</v>
      </c>
      <c r="C13" s="43">
        <v>-7640</v>
      </c>
      <c r="D13" s="43"/>
      <c r="E13" s="43">
        <v>-29825</v>
      </c>
      <c r="F13" s="43"/>
      <c r="G13" s="43">
        <v>1016</v>
      </c>
      <c r="H13" s="43"/>
      <c r="I13" s="43">
        <v>7240</v>
      </c>
      <c r="K13" s="118"/>
    </row>
    <row r="14" spans="1:11" ht="19.149999999999999" customHeight="1">
      <c r="A14" s="31" t="s">
        <v>50</v>
      </c>
      <c r="C14" s="43">
        <v>51563</v>
      </c>
      <c r="D14" s="43"/>
      <c r="E14" s="43">
        <v>57274</v>
      </c>
      <c r="F14" s="43"/>
      <c r="G14" s="43">
        <v>20173</v>
      </c>
      <c r="H14" s="43"/>
      <c r="I14" s="43">
        <v>25710</v>
      </c>
      <c r="K14" s="118"/>
    </row>
    <row r="15" spans="1:11" ht="19.149999999999999" customHeight="1">
      <c r="A15" s="31" t="s">
        <v>104</v>
      </c>
      <c r="C15" s="43">
        <v>169280</v>
      </c>
      <c r="D15" s="43"/>
      <c r="E15" s="43">
        <v>177633</v>
      </c>
      <c r="F15" s="43"/>
      <c r="G15" s="43">
        <v>44181</v>
      </c>
      <c r="H15" s="43"/>
      <c r="I15" s="43">
        <v>52428</v>
      </c>
      <c r="K15" s="118"/>
    </row>
    <row r="16" spans="1:11" ht="19.149999999999999" customHeight="1">
      <c r="A16" s="31" t="s">
        <v>209</v>
      </c>
      <c r="C16" s="43">
        <v>-9</v>
      </c>
      <c r="D16" s="43"/>
      <c r="E16" s="43">
        <v>1</v>
      </c>
      <c r="F16" s="43"/>
      <c r="G16" s="43">
        <v>-9</v>
      </c>
      <c r="H16" s="43"/>
      <c r="I16" s="43">
        <v>1</v>
      </c>
      <c r="K16" s="118"/>
    </row>
    <row r="17" spans="1:11" ht="19.149999999999999" customHeight="1">
      <c r="A17" s="31" t="s">
        <v>191</v>
      </c>
      <c r="C17" s="43">
        <v>2</v>
      </c>
      <c r="D17" s="43"/>
      <c r="E17" s="43">
        <v>111</v>
      </c>
      <c r="F17" s="43"/>
      <c r="G17" s="43">
        <v>0</v>
      </c>
      <c r="H17" s="43"/>
      <c r="I17" s="43">
        <v>0</v>
      </c>
      <c r="K17" s="118"/>
    </row>
    <row r="18" spans="1:11" ht="19.149999999999999" customHeight="1">
      <c r="A18" s="31" t="s">
        <v>147</v>
      </c>
      <c r="C18" s="43"/>
      <c r="D18" s="43"/>
      <c r="E18" s="43"/>
      <c r="F18" s="43"/>
      <c r="G18" s="43"/>
      <c r="H18" s="43"/>
      <c r="I18" s="43"/>
      <c r="K18" s="118"/>
    </row>
    <row r="19" spans="1:11" ht="19.149999999999999" customHeight="1">
      <c r="A19" s="31" t="s">
        <v>170</v>
      </c>
      <c r="C19" s="43">
        <v>-460</v>
      </c>
      <c r="D19" s="43"/>
      <c r="E19" s="43">
        <v>-1666</v>
      </c>
      <c r="F19" s="43"/>
      <c r="G19" s="43">
        <v>0</v>
      </c>
      <c r="H19" s="43"/>
      <c r="I19" s="43">
        <v>-454</v>
      </c>
      <c r="K19" s="118"/>
    </row>
    <row r="20" spans="1:11" s="140" customFormat="1" ht="19.149999999999999" hidden="1" customHeight="1">
      <c r="A20" s="140" t="s">
        <v>138</v>
      </c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K20" s="147"/>
    </row>
    <row r="21" spans="1:11" ht="19.149999999999999" customHeight="1">
      <c r="A21" s="31" t="s">
        <v>150</v>
      </c>
      <c r="C21" s="43">
        <v>639</v>
      </c>
      <c r="D21" s="66"/>
      <c r="E21" s="43">
        <v>323</v>
      </c>
      <c r="F21" s="66"/>
      <c r="G21" s="43">
        <v>0</v>
      </c>
      <c r="H21" s="66"/>
      <c r="I21" s="43">
        <v>64</v>
      </c>
      <c r="K21" s="118"/>
    </row>
    <row r="22" spans="1:11" ht="19.149999999999999" customHeight="1">
      <c r="A22" s="30" t="s">
        <v>179</v>
      </c>
      <c r="C22" s="43">
        <v>1939</v>
      </c>
      <c r="D22" s="43"/>
      <c r="E22" s="43">
        <v>1768</v>
      </c>
      <c r="F22" s="43"/>
      <c r="G22" s="120">
        <v>1090</v>
      </c>
      <c r="H22" s="43"/>
      <c r="I22" s="120">
        <v>1065</v>
      </c>
      <c r="K22" s="118"/>
    </row>
    <row r="23" spans="1:11" ht="19.149999999999999" customHeight="1">
      <c r="A23" s="31" t="s">
        <v>204</v>
      </c>
      <c r="C23" s="43">
        <v>-95</v>
      </c>
      <c r="D23" s="43"/>
      <c r="E23" s="43">
        <v>-128</v>
      </c>
      <c r="F23" s="43"/>
      <c r="G23" s="120">
        <v>-95</v>
      </c>
      <c r="H23" s="43"/>
      <c r="I23" s="120">
        <v>-128</v>
      </c>
      <c r="K23" s="118"/>
    </row>
    <row r="24" spans="1:11" ht="19.149999999999999" customHeight="1">
      <c r="A24" s="31" t="s">
        <v>207</v>
      </c>
      <c r="C24" s="43">
        <v>-1622</v>
      </c>
      <c r="D24" s="43"/>
      <c r="E24" s="43">
        <v>-85</v>
      </c>
      <c r="F24" s="43"/>
      <c r="G24" s="43">
        <v>-1814</v>
      </c>
      <c r="H24" s="43"/>
      <c r="I24" s="43">
        <v>-3</v>
      </c>
      <c r="K24" s="118"/>
    </row>
    <row r="25" spans="1:11" ht="19.149999999999999" customHeight="1">
      <c r="A25" s="31" t="s">
        <v>105</v>
      </c>
      <c r="C25" s="43">
        <v>717</v>
      </c>
      <c r="D25" s="43"/>
      <c r="E25" s="43">
        <v>3235</v>
      </c>
      <c r="F25" s="43"/>
      <c r="G25" s="43">
        <v>19</v>
      </c>
      <c r="H25" s="43"/>
      <c r="I25" s="43">
        <v>58</v>
      </c>
      <c r="K25" s="118"/>
    </row>
    <row r="26" spans="1:11" ht="19.149999999999999" customHeight="1">
      <c r="A26" s="31" t="s">
        <v>205</v>
      </c>
      <c r="C26" s="43">
        <v>-39</v>
      </c>
      <c r="D26" s="43"/>
      <c r="E26" s="43">
        <v>-5</v>
      </c>
      <c r="F26" s="43"/>
      <c r="G26" s="120">
        <v>-39</v>
      </c>
      <c r="H26" s="43"/>
      <c r="I26" s="120">
        <v>-12</v>
      </c>
      <c r="K26" s="118"/>
    </row>
    <row r="27" spans="1:11" ht="19.149999999999999" customHeight="1">
      <c r="A27" s="31" t="s">
        <v>149</v>
      </c>
      <c r="C27" s="43">
        <v>43</v>
      </c>
      <c r="D27" s="43"/>
      <c r="E27" s="43">
        <v>1358</v>
      </c>
      <c r="F27" s="43"/>
      <c r="G27" s="43">
        <v>0</v>
      </c>
      <c r="H27" s="43"/>
      <c r="I27" s="43">
        <v>1352</v>
      </c>
      <c r="K27" s="118"/>
    </row>
    <row r="28" spans="1:11" ht="19.149999999999999" customHeight="1">
      <c r="A28" s="31" t="s">
        <v>151</v>
      </c>
      <c r="C28" s="43">
        <v>0</v>
      </c>
      <c r="D28" s="43"/>
      <c r="E28" s="43">
        <v>-6729</v>
      </c>
      <c r="F28" s="43"/>
      <c r="G28" s="43">
        <v>0</v>
      </c>
      <c r="H28" s="43"/>
      <c r="I28" s="43">
        <v>0</v>
      </c>
      <c r="K28" s="118"/>
    </row>
    <row r="29" spans="1:11" ht="19.149999999999999" customHeight="1">
      <c r="A29" s="31" t="s">
        <v>41</v>
      </c>
      <c r="C29" s="121">
        <v>-71</v>
      </c>
      <c r="D29" s="43"/>
      <c r="E29" s="121">
        <v>-56</v>
      </c>
      <c r="F29" s="43"/>
      <c r="G29" s="121">
        <v>-3727</v>
      </c>
      <c r="H29" s="43"/>
      <c r="I29" s="121">
        <v>-3240</v>
      </c>
      <c r="K29" s="118"/>
    </row>
    <row r="30" spans="1:11" ht="19.149999999999999" customHeight="1">
      <c r="C30" s="66">
        <f>SUM(C11:C29)</f>
        <v>196637</v>
      </c>
      <c r="D30" s="43"/>
      <c r="E30" s="66">
        <f>SUM(E11:E29)</f>
        <v>83369</v>
      </c>
      <c r="F30" s="43"/>
      <c r="G30" s="66">
        <f>SUM(G11:G29)</f>
        <v>67700</v>
      </c>
      <c r="H30" s="43"/>
      <c r="I30" s="66">
        <f>SUM(I11:I29)</f>
        <v>113865</v>
      </c>
    </row>
    <row r="31" spans="1:11" ht="19.149999999999999" customHeight="1">
      <c r="A31" s="119" t="s">
        <v>106</v>
      </c>
      <c r="C31" s="43"/>
      <c r="D31" s="43"/>
      <c r="E31" s="43"/>
      <c r="F31" s="43"/>
      <c r="G31" s="43"/>
      <c r="H31" s="43"/>
      <c r="I31" s="43"/>
    </row>
    <row r="32" spans="1:11" ht="19.149999999999999" customHeight="1">
      <c r="A32" s="31" t="s">
        <v>30</v>
      </c>
      <c r="C32" s="43">
        <v>2985</v>
      </c>
      <c r="D32" s="43"/>
      <c r="E32" s="43">
        <v>-2392</v>
      </c>
      <c r="F32" s="43"/>
      <c r="G32" s="43">
        <v>7754</v>
      </c>
      <c r="H32" s="43"/>
      <c r="I32" s="43">
        <v>1192</v>
      </c>
      <c r="K32" s="118"/>
    </row>
    <row r="33" spans="1:11" s="26" customFormat="1" ht="19.149999999999999" customHeight="1">
      <c r="A33" s="31" t="s">
        <v>107</v>
      </c>
      <c r="B33" s="31"/>
      <c r="C33" s="43">
        <v>1118</v>
      </c>
      <c r="D33" s="43"/>
      <c r="E33" s="43">
        <v>2832</v>
      </c>
      <c r="F33" s="43"/>
      <c r="G33" s="43">
        <v>286</v>
      </c>
      <c r="H33" s="43"/>
      <c r="I33" s="43">
        <v>1662</v>
      </c>
      <c r="K33" s="118"/>
    </row>
    <row r="34" spans="1:11" ht="19.149999999999999" customHeight="1">
      <c r="A34" s="31" t="s">
        <v>75</v>
      </c>
      <c r="C34" s="43">
        <v>106890</v>
      </c>
      <c r="D34" s="43"/>
      <c r="E34" s="43">
        <v>432441</v>
      </c>
      <c r="F34" s="43"/>
      <c r="G34" s="43">
        <v>126896</v>
      </c>
      <c r="H34" s="43"/>
      <c r="I34" s="43">
        <v>427374</v>
      </c>
      <c r="J34" s="26"/>
      <c r="K34" s="118"/>
    </row>
    <row r="35" spans="1:11" ht="19.149999999999999" customHeight="1">
      <c r="A35" s="31" t="s">
        <v>40</v>
      </c>
      <c r="C35" s="43">
        <v>-2898</v>
      </c>
      <c r="D35" s="43"/>
      <c r="E35" s="43">
        <v>44</v>
      </c>
      <c r="F35" s="43"/>
      <c r="G35" s="43">
        <v>-2828</v>
      </c>
      <c r="H35" s="43"/>
      <c r="I35" s="43">
        <v>44</v>
      </c>
      <c r="K35" s="118"/>
    </row>
    <row r="36" spans="1:11" ht="19.149999999999999" customHeight="1">
      <c r="A36" s="31" t="s">
        <v>55</v>
      </c>
      <c r="C36" s="43">
        <v>4609</v>
      </c>
      <c r="D36" s="43"/>
      <c r="E36" s="43">
        <v>11981</v>
      </c>
      <c r="F36" s="43"/>
      <c r="G36" s="43">
        <v>4482</v>
      </c>
      <c r="H36" s="43"/>
      <c r="I36" s="43">
        <v>10981</v>
      </c>
      <c r="K36" s="118"/>
    </row>
    <row r="37" spans="1:11" ht="19.149999999999999" customHeight="1">
      <c r="A37" s="31" t="s">
        <v>59</v>
      </c>
      <c r="C37" s="43">
        <v>-71</v>
      </c>
      <c r="D37" s="43"/>
      <c r="E37" s="43">
        <v>-1361</v>
      </c>
      <c r="F37" s="43"/>
      <c r="G37" s="43">
        <v>0</v>
      </c>
      <c r="H37" s="43"/>
      <c r="I37" s="43">
        <v>0</v>
      </c>
      <c r="J37" s="122"/>
      <c r="K37" s="118"/>
    </row>
    <row r="38" spans="1:11" ht="19.149999999999999" customHeight="1">
      <c r="A38" s="31" t="s">
        <v>6</v>
      </c>
      <c r="C38" s="43">
        <v>8978</v>
      </c>
      <c r="D38" s="43"/>
      <c r="E38" s="43">
        <v>5960</v>
      </c>
      <c r="F38" s="43"/>
      <c r="G38" s="43">
        <v>416</v>
      </c>
      <c r="H38" s="43"/>
      <c r="I38" s="43">
        <v>5277</v>
      </c>
      <c r="J38" s="122"/>
      <c r="K38" s="118"/>
    </row>
    <row r="39" spans="1:11" ht="19.149999999999999" customHeight="1">
      <c r="A39" s="31" t="s">
        <v>60</v>
      </c>
      <c r="C39" s="43">
        <v>-49</v>
      </c>
      <c r="D39" s="43"/>
      <c r="E39" s="43">
        <v>-373</v>
      </c>
      <c r="F39" s="43"/>
      <c r="G39" s="43">
        <v>-83</v>
      </c>
      <c r="H39" s="43"/>
      <c r="I39" s="43">
        <v>-5</v>
      </c>
      <c r="J39" s="122"/>
      <c r="K39" s="118"/>
    </row>
    <row r="40" spans="1:11" ht="19.149999999999999" customHeight="1">
      <c r="A40" s="31" t="s">
        <v>11</v>
      </c>
      <c r="C40" s="43">
        <v>1839</v>
      </c>
      <c r="D40" s="43"/>
      <c r="E40" s="43">
        <v>839</v>
      </c>
      <c r="F40" s="43"/>
      <c r="G40" s="43">
        <v>2725</v>
      </c>
      <c r="H40" s="43"/>
      <c r="I40" s="43">
        <v>290</v>
      </c>
      <c r="J40" s="122"/>
      <c r="K40" s="118"/>
    </row>
    <row r="41" spans="1:11" ht="19.149999999999999" customHeight="1">
      <c r="A41" s="31" t="s">
        <v>77</v>
      </c>
      <c r="C41" s="43">
        <v>-22159</v>
      </c>
      <c r="D41" s="43"/>
      <c r="E41" s="43">
        <v>-75476</v>
      </c>
      <c r="F41" s="43"/>
      <c r="G41" s="43">
        <v>-44988</v>
      </c>
      <c r="H41" s="43"/>
      <c r="I41" s="43">
        <v>-34040</v>
      </c>
      <c r="K41" s="118"/>
    </row>
    <row r="42" spans="1:11" ht="19.149999999999999" customHeight="1">
      <c r="A42" s="31" t="s">
        <v>80</v>
      </c>
      <c r="C42" s="43">
        <v>-60416</v>
      </c>
      <c r="D42" s="43"/>
      <c r="E42" s="43">
        <v>-153812</v>
      </c>
      <c r="F42" s="43"/>
      <c r="G42" s="43">
        <v>-52822</v>
      </c>
      <c r="H42" s="43"/>
      <c r="I42" s="43">
        <v>-156501</v>
      </c>
      <c r="K42" s="118"/>
    </row>
    <row r="43" spans="1:11" ht="19.149999999999999" customHeight="1">
      <c r="A43" s="30" t="s">
        <v>148</v>
      </c>
      <c r="C43" s="43">
        <v>0</v>
      </c>
      <c r="D43" s="43"/>
      <c r="E43" s="43">
        <v>-531</v>
      </c>
      <c r="F43" s="43"/>
      <c r="G43" s="43">
        <v>0</v>
      </c>
      <c r="H43" s="43"/>
      <c r="I43" s="43">
        <v>-106</v>
      </c>
      <c r="K43" s="118"/>
    </row>
    <row r="44" spans="1:11" ht="19.149999999999999" customHeight="1">
      <c r="A44" s="31" t="s">
        <v>189</v>
      </c>
      <c r="C44" s="43">
        <v>0</v>
      </c>
      <c r="D44" s="43"/>
      <c r="E44" s="43">
        <v>1669</v>
      </c>
      <c r="F44" s="43"/>
      <c r="G44" s="43">
        <v>0</v>
      </c>
      <c r="H44" s="43"/>
      <c r="I44" s="43">
        <v>0</v>
      </c>
      <c r="K44" s="118"/>
    </row>
    <row r="45" spans="1:11" ht="19.149999999999999" customHeight="1">
      <c r="A45" s="31" t="s">
        <v>81</v>
      </c>
      <c r="C45" s="43">
        <v>-1387</v>
      </c>
      <c r="D45" s="43"/>
      <c r="E45" s="43">
        <v>-1613</v>
      </c>
      <c r="F45" s="43"/>
      <c r="G45" s="43">
        <v>-1699</v>
      </c>
      <c r="H45" s="43"/>
      <c r="I45" s="43">
        <v>-979</v>
      </c>
      <c r="K45" s="118"/>
    </row>
    <row r="46" spans="1:11" ht="19.149999999999999" customHeight="1">
      <c r="A46" s="31" t="s">
        <v>87</v>
      </c>
      <c r="C46" s="43">
        <v>0</v>
      </c>
      <c r="D46" s="43"/>
      <c r="E46" s="43">
        <v>384</v>
      </c>
      <c r="F46" s="43"/>
      <c r="G46" s="43">
        <v>0</v>
      </c>
      <c r="H46" s="43"/>
      <c r="I46" s="43">
        <v>0</v>
      </c>
      <c r="K46" s="118"/>
    </row>
    <row r="47" spans="1:11" ht="19.149999999999999" customHeight="1">
      <c r="A47" s="31" t="s">
        <v>88</v>
      </c>
      <c r="C47" s="98">
        <v>-3121</v>
      </c>
      <c r="D47" s="43"/>
      <c r="E47" s="98">
        <v>2625</v>
      </c>
      <c r="F47" s="43"/>
      <c r="G47" s="98">
        <v>-3041</v>
      </c>
      <c r="H47" s="43"/>
      <c r="I47" s="98">
        <v>1459</v>
      </c>
      <c r="K47" s="118"/>
    </row>
    <row r="48" spans="1:11" ht="19.149999999999999" customHeight="1">
      <c r="A48" s="31" t="s">
        <v>180</v>
      </c>
      <c r="C48" s="123">
        <f>SUM(C30:C47)</f>
        <v>232955</v>
      </c>
      <c r="D48" s="47"/>
      <c r="E48" s="123">
        <f>SUM(E30:E47)</f>
        <v>306586</v>
      </c>
      <c r="F48" s="43"/>
      <c r="G48" s="67">
        <f>SUM(G30:G47)</f>
        <v>104798</v>
      </c>
      <c r="H48" s="47"/>
      <c r="I48" s="67">
        <f>SUM(I30:I47)</f>
        <v>370513</v>
      </c>
      <c r="K48" s="118"/>
    </row>
    <row r="49" spans="1:11" ht="19.149999999999999" customHeight="1">
      <c r="A49" s="31" t="s">
        <v>152</v>
      </c>
      <c r="C49" s="43">
        <v>-59070</v>
      </c>
      <c r="D49" s="43"/>
      <c r="E49" s="43">
        <v>-52976</v>
      </c>
      <c r="F49" s="43"/>
      <c r="G49" s="43">
        <v>-31703</v>
      </c>
      <c r="H49" s="43"/>
      <c r="I49" s="43">
        <v>-28880</v>
      </c>
      <c r="K49" s="118"/>
    </row>
    <row r="50" spans="1:11" ht="19.149999999999999" customHeight="1">
      <c r="A50" s="31" t="s">
        <v>139</v>
      </c>
      <c r="C50" s="120">
        <v>-6565</v>
      </c>
      <c r="D50" s="43"/>
      <c r="E50" s="120">
        <v>-12165</v>
      </c>
      <c r="F50" s="43"/>
      <c r="G50" s="120">
        <v>-5229</v>
      </c>
      <c r="H50" s="43"/>
      <c r="I50" s="120">
        <v>-13394</v>
      </c>
      <c r="K50" s="118"/>
    </row>
    <row r="51" spans="1:11" s="26" customFormat="1" ht="19.149999999999999" customHeight="1">
      <c r="A51" s="26" t="s">
        <v>181</v>
      </c>
      <c r="C51" s="129">
        <f>SUM(C48:C50)</f>
        <v>167320</v>
      </c>
      <c r="D51" s="128"/>
      <c r="E51" s="129">
        <f>SUM(E48:E50)</f>
        <v>241445</v>
      </c>
      <c r="F51" s="128"/>
      <c r="G51" s="129">
        <f>SUM(G48:G50)</f>
        <v>67866</v>
      </c>
      <c r="H51" s="128"/>
      <c r="I51" s="129">
        <f>SUM(I48:I50)</f>
        <v>328239</v>
      </c>
      <c r="K51" s="130"/>
    </row>
    <row r="52" spans="1:11" ht="19.5" customHeight="1">
      <c r="D52" s="30"/>
      <c r="F52" s="30"/>
      <c r="H52" s="30"/>
    </row>
    <row r="53" spans="1:11" s="25" customFormat="1" ht="19.5" customHeight="1">
      <c r="A53" s="25" t="s">
        <v>52</v>
      </c>
      <c r="C53" s="116"/>
      <c r="E53" s="116"/>
      <c r="G53" s="116"/>
      <c r="I53" s="116"/>
    </row>
    <row r="54" spans="1:11" s="28" customFormat="1" ht="19.5" customHeight="1">
      <c r="A54" s="28" t="s">
        <v>130</v>
      </c>
      <c r="C54" s="117"/>
      <c r="E54" s="117"/>
      <c r="G54" s="117"/>
      <c r="I54" s="117"/>
    </row>
    <row r="55" spans="1:11" s="26" customFormat="1" ht="19.5" customHeight="1">
      <c r="C55" s="27"/>
      <c r="E55" s="27"/>
      <c r="G55" s="27"/>
      <c r="I55" s="27"/>
    </row>
    <row r="56" spans="1:11" s="29" customFormat="1" ht="19.5" customHeight="1">
      <c r="C56" s="30"/>
      <c r="D56" s="33" t="s">
        <v>61</v>
      </c>
      <c r="E56" s="30"/>
      <c r="F56" s="31"/>
      <c r="G56" s="32"/>
      <c r="H56" s="33" t="s">
        <v>62</v>
      </c>
      <c r="I56" s="32"/>
    </row>
    <row r="57" spans="1:11" s="33" customFormat="1" ht="19.5" customHeight="1">
      <c r="C57" s="34"/>
      <c r="D57" s="33" t="s">
        <v>63</v>
      </c>
      <c r="E57" s="34"/>
      <c r="G57" s="34"/>
      <c r="H57" s="33" t="s">
        <v>63</v>
      </c>
      <c r="I57" s="34"/>
    </row>
    <row r="58" spans="1:11" s="33" customFormat="1" ht="19.5" customHeight="1">
      <c r="C58" s="157" t="s">
        <v>184</v>
      </c>
      <c r="D58" s="157"/>
      <c r="E58" s="157"/>
      <c r="G58" s="157" t="s">
        <v>184</v>
      </c>
      <c r="H58" s="157"/>
      <c r="I58" s="157"/>
    </row>
    <row r="59" spans="1:11" s="33" customFormat="1" ht="19.5" customHeight="1">
      <c r="C59" s="158" t="s">
        <v>183</v>
      </c>
      <c r="D59" s="157"/>
      <c r="E59" s="157"/>
      <c r="G59" s="158" t="s">
        <v>183</v>
      </c>
      <c r="H59" s="157"/>
      <c r="I59" s="157"/>
    </row>
    <row r="60" spans="1:11" s="29" customFormat="1" ht="19.5" customHeight="1">
      <c r="B60" s="36"/>
      <c r="C60" s="29">
        <v>2022</v>
      </c>
      <c r="E60" s="29">
        <v>2021</v>
      </c>
      <c r="G60" s="29">
        <v>2022</v>
      </c>
      <c r="I60" s="29">
        <v>2021</v>
      </c>
    </row>
    <row r="61" spans="1:11" s="29" customFormat="1" ht="19.5" customHeight="1">
      <c r="B61" s="36"/>
      <c r="C61" s="163" t="s">
        <v>74</v>
      </c>
      <c r="D61" s="163"/>
      <c r="E61" s="163"/>
      <c r="F61" s="163"/>
      <c r="G61" s="163"/>
      <c r="H61" s="163"/>
      <c r="I61" s="163"/>
    </row>
    <row r="62" spans="1:11" ht="19.5" customHeight="1">
      <c r="A62" s="37" t="s">
        <v>24</v>
      </c>
      <c r="C62" s="118"/>
      <c r="D62" s="118"/>
      <c r="E62" s="118"/>
      <c r="F62" s="118"/>
      <c r="G62" s="118"/>
      <c r="H62" s="118"/>
      <c r="I62" s="118"/>
    </row>
    <row r="63" spans="1:11" ht="19.5" customHeight="1">
      <c r="A63" s="31" t="s">
        <v>171</v>
      </c>
      <c r="C63" s="47">
        <v>0</v>
      </c>
      <c r="D63" s="43"/>
      <c r="E63" s="47">
        <v>0</v>
      </c>
      <c r="F63" s="43"/>
      <c r="G63" s="47">
        <v>-58700</v>
      </c>
      <c r="H63" s="43"/>
      <c r="I63" s="47">
        <v>-115840</v>
      </c>
      <c r="K63" s="118"/>
    </row>
    <row r="64" spans="1:11" ht="19.5" customHeight="1">
      <c r="A64" s="31" t="s">
        <v>167</v>
      </c>
      <c r="C64" s="47"/>
      <c r="D64" s="43"/>
      <c r="E64" s="47"/>
      <c r="F64" s="43"/>
      <c r="G64" s="47"/>
      <c r="H64" s="43"/>
      <c r="I64" s="47"/>
      <c r="K64" s="118"/>
    </row>
    <row r="65" spans="1:11" ht="19.5" customHeight="1">
      <c r="A65" s="31" t="s">
        <v>140</v>
      </c>
      <c r="C65" s="47">
        <v>0</v>
      </c>
      <c r="D65" s="43"/>
      <c r="E65" s="47">
        <v>0</v>
      </c>
      <c r="F65" s="43"/>
      <c r="G65" s="47">
        <v>109300</v>
      </c>
      <c r="H65" s="43"/>
      <c r="I65" s="47">
        <v>33800</v>
      </c>
      <c r="K65" s="118"/>
    </row>
    <row r="66" spans="1:11" ht="19.5" customHeight="1">
      <c r="A66" s="31" t="s">
        <v>155</v>
      </c>
      <c r="C66" s="47">
        <v>50000</v>
      </c>
      <c r="D66" s="43"/>
      <c r="E66" s="47">
        <v>60197</v>
      </c>
      <c r="F66" s="43"/>
      <c r="G66" s="47">
        <v>50000</v>
      </c>
      <c r="H66" s="43"/>
      <c r="I66" s="47">
        <v>60056</v>
      </c>
      <c r="K66" s="118"/>
    </row>
    <row r="67" spans="1:11" ht="19.5" customHeight="1">
      <c r="A67" s="31" t="s">
        <v>154</v>
      </c>
      <c r="D67" s="43"/>
      <c r="F67" s="43"/>
      <c r="H67" s="43"/>
      <c r="K67" s="118"/>
    </row>
    <row r="68" spans="1:11" ht="19.5" customHeight="1">
      <c r="A68" s="31" t="s">
        <v>141</v>
      </c>
      <c r="C68" s="47">
        <v>0</v>
      </c>
      <c r="D68" s="43"/>
      <c r="E68" s="47">
        <v>4689</v>
      </c>
      <c r="F68" s="43"/>
      <c r="G68" s="47">
        <v>0</v>
      </c>
      <c r="H68" s="43"/>
      <c r="I68" s="47">
        <v>4690</v>
      </c>
      <c r="K68" s="118"/>
    </row>
    <row r="69" spans="1:11" ht="19.5" customHeight="1">
      <c r="A69" s="31" t="s">
        <v>153</v>
      </c>
      <c r="C69" s="47">
        <v>-40000</v>
      </c>
      <c r="D69" s="43"/>
      <c r="E69" s="47">
        <v>0</v>
      </c>
      <c r="F69" s="43"/>
      <c r="G69" s="47">
        <v>-40000</v>
      </c>
      <c r="H69" s="43"/>
      <c r="I69" s="47">
        <v>0</v>
      </c>
      <c r="K69" s="118"/>
    </row>
    <row r="70" spans="1:11" s="140" customFormat="1" ht="19.5" hidden="1" customHeight="1">
      <c r="A70" s="140" t="s">
        <v>188</v>
      </c>
      <c r="C70" s="148">
        <v>0</v>
      </c>
      <c r="D70" s="146"/>
      <c r="E70" s="148">
        <v>0</v>
      </c>
      <c r="F70" s="146"/>
      <c r="G70" s="148">
        <v>0</v>
      </c>
      <c r="H70" s="146"/>
      <c r="I70" s="148">
        <v>0</v>
      </c>
      <c r="K70" s="147"/>
    </row>
    <row r="71" spans="1:11" ht="19.5" customHeight="1">
      <c r="A71" s="31" t="s">
        <v>156</v>
      </c>
      <c r="C71" s="47">
        <v>-51575</v>
      </c>
      <c r="D71" s="43"/>
      <c r="E71" s="47">
        <v>-92399</v>
      </c>
      <c r="F71" s="43"/>
      <c r="G71" s="47">
        <v>-34130</v>
      </c>
      <c r="H71" s="47"/>
      <c r="I71" s="47">
        <v>-54768</v>
      </c>
      <c r="K71" s="118"/>
    </row>
    <row r="72" spans="1:11" ht="19.5" customHeight="1">
      <c r="A72" s="31" t="s">
        <v>157</v>
      </c>
      <c r="C72" s="47">
        <v>0</v>
      </c>
      <c r="D72" s="43"/>
      <c r="E72" s="47">
        <v>-5061</v>
      </c>
      <c r="F72" s="43"/>
      <c r="G72" s="47">
        <v>0</v>
      </c>
      <c r="H72" s="47"/>
      <c r="I72" s="47">
        <v>0</v>
      </c>
      <c r="K72" s="118"/>
    </row>
    <row r="73" spans="1:11" ht="19.5" customHeight="1">
      <c r="A73" s="31" t="s">
        <v>158</v>
      </c>
      <c r="C73" s="47">
        <v>-1357</v>
      </c>
      <c r="D73" s="43"/>
      <c r="E73" s="47">
        <v>-521</v>
      </c>
      <c r="F73" s="43"/>
      <c r="G73" s="47">
        <v>-475</v>
      </c>
      <c r="H73" s="47"/>
      <c r="I73" s="47">
        <v>-353</v>
      </c>
      <c r="K73" s="118"/>
    </row>
    <row r="74" spans="1:11" ht="19.5" customHeight="1">
      <c r="A74" s="31" t="s">
        <v>159</v>
      </c>
      <c r="C74" s="47">
        <v>2274</v>
      </c>
      <c r="D74" s="43"/>
      <c r="E74" s="47">
        <v>427</v>
      </c>
      <c r="F74" s="43"/>
      <c r="G74" s="47">
        <v>7285</v>
      </c>
      <c r="H74" s="43"/>
      <c r="I74" s="47">
        <v>59</v>
      </c>
      <c r="K74" s="118"/>
    </row>
    <row r="75" spans="1:11" ht="19.5" customHeight="1">
      <c r="A75" s="31" t="s">
        <v>108</v>
      </c>
      <c r="C75" s="47">
        <v>71</v>
      </c>
      <c r="D75" s="43"/>
      <c r="E75" s="47">
        <v>56</v>
      </c>
      <c r="F75" s="43"/>
      <c r="G75" s="47">
        <v>2874</v>
      </c>
      <c r="H75" s="47"/>
      <c r="I75" s="47">
        <v>277</v>
      </c>
      <c r="K75" s="118"/>
    </row>
    <row r="76" spans="1:11" s="26" customFormat="1" ht="19.5" customHeight="1">
      <c r="A76" s="26" t="s">
        <v>208</v>
      </c>
      <c r="C76" s="129">
        <f>SUM(C63:C75)</f>
        <v>-40587</v>
      </c>
      <c r="D76" s="128"/>
      <c r="E76" s="129">
        <f>SUM(E63:E75)</f>
        <v>-32612</v>
      </c>
      <c r="F76" s="128"/>
      <c r="G76" s="129">
        <f>SUM(G63:G75)</f>
        <v>36154</v>
      </c>
      <c r="H76" s="128"/>
      <c r="I76" s="129">
        <f>SUM(I63:I75)</f>
        <v>-72079</v>
      </c>
      <c r="K76" s="130"/>
    </row>
    <row r="77" spans="1:11" ht="16.149999999999999" customHeight="1">
      <c r="A77" s="26"/>
      <c r="C77" s="47"/>
      <c r="D77" s="43"/>
      <c r="E77" s="47"/>
      <c r="F77" s="43"/>
      <c r="G77" s="47"/>
      <c r="H77" s="43"/>
      <c r="I77" s="47"/>
    </row>
    <row r="78" spans="1:11" ht="19.5" customHeight="1">
      <c r="A78" s="37" t="s">
        <v>25</v>
      </c>
      <c r="C78" s="47"/>
      <c r="D78" s="43"/>
      <c r="E78" s="47"/>
      <c r="F78" s="43"/>
      <c r="G78" s="47"/>
      <c r="H78" s="43"/>
      <c r="I78" s="47"/>
    </row>
    <row r="79" spans="1:11" ht="19.5" customHeight="1">
      <c r="A79" s="31" t="s">
        <v>206</v>
      </c>
      <c r="C79" s="43"/>
      <c r="D79" s="43"/>
      <c r="E79" s="43"/>
      <c r="F79" s="43"/>
      <c r="G79" s="43"/>
      <c r="H79" s="43"/>
      <c r="I79" s="43"/>
    </row>
    <row r="80" spans="1:11" ht="19.5" customHeight="1">
      <c r="A80" s="31" t="s">
        <v>142</v>
      </c>
      <c r="C80" s="47">
        <v>-336005</v>
      </c>
      <c r="D80" s="47"/>
      <c r="E80" s="47">
        <v>187634</v>
      </c>
      <c r="F80" s="47"/>
      <c r="G80" s="47">
        <v>-336007</v>
      </c>
      <c r="H80" s="47"/>
      <c r="I80" s="47">
        <v>154287</v>
      </c>
    </row>
    <row r="81" spans="1:9" ht="19.5" customHeight="1">
      <c r="A81" s="31" t="s">
        <v>160</v>
      </c>
      <c r="C81" s="47">
        <v>0</v>
      </c>
      <c r="D81" s="47"/>
      <c r="E81" s="47">
        <v>0</v>
      </c>
      <c r="F81" s="47"/>
      <c r="G81" s="47">
        <v>37500</v>
      </c>
      <c r="H81" s="47"/>
      <c r="I81" s="47">
        <v>14000</v>
      </c>
    </row>
    <row r="82" spans="1:9" ht="19.5" customHeight="1">
      <c r="A82" s="31" t="s">
        <v>161</v>
      </c>
      <c r="C82" s="47">
        <v>0</v>
      </c>
      <c r="D82" s="47"/>
      <c r="E82" s="47">
        <v>0</v>
      </c>
      <c r="F82" s="47"/>
      <c r="G82" s="47">
        <v>-6000</v>
      </c>
      <c r="H82" s="47"/>
      <c r="I82" s="47">
        <v>-23500</v>
      </c>
    </row>
    <row r="83" spans="1:9" ht="19.5" customHeight="1">
      <c r="A83" s="31" t="s">
        <v>162</v>
      </c>
      <c r="C83" s="47"/>
      <c r="D83" s="47"/>
      <c r="E83" s="47"/>
      <c r="F83" s="47"/>
      <c r="G83" s="47"/>
      <c r="H83" s="47"/>
      <c r="I83" s="47"/>
    </row>
    <row r="84" spans="1:9" ht="19.5" customHeight="1">
      <c r="A84" s="31" t="s">
        <v>142</v>
      </c>
      <c r="C84" s="47">
        <v>300000</v>
      </c>
      <c r="D84" s="47"/>
      <c r="E84" s="47">
        <v>31600</v>
      </c>
      <c r="F84" s="47"/>
      <c r="G84" s="47">
        <v>300000</v>
      </c>
      <c r="H84" s="47"/>
      <c r="I84" s="47">
        <v>31600</v>
      </c>
    </row>
    <row r="85" spans="1:9" ht="19.5" customHeight="1">
      <c r="A85" s="31" t="s">
        <v>109</v>
      </c>
      <c r="C85" s="47">
        <v>-77054</v>
      </c>
      <c r="D85" s="47"/>
      <c r="E85" s="47">
        <v>-392482</v>
      </c>
      <c r="F85" s="47"/>
      <c r="G85" s="47">
        <v>-73202</v>
      </c>
      <c r="H85" s="47"/>
      <c r="I85" s="47">
        <v>-391549</v>
      </c>
    </row>
    <row r="86" spans="1:9" ht="19.5" customHeight="1">
      <c r="A86" s="31" t="s">
        <v>163</v>
      </c>
      <c r="C86" s="47">
        <v>-21384</v>
      </c>
      <c r="D86" s="47"/>
      <c r="E86" s="47">
        <v>-15724</v>
      </c>
      <c r="F86" s="47"/>
      <c r="G86" s="47">
        <v>-7515</v>
      </c>
      <c r="H86" s="47"/>
      <c r="I86" s="47">
        <v>-6562</v>
      </c>
    </row>
    <row r="87" spans="1:9" ht="19.5" customHeight="1">
      <c r="A87" s="31" t="s">
        <v>176</v>
      </c>
      <c r="C87" s="47">
        <v>0</v>
      </c>
      <c r="D87" s="47"/>
      <c r="E87" s="47">
        <v>-31968</v>
      </c>
      <c r="F87" s="47"/>
      <c r="G87" s="47">
        <v>0</v>
      </c>
      <c r="H87" s="47"/>
      <c r="I87" s="47">
        <v>-31968</v>
      </c>
    </row>
    <row r="88" spans="1:9" s="26" customFormat="1" ht="19.5" customHeight="1">
      <c r="A88" s="26" t="s">
        <v>190</v>
      </c>
      <c r="C88" s="129">
        <f>SUM(C80:C87)</f>
        <v>-134443</v>
      </c>
      <c r="D88" s="128"/>
      <c r="E88" s="129">
        <f>SUM(E80:E87)</f>
        <v>-220940</v>
      </c>
      <c r="F88" s="128"/>
      <c r="G88" s="129">
        <f>SUM(G80:G87)</f>
        <v>-85224</v>
      </c>
      <c r="H88" s="128"/>
      <c r="I88" s="129">
        <f>SUM(I80:I87)</f>
        <v>-253692</v>
      </c>
    </row>
    <row r="89" spans="1:9" ht="16.149999999999999" customHeight="1">
      <c r="A89" s="26"/>
      <c r="C89" s="47"/>
      <c r="D89" s="43"/>
      <c r="E89" s="47"/>
      <c r="F89" s="43"/>
      <c r="G89" s="47"/>
      <c r="H89" s="43"/>
      <c r="I89" s="47"/>
    </row>
    <row r="90" spans="1:9" ht="19.5" customHeight="1">
      <c r="A90" s="26" t="s">
        <v>110</v>
      </c>
      <c r="C90" s="128">
        <f>SUM(C51,C76,C88)</f>
        <v>-7710</v>
      </c>
      <c r="D90" s="128"/>
      <c r="E90" s="128">
        <f>SUM(E51,E76,E88)</f>
        <v>-12107</v>
      </c>
      <c r="F90" s="128"/>
      <c r="G90" s="128">
        <f>SUM(G51,G76,G88)</f>
        <v>18796</v>
      </c>
      <c r="H90" s="128"/>
      <c r="I90" s="128">
        <f>SUM(I51,I76,I88)</f>
        <v>2468</v>
      </c>
    </row>
    <row r="91" spans="1:9" ht="19.5" customHeight="1">
      <c r="A91" s="31" t="s">
        <v>111</v>
      </c>
      <c r="C91" s="47">
        <f>'bs-2-4'!I11</f>
        <v>85737</v>
      </c>
      <c r="D91" s="47"/>
      <c r="E91" s="47">
        <v>69832</v>
      </c>
      <c r="F91" s="47"/>
      <c r="G91" s="47">
        <f>'bs-2-4'!M11</f>
        <v>40439</v>
      </c>
      <c r="H91" s="47"/>
      <c r="I91" s="47">
        <v>48239</v>
      </c>
    </row>
    <row r="92" spans="1:9" s="26" customFormat="1" ht="19.5" customHeight="1" thickBot="1">
      <c r="A92" s="26" t="s">
        <v>187</v>
      </c>
      <c r="B92" s="126"/>
      <c r="C92" s="127">
        <f>SUM(C90:C91)</f>
        <v>78027</v>
      </c>
      <c r="D92" s="128"/>
      <c r="E92" s="127">
        <f>SUM(E90:E91)</f>
        <v>57725</v>
      </c>
      <c r="F92" s="128"/>
      <c r="G92" s="127">
        <f>SUM(G90:G91)</f>
        <v>59235</v>
      </c>
      <c r="H92" s="128"/>
      <c r="I92" s="127">
        <f>SUM(I90:I91)</f>
        <v>50707</v>
      </c>
    </row>
    <row r="93" spans="1:9" ht="16.149999999999999" customHeight="1" thickTop="1">
      <c r="C93" s="43"/>
      <c r="D93" s="43"/>
      <c r="E93" s="43"/>
      <c r="F93" s="43"/>
      <c r="G93" s="43"/>
      <c r="H93" s="124"/>
      <c r="I93" s="43"/>
    </row>
    <row r="94" spans="1:9" ht="19.5" customHeight="1">
      <c r="A94" s="37" t="s">
        <v>112</v>
      </c>
      <c r="C94" s="47"/>
      <c r="D94" s="47"/>
      <c r="E94" s="47"/>
      <c r="F94" s="47"/>
      <c r="G94" s="47"/>
      <c r="H94" s="47"/>
      <c r="I94" s="47"/>
    </row>
    <row r="95" spans="1:9" ht="19.5" customHeight="1">
      <c r="A95" s="31" t="s">
        <v>131</v>
      </c>
      <c r="C95" s="47">
        <v>2558</v>
      </c>
      <c r="D95" s="43"/>
      <c r="E95" s="47">
        <v>-18277</v>
      </c>
      <c r="F95" s="43"/>
      <c r="G95" s="47">
        <v>1184</v>
      </c>
      <c r="H95" s="43"/>
      <c r="I95" s="47">
        <v>-18181</v>
      </c>
    </row>
    <row r="96" spans="1:9" ht="19.5" customHeight="1">
      <c r="A96" s="31" t="s">
        <v>113</v>
      </c>
      <c r="C96" s="47">
        <v>7443</v>
      </c>
      <c r="D96" s="43"/>
      <c r="E96" s="47">
        <v>7716</v>
      </c>
      <c r="F96" s="43"/>
      <c r="G96" s="47">
        <v>7443</v>
      </c>
      <c r="H96" s="43"/>
      <c r="I96" s="47">
        <v>7716</v>
      </c>
    </row>
    <row r="97" spans="1:9" ht="19.5" customHeight="1">
      <c r="A97" s="31" t="s">
        <v>164</v>
      </c>
      <c r="C97" s="47">
        <v>1874</v>
      </c>
      <c r="D97" s="47"/>
      <c r="E97" s="47">
        <v>1929</v>
      </c>
      <c r="F97" s="47"/>
      <c r="G97" s="47">
        <v>1874</v>
      </c>
      <c r="H97" s="47"/>
      <c r="I97" s="47">
        <v>1929</v>
      </c>
    </row>
    <row r="98" spans="1:9" ht="19.5" customHeight="1">
      <c r="A98" s="31" t="s">
        <v>210</v>
      </c>
      <c r="C98" s="47">
        <v>5347</v>
      </c>
      <c r="D98" s="47"/>
      <c r="E98" s="47">
        <v>403</v>
      </c>
      <c r="F98" s="47"/>
      <c r="G98" s="47">
        <v>0</v>
      </c>
      <c r="H98" s="47"/>
      <c r="I98" s="47">
        <v>0</v>
      </c>
    </row>
    <row r="99" spans="1:9" ht="19.5" customHeight="1">
      <c r="A99" s="31" t="s">
        <v>114</v>
      </c>
      <c r="C99" s="47">
        <v>0</v>
      </c>
      <c r="D99" s="47"/>
      <c r="E99" s="47">
        <v>472</v>
      </c>
      <c r="F99" s="47"/>
      <c r="G99" s="47">
        <v>0</v>
      </c>
      <c r="H99" s="47"/>
      <c r="I99" s="47">
        <v>253</v>
      </c>
    </row>
    <row r="100" spans="1:9" ht="19.5" customHeight="1">
      <c r="A100" s="31" t="s">
        <v>192</v>
      </c>
      <c r="C100" s="47">
        <v>-27248</v>
      </c>
      <c r="D100" s="47"/>
      <c r="E100" s="47">
        <v>-54420</v>
      </c>
      <c r="F100" s="47"/>
      <c r="G100" s="47">
        <v>-22082</v>
      </c>
      <c r="H100" s="47"/>
      <c r="I100" s="47">
        <v>-54420</v>
      </c>
    </row>
    <row r="101" spans="1:9" ht="19.5" customHeight="1">
      <c r="A101" s="31" t="s">
        <v>165</v>
      </c>
      <c r="C101" s="47">
        <v>3865</v>
      </c>
      <c r="D101" s="47"/>
      <c r="E101" s="47">
        <v>5379</v>
      </c>
      <c r="F101" s="125"/>
      <c r="G101" s="47">
        <v>0</v>
      </c>
      <c r="H101" s="125"/>
      <c r="I101" s="47">
        <v>1450</v>
      </c>
    </row>
    <row r="102" spans="1:9" ht="19.5" customHeight="1">
      <c r="A102" s="31" t="s">
        <v>211</v>
      </c>
      <c r="C102" s="153">
        <v>-590</v>
      </c>
      <c r="D102" s="30"/>
      <c r="E102" s="47">
        <v>0</v>
      </c>
      <c r="F102" s="30"/>
      <c r="G102" s="153">
        <v>-590</v>
      </c>
      <c r="H102" s="30"/>
      <c r="I102" s="47">
        <v>0</v>
      </c>
    </row>
  </sheetData>
  <mergeCells count="10">
    <mergeCell ref="C61:I61"/>
    <mergeCell ref="C59:E59"/>
    <mergeCell ref="G59:I59"/>
    <mergeCell ref="C9:I9"/>
    <mergeCell ref="C6:E6"/>
    <mergeCell ref="G6:I6"/>
    <mergeCell ref="C7:E7"/>
    <mergeCell ref="G7:I7"/>
    <mergeCell ref="C58:E58"/>
    <mergeCell ref="G58:I58"/>
  </mergeCells>
  <pageMargins left="0.7" right="0.7" top="0.48" bottom="0.5" header="0.5" footer="0.5"/>
  <pageSetup paperSize="9" scale="70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(3mths) 5</vt:lpstr>
      <vt:lpstr>pl (9mths) 6</vt:lpstr>
      <vt:lpstr>conso 7</vt:lpstr>
      <vt:lpstr>company 8</vt:lpstr>
      <vt:lpstr>cash flow 9-10</vt:lpstr>
      <vt:lpstr>'bs-2-4'!Print_Area</vt:lpstr>
      <vt:lpstr>'cash flow 9-10'!Print_Area</vt:lpstr>
      <vt:lpstr>'company 8'!Print_Area</vt:lpstr>
      <vt:lpstr>'conso 7'!Print_Area</vt:lpstr>
      <vt:lpstr>'pl (3mths) 5'!Print_Area</vt:lpstr>
      <vt:lpstr>'pl (9mths) 6'!Print_Area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Sirikamol Thapanakulsak</cp:lastModifiedBy>
  <cp:lastPrinted>2022-11-11T04:14:51Z</cp:lastPrinted>
  <dcterms:created xsi:type="dcterms:W3CDTF">2011-11-24T09:12:20Z</dcterms:created>
  <dcterms:modified xsi:type="dcterms:W3CDTF">2022-11-11T07:58:57Z</dcterms:modified>
</cp:coreProperties>
</file>