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\\FS-SERVER\Accounting\3.Accounting\3.6 Consolidated\2022\Q322\2.FS\For SET upload\"/>
    </mc:Choice>
  </mc:AlternateContent>
  <xr:revisionPtr revIDLastSave="0" documentId="13_ncr:1_{C7F1C331-03C1-4244-B96B-7019F1C67AC3}" xr6:coauthVersionLast="47" xr6:coauthVersionMax="47" xr10:uidLastSave="{00000000-0000-0000-0000-000000000000}"/>
  <bookViews>
    <workbookView xWindow="2037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2" r:id="rId9"/>
    <sheet name="PL (9mths) 7" sheetId="31" r:id="rId10"/>
    <sheet name="Conso 8" sheetId="24" r:id="rId11"/>
    <sheet name="Company 9" sheetId="27" r:id="rId12"/>
    <sheet name="CF 10-11" sheetId="29" r:id="rId13"/>
    <sheet name="PL Q1" sheetId="34" state="hidden" r:id="rId14"/>
  </sheets>
  <externalReferences>
    <externalReference r:id="rId15"/>
    <externalReference r:id="rId16"/>
  </externalReferences>
  <definedNames>
    <definedName name="__123Graph_A" hidden="1">[1]AM_COST!#REF!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'BS-3-5'!$A$1:$J$99</definedName>
    <definedName name="_xlnm.Print_Area" localSheetId="12">'CF 10-11'!$A$1:$K$102</definedName>
    <definedName name="_xlnm.Print_Area" localSheetId="11">'Company 9'!$A$1:$L$39</definedName>
    <definedName name="_xlnm.Print_Area" localSheetId="10">'Conso 8'!$A$1:$P$39</definedName>
    <definedName name="_xlnm.Print_Area" localSheetId="8">'PL (3mths) 6'!$A$1:$L$41</definedName>
    <definedName name="_xlnm.Print_Area" localSheetId="9">'PL (9mths) 7'!$A$1:$L$41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'[2]PS-1995'!#REF!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'[2]PS-1995'!#REF!</definedName>
    <definedName name="tjy" localSheetId="9" hidden="1">'[2]PS-1995'!#REF!</definedName>
    <definedName name="tjy" localSheetId="13" hidden="1">'[2]PS-1995'!#REF!</definedName>
    <definedName name="tjy" hidden="1">'[2]PS-1995'!#REF!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ฆ๋ฒ?ฏธ๋?" hidden="1">#REF!</definedName>
    <definedName name="ด" localSheetId="13" hidden="1">'[2]PS-1995'!#REF!</definedName>
    <definedName name="ด" hidden="1">'[2]PS-1995'!#REF!</definedName>
    <definedName name="เท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24" l="1"/>
  <c r="J26" i="24"/>
  <c r="H26" i="24"/>
  <c r="F26" i="24"/>
  <c r="D26" i="24"/>
  <c r="H25" i="27"/>
  <c r="F25" i="27"/>
  <c r="D25" i="27"/>
  <c r="L56" i="35" l="1"/>
  <c r="M56" i="35" s="1"/>
  <c r="O56" i="35" s="1"/>
  <c r="F57" i="35"/>
  <c r="J57" i="35"/>
  <c r="I88" i="29" l="1"/>
  <c r="E88" i="29"/>
  <c r="I12" i="29" l="1"/>
  <c r="E12" i="29"/>
  <c r="D57" i="35" l="1"/>
  <c r="K85" i="29"/>
  <c r="K75" i="29"/>
  <c r="K13" i="29"/>
  <c r="K12" i="29"/>
  <c r="G85" i="29"/>
  <c r="G75" i="29"/>
  <c r="G13" i="29"/>
  <c r="G12" i="29"/>
  <c r="H35" i="27"/>
  <c r="F35" i="27"/>
  <c r="D35" i="27"/>
  <c r="J30" i="27"/>
  <c r="J31" i="27" s="1"/>
  <c r="H30" i="27"/>
  <c r="H31" i="27" s="1"/>
  <c r="H37" i="27" s="1"/>
  <c r="F30" i="27"/>
  <c r="F31" i="27" s="1"/>
  <c r="F37" i="27" s="1"/>
  <c r="D30" i="27"/>
  <c r="D31" i="27" s="1"/>
  <c r="L29" i="27"/>
  <c r="L36" i="24"/>
  <c r="J36" i="24"/>
  <c r="H36" i="24"/>
  <c r="F36" i="24"/>
  <c r="D36" i="24"/>
  <c r="N31" i="24"/>
  <c r="N32" i="24" s="1"/>
  <c r="L31" i="24"/>
  <c r="L32" i="24" s="1"/>
  <c r="L38" i="24" s="1"/>
  <c r="J31" i="24"/>
  <c r="J32" i="24" s="1"/>
  <c r="J38" i="24" s="1"/>
  <c r="H31" i="24"/>
  <c r="H32" i="24" s="1"/>
  <c r="H38" i="24" s="1"/>
  <c r="F31" i="24"/>
  <c r="F32" i="24" s="1"/>
  <c r="F38" i="24" s="1"/>
  <c r="D31" i="24"/>
  <c r="D32" i="24" s="1"/>
  <c r="P30" i="24"/>
  <c r="P31" i="24" s="1"/>
  <c r="P32" i="24" s="1"/>
  <c r="D38" i="24" l="1"/>
  <c r="D37" i="27"/>
  <c r="L31" i="27"/>
  <c r="L30" i="27"/>
  <c r="L24" i="31" l="1"/>
  <c r="L15" i="31"/>
  <c r="L26" i="31" s="1"/>
  <c r="L28" i="31" s="1"/>
  <c r="L30" i="31" s="1"/>
  <c r="J19" i="27" s="1"/>
  <c r="H24" i="31"/>
  <c r="H15" i="31"/>
  <c r="H26" i="31" s="1"/>
  <c r="H28" i="31" s="1"/>
  <c r="H30" i="31" s="1"/>
  <c r="L24" i="32"/>
  <c r="L15" i="32"/>
  <c r="L26" i="32" s="1"/>
  <c r="L28" i="32" s="1"/>
  <c r="L30" i="32" s="1"/>
  <c r="H24" i="32"/>
  <c r="H15" i="32"/>
  <c r="H26" i="32" s="1"/>
  <c r="H28" i="32" s="1"/>
  <c r="H30" i="32" s="1"/>
  <c r="H96" i="35"/>
  <c r="D96" i="35"/>
  <c r="J25" i="27"/>
  <c r="L25" i="27" s="1"/>
  <c r="J68" i="35"/>
  <c r="H68" i="35"/>
  <c r="F68" i="35"/>
  <c r="F69" i="35" s="1"/>
  <c r="J69" i="35"/>
  <c r="L49" i="35"/>
  <c r="O49" i="35" s="1"/>
  <c r="Q49" i="35" s="1"/>
  <c r="L47" i="35"/>
  <c r="L34" i="35"/>
  <c r="P34" i="35" s="1"/>
  <c r="J32" i="35"/>
  <c r="H32" i="35"/>
  <c r="F32" i="35"/>
  <c r="L18" i="35"/>
  <c r="J18" i="35"/>
  <c r="H18" i="35"/>
  <c r="F18" i="35"/>
  <c r="D18" i="35"/>
  <c r="L16" i="35"/>
  <c r="L14" i="35"/>
  <c r="L13" i="35"/>
  <c r="L11" i="35"/>
  <c r="O11" i="35" s="1"/>
  <c r="Q11" i="35" s="1"/>
  <c r="J34" i="35" l="1"/>
  <c r="F34" i="35"/>
  <c r="P18" i="35"/>
  <c r="R18" i="35" s="1"/>
  <c r="R34" i="35"/>
  <c r="F96" i="35"/>
  <c r="F98" i="35" s="1"/>
  <c r="N26" i="24"/>
  <c r="O47" i="35"/>
  <c r="Q47" i="35" s="1"/>
  <c r="P13" i="35"/>
  <c r="R13" i="35" s="1"/>
  <c r="P16" i="35"/>
  <c r="R16" i="35" s="1"/>
  <c r="J96" i="35"/>
  <c r="J98" i="35" s="1"/>
  <c r="H34" i="35"/>
  <c r="P14" i="35"/>
  <c r="R14" i="35" s="1"/>
  <c r="L35" i="31"/>
  <c r="L40" i="31" s="1"/>
  <c r="L32" i="31"/>
  <c r="H32" i="31"/>
  <c r="H35" i="31"/>
  <c r="H40" i="31" s="1"/>
  <c r="L35" i="32"/>
  <c r="L40" i="32" s="1"/>
  <c r="L32" i="32"/>
  <c r="L38" i="32" s="1"/>
  <c r="H32" i="32"/>
  <c r="H38" i="32" s="1"/>
  <c r="H35" i="32"/>
  <c r="H40" i="32" s="1"/>
  <c r="P26" i="24" l="1"/>
  <c r="H38" i="31"/>
  <c r="N20" i="24"/>
  <c r="G10" i="29"/>
  <c r="G29" i="29" s="1"/>
  <c r="G47" i="29" s="1"/>
  <c r="G50" i="29" s="1"/>
  <c r="G87" i="29" s="1"/>
  <c r="G89" i="29" s="1"/>
  <c r="L38" i="31"/>
  <c r="K10" i="29"/>
  <c r="K29" i="29" s="1"/>
  <c r="K47" i="29" s="1"/>
  <c r="K50" i="29" s="1"/>
  <c r="K87" i="29" s="1"/>
  <c r="K89" i="29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L26" i="34" l="1"/>
  <c r="L28" i="34" s="1"/>
  <c r="L30" i="34" s="1"/>
  <c r="F26" i="34"/>
  <c r="F28" i="34" s="1"/>
  <c r="F30" i="34" s="1"/>
  <c r="F32" i="34" s="1"/>
  <c r="F38" i="34" s="1"/>
  <c r="H26" i="34"/>
  <c r="H28" i="34" s="1"/>
  <c r="H30" i="34" s="1"/>
  <c r="J26" i="34"/>
  <c r="J28" i="34" s="1"/>
  <c r="J30" i="34" s="1"/>
  <c r="J32" i="34" s="1"/>
  <c r="J38" i="34" s="1"/>
  <c r="H35" i="34"/>
  <c r="H40" i="34" s="1"/>
  <c r="H32" i="34"/>
  <c r="H38" i="34" s="1"/>
  <c r="L32" i="34"/>
  <c r="L38" i="34" s="1"/>
  <c r="L35" i="34"/>
  <c r="L40" i="34" s="1"/>
  <c r="F35" i="34" l="1"/>
  <c r="F40" i="34" s="1"/>
  <c r="J35" i="34"/>
  <c r="J40" i="34" s="1"/>
  <c r="J15" i="27"/>
  <c r="J16" i="27" s="1"/>
  <c r="H15" i="27"/>
  <c r="H16" i="27" s="1"/>
  <c r="F15" i="27"/>
  <c r="D15" i="27"/>
  <c r="D16" i="27" s="1"/>
  <c r="L14" i="27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15" i="27" l="1"/>
  <c r="F16" i="27"/>
  <c r="L16" i="27" l="1"/>
  <c r="P11" i="24" l="1"/>
  <c r="L10" i="27"/>
  <c r="D21" i="24" l="1"/>
  <c r="D23" i="24" s="1"/>
  <c r="L21" i="24" l="1"/>
  <c r="L23" i="24" s="1"/>
  <c r="D20" i="27" l="1"/>
  <c r="D22" i="27" s="1"/>
  <c r="F20" i="27" l="1"/>
  <c r="F22" i="27" s="1"/>
  <c r="J21" i="24"/>
  <c r="J23" i="24" s="1"/>
  <c r="H21" i="24"/>
  <c r="H23" i="24" s="1"/>
  <c r="F21" i="24"/>
  <c r="F23" i="24" s="1"/>
  <c r="H20" i="27" l="1"/>
  <c r="H22" i="27" s="1"/>
  <c r="J24" i="32" l="1"/>
  <c r="J15" i="32" l="1"/>
  <c r="J26" i="32" s="1"/>
  <c r="J28" i="32" s="1"/>
  <c r="J15" i="31"/>
  <c r="J30" i="32" l="1"/>
  <c r="J35" i="32" l="1"/>
  <c r="J40" i="32" s="1"/>
  <c r="J32" i="32"/>
  <c r="J38" i="32" s="1"/>
  <c r="L19" i="27" l="1"/>
  <c r="L20" i="27" s="1"/>
  <c r="L22" i="27" s="1"/>
  <c r="J20" i="27"/>
  <c r="J22" i="27" s="1"/>
  <c r="F24" i="32" l="1"/>
  <c r="F15" i="32" l="1"/>
  <c r="F26" i="32" s="1"/>
  <c r="F28" i="32" s="1"/>
  <c r="F30" i="32" s="1"/>
  <c r="F15" i="31"/>
  <c r="F35" i="32" l="1"/>
  <c r="F40" i="32" s="1"/>
  <c r="F32" i="32"/>
  <c r="F38" i="32" s="1"/>
  <c r="N21" i="24" l="1"/>
  <c r="N23" i="24" s="1"/>
  <c r="P20" i="24"/>
  <c r="P21" i="24" s="1"/>
  <c r="P23" i="24" s="1"/>
  <c r="J24" i="31" l="1"/>
  <c r="J26" i="31" s="1"/>
  <c r="J28" i="31" s="1"/>
  <c r="J30" i="31" s="1"/>
  <c r="I10" i="29" s="1"/>
  <c r="J34" i="27" l="1"/>
  <c r="J35" i="31"/>
  <c r="J40" i="31" s="1"/>
  <c r="J32" i="31"/>
  <c r="J38" i="31" s="1"/>
  <c r="J35" i="27" l="1"/>
  <c r="J37" i="27" s="1"/>
  <c r="L34" i="27"/>
  <c r="L35" i="27" s="1"/>
  <c r="L37" i="27" s="1"/>
  <c r="L32" i="35" l="1"/>
  <c r="P32" i="35" s="1"/>
  <c r="R32" i="35" s="1"/>
  <c r="D32" i="35"/>
  <c r="D34" i="35" s="1"/>
  <c r="F24" i="31" l="1"/>
  <c r="F26" i="31" s="1"/>
  <c r="F28" i="31" s="1"/>
  <c r="F30" i="31" s="1"/>
  <c r="E10" i="29" s="1"/>
  <c r="F35" i="31" l="1"/>
  <c r="F40" i="31" s="1"/>
  <c r="F32" i="31"/>
  <c r="N35" i="24" l="1"/>
  <c r="F38" i="31"/>
  <c r="N36" i="24" l="1"/>
  <c r="N38" i="24" s="1"/>
  <c r="P35" i="24"/>
  <c r="P36" i="24" s="1"/>
  <c r="P38" i="24" s="1"/>
  <c r="I29" i="29" l="1"/>
  <c r="E29" i="29" l="1"/>
  <c r="I47" i="29" l="1"/>
  <c r="I75" i="29" l="1"/>
  <c r="I85" i="29"/>
  <c r="I50" i="29" l="1"/>
  <c r="I87" i="29" s="1"/>
  <c r="I89" i="29" s="1"/>
  <c r="E75" i="29" l="1"/>
  <c r="E47" i="29" l="1"/>
  <c r="E85" i="29"/>
  <c r="E50" i="29" l="1"/>
  <c r="E87" i="29" s="1"/>
  <c r="E89" i="29" s="1"/>
  <c r="H57" i="35" l="1"/>
  <c r="H69" i="35" s="1"/>
  <c r="H98" i="35" s="1"/>
  <c r="D68" i="35" l="1"/>
  <c r="D69" i="35" s="1"/>
  <c r="D98" i="35" s="1"/>
  <c r="L67" i="35"/>
  <c r="M67" i="35" s="1"/>
  <c r="O67" i="35" s="1"/>
</calcChain>
</file>

<file path=xl/sharedStrings.xml><?xml version="1.0" encoding="utf-8"?>
<sst xmlns="http://schemas.openxmlformats.org/spreadsheetml/2006/main" count="467" uniqueCount="243">
  <si>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</si>
  <si>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</si>
  <si>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</si>
  <si>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</si>
  <si>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</si>
  <si>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</si>
  <si>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</si>
  <si>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</si>
  <si>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</si>
  <si>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</si>
  <si>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</si>
  <si>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</si>
  <si>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</si>
  <si>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</si>
  <si>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</si>
  <si>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</si>
  <si>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</si>
  <si>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</si>
  <si>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</si>
  <si>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</si>
  <si>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</si>
  <si>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</si>
  <si>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</si>
  <si>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</si>
  <si>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</si>
  <si>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</si>
  <si>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</si>
  <si>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</si>
  <si>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</si>
  <si>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</si>
  <si>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</si>
  <si>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</si>
  <si>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</si>
  <si>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</si>
  <si>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</si>
  <si>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</si>
  <si>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</si>
  <si>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</si>
  <si>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</si>
  <si>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</si>
  <si>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</si>
  <si>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</si>
  <si>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</si>
  <si>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</si>
  <si>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</si>
  <si>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</si>
  <si>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</si>
  <si>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</si>
  <si>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</si>
  <si>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</si>
  <si>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</si>
  <si>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</si>
  <si>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</si>
  <si>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</si>
  <si>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</si>
  <si>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</si>
  <si>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</si>
  <si>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</si>
  <si>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</si>
  <si>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</si>
  <si>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</si>
  <si>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</si>
  <si>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</si>
  <si>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</si>
  <si>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</si>
  <si>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</si>
  <si>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</si>
  <si>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</si>
  <si>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</si>
  <si>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</si>
  <si>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</si>
  <si>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</si>
  <si>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</si>
  <si>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</si>
  <si>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</si>
  <si>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</si>
  <si>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</si>
  <si>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</si>
  <si>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</si>
  <si>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</si>
  <si>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</si>
  <si>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</si>
  <si>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</si>
  <si>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</si>
  <si>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</si>
  <si>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</si>
  <si>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</si>
  <si>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</si>
  <si>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</si>
  <si>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</si>
  <si>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</si>
  <si>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</si>
  <si>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</si>
  <si>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</si>
  <si>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</si>
  <si>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</si>
  <si>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</si>
  <si>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</si>
  <si>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</si>
  <si>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</si>
  <si>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</si>
  <si>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</si>
  <si>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</si>
  <si>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</si>
  <si>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</si>
  <si>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</si>
  <si>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</si>
  <si>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</si>
  <si>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</si>
  <si>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</si>
  <si>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</si>
  <si>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</si>
  <si>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</si>
  <si>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>เงินสดจ่ายเงินมัดจำค่าที่ดิน</t>
  </si>
  <si>
    <t>เงินสดจ่ายเพื่อการได้มาซึ่งสิทธิการใช้ทรัพย์สิน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</si>
  <si>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</si>
  <si>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</si>
  <si>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หนี้สินตามสัญญาเช่าที่ยังไม่ได้จ่ายชำระ</t>
  </si>
  <si>
    <t>ต้นทุนทางการเงินส่วนที่บันทึกเป็นที่ดิน อาคารและอุปกรณ์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</si>
  <si>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</si>
  <si>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</si>
  <si>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</si>
  <si>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</si>
  <si>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</si>
  <si>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</si>
  <si>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</si>
  <si>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</si>
  <si>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</si>
  <si>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</si>
  <si>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</si>
  <si>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</si>
  <si>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</si>
  <si>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</si>
  <si>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</si>
  <si>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</si>
  <si>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</si>
  <si>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</si>
  <si>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</si>
  <si>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</si>
  <si>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</si>
  <si>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</si>
  <si>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</si>
  <si>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</si>
  <si>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</si>
  <si>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</si>
  <si>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</si>
  <si>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</si>
  <si>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</si>
  <si>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</si>
  <si>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</si>
  <si>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</si>
  <si>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</si>
  <si>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</si>
  <si>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</si>
  <si>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</si>
  <si>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</si>
  <si>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</si>
  <si>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</si>
  <si>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</si>
  <si>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</si>
  <si>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</si>
  <si>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</si>
  <si>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</si>
  <si>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</si>
  <si>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</si>
  <si>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</si>
  <si>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</si>
  <si>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</si>
  <si>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To Cash Flow</t>
  </si>
  <si>
    <t>ขายหน่วยลงทุน</t>
  </si>
  <si>
    <t>กำไรFV</t>
  </si>
  <si>
    <t>กำไรขายหน่วยลงทุน</t>
  </si>
  <si>
    <t>Per CF</t>
  </si>
  <si>
    <t>Diff</t>
  </si>
  <si>
    <t>Write-off WHT</t>
  </si>
  <si>
    <t>Refund WHT</t>
  </si>
  <si>
    <t>change of ดอกเบี้ยค้างรับ</t>
  </si>
  <si>
    <t>ค่าเผื่อ ECL</t>
  </si>
  <si>
    <t>reverse provision</t>
  </si>
  <si>
    <t>cap int</t>
  </si>
  <si>
    <t>Change AP เดี่ยว</t>
  </si>
  <si>
    <t>change AR เดี่ยว</t>
  </si>
  <si>
    <t>change PUD เดี่ยว</t>
  </si>
  <si>
    <t>change of ดอกเบี้ยค้างจ่าย</t>
  </si>
  <si>
    <t>chage of AP PPE</t>
  </si>
  <si>
    <t>Change AP conso</t>
  </si>
  <si>
    <t>change other non curr assets</t>
  </si>
  <si>
    <t>Change other cur liab conso</t>
  </si>
  <si>
    <t>Change other non cur liab conso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</si>
  <si>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</si>
  <si>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</si>
  <si>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</si>
  <si>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</si>
  <si>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</si>
  <si>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</si>
  <si>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</si>
  <si>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</si>
  <si>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</si>
  <si>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</si>
  <si>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</si>
  <si>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รวมขาดทุนเบ็ดเสร็จสำหรับงวด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</si>
  <si>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</si>
  <si>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</si>
  <si>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</si>
  <si>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WHT during period</t>
  </si>
  <si>
    <t>change other curr fin assets (conso)</t>
  </si>
  <si>
    <t>change other curr fin assets (separate)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</si>
  <si>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</si>
  <si>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</si>
  <si>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</si>
  <si>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6</t>
  </si>
  <si>
    <t>transfer to PPE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</si>
  <si>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</si>
  <si>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</si>
  <si>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</si>
  <si>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</si>
  <si>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เงินสดจ่ายเพิ่มเงินลงทุนในบริษัทย่อย</t>
  </si>
  <si>
    <t>เงินสดและรายการเทียบเท่าเงินสด ณ 30 กันยายน</t>
  </si>
  <si>
    <t>หนี้สินทางการเงินหมุนเวียนอื่น</t>
  </si>
  <si>
    <t xml:space="preserve">หนี้สินทางการเงินหมุนเวียนอื่น    </t>
  </si>
  <si>
    <t>การโอนที่ดิน อาคารและอุปกรณ์เป็นอสังหาริมทรัพย์พัฒนาเพื่อขาย</t>
  </si>
  <si>
    <t>กระแสเงินสดสุทธิใช้ไปในกิจกรรมจัดหาเงิน</t>
  </si>
  <si>
    <t>หนี้สูญ</t>
  </si>
  <si>
    <t>3, 4</t>
  </si>
  <si>
    <t>5</t>
  </si>
  <si>
    <t>3</t>
  </si>
  <si>
    <t>สินทรัพย์ไม่มีตัวตนอื่นนอกจากค่าความนิยม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</si>
  <si>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</si>
  <si>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</si>
  <si>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</si>
  <si>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10</t>
  </si>
  <si>
    <t>3, 8</t>
  </si>
  <si>
    <t>9</t>
  </si>
  <si>
    <t>ตัดออก</t>
  </si>
  <si>
    <t>(กลับรายการ) 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</si>
  <si>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</si>
  <si>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กำไรจากการจำหน่ายอาคารและอุปกรณ์</t>
  </si>
  <si>
    <t>กำไรจากการเปลี่ยนแปลงในมูลค่ายุติธรรมของสินทรัพย์ทางการเงิน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</si>
  <si>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</si>
  <si>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</si>
  <si>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การโอนสินทรัพย์สิทธิการใช้ไปเป็นที่ดิน อาคารและอุปกรณ์</t>
  </si>
  <si>
    <t>สินทรัพย์สิทธิการใช้ลดลงจากการประเมินและเปลี่ยนแปลงสัญญาเช่า</t>
  </si>
  <si>
    <t xml:space="preserve">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</si>
</sst>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"/>
    <numFmt numFmtId="168" formatCode="_([$€-2]\ * #,##0.00_);_([$€-2]\ * \(#,##0.00\);_([$€-2]\ * &quot;-&quot;??_);_(@_)"/>
    <numFmt numFmtId="169" formatCode="d\ \ด\ด\ด\ด\ \b\b\b\b"/>
    <numFmt numFmtId="170" formatCode="#,##0\ ;\(#,##0\)"/>
    <numFmt numFmtId="171" formatCode="_(* #,##0.000_);_(* \(#,##0.000\);_(* &quot;-&quot;??_);_(@_)"/>
  </numFmts>
  <fonts count="31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5"/>
      <color rgb="FF00B0F0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76">
    <xf numFmtId="1" fontId="0" fillId="0" borderId="0" xfId="0"/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6" fontId="8" fillId="0" borderId="0" xfId="6" applyNumberFormat="1" applyFont="1" applyFill="1" applyBorder="1" applyAlignment="1">
      <alignment vertical="center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vertical="center"/>
    </xf>
    <xf numFmtId="37" fontId="12" fillId="0" borderId="0" xfId="1" applyNumberFormat="1" applyFont="1" applyAlignment="1">
      <alignment vertical="center"/>
    </xf>
    <xf numFmtId="166" fontId="12" fillId="0" borderId="0" xfId="14" applyNumberFormat="1" applyFont="1" applyFill="1" applyBorder="1" applyAlignment="1">
      <alignment vertical="center"/>
    </xf>
    <xf numFmtId="166" fontId="12" fillId="0" borderId="0" xfId="14" applyNumberFormat="1" applyFont="1" applyFill="1" applyAlignment="1">
      <alignment horizontal="center" vertical="center"/>
    </xf>
    <xf numFmtId="166" fontId="12" fillId="0" borderId="0" xfId="14" applyNumberFormat="1" applyFont="1" applyFill="1" applyBorder="1" applyAlignment="1">
      <alignment horizontal="right" vertical="center"/>
    </xf>
    <xf numFmtId="166" fontId="12" fillId="0" borderId="1" xfId="14" applyNumberFormat="1" applyFont="1" applyFill="1" applyBorder="1" applyAlignment="1">
      <alignment horizontal="right" vertical="center"/>
    </xf>
    <xf numFmtId="166" fontId="12" fillId="0" borderId="0" xfId="13" applyNumberFormat="1" applyFont="1" applyFill="1" applyAlignment="1">
      <alignment vertical="center"/>
    </xf>
    <xf numFmtId="164" fontId="12" fillId="0" borderId="0" xfId="10" applyNumberFormat="1" applyFont="1" applyAlignment="1">
      <alignment horizontal="center" vertical="center"/>
    </xf>
    <xf numFmtId="164" fontId="12" fillId="0" borderId="1" xfId="10" applyNumberFormat="1" applyFont="1" applyBorder="1" applyAlignment="1">
      <alignment horizontal="center" vertical="center"/>
    </xf>
    <xf numFmtId="166" fontId="12" fillId="0" borderId="1" xfId="13" applyNumberFormat="1" applyFont="1" applyFill="1" applyBorder="1" applyAlignment="1">
      <alignment vertical="center"/>
    </xf>
    <xf numFmtId="164" fontId="12" fillId="0" borderId="2" xfId="10" applyNumberFormat="1" applyFont="1" applyBorder="1" applyAlignment="1">
      <alignment horizontal="center" vertical="center"/>
    </xf>
    <xf numFmtId="164" fontId="12" fillId="0" borderId="0" xfId="10" applyNumberFormat="1" applyFont="1" applyAlignment="1">
      <alignment vertical="center"/>
    </xf>
    <xf numFmtId="164" fontId="22" fillId="0" borderId="3" xfId="10" applyNumberFormat="1" applyFont="1" applyBorder="1" applyAlignment="1">
      <alignment horizontal="right" vertical="top"/>
    </xf>
    <xf numFmtId="166" fontId="12" fillId="0" borderId="3" xfId="10" applyNumberFormat="1" applyFont="1" applyBorder="1" applyAlignment="1">
      <alignment horizontal="right" vertical="top"/>
    </xf>
    <xf numFmtId="168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0" fontId="12" fillId="0" borderId="0" xfId="10" applyFont="1" applyAlignment="1">
      <alignment vertical="center"/>
    </xf>
    <xf numFmtId="165" fontId="12" fillId="0" borderId="3" xfId="10" applyNumberFormat="1" applyFont="1" applyBorder="1" applyAlignment="1">
      <alignment horizontal="right" vertical="top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166" fontId="13" fillId="0" borderId="0" xfId="14" applyNumberFormat="1" applyFont="1" applyFill="1" applyAlignment="1">
      <alignment horizontal="right" vertical="center"/>
    </xf>
    <xf numFmtId="166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166" fontId="13" fillId="0" borderId="2" xfId="14" applyNumberFormat="1" applyFont="1" applyFill="1" applyBorder="1" applyAlignment="1">
      <alignment horizontal="right" vertical="center"/>
    </xf>
    <xf numFmtId="166" fontId="13" fillId="0" borderId="3" xfId="14" applyNumberFormat="1" applyFont="1" applyFill="1" applyBorder="1" applyAlignment="1">
      <alignment horizontal="right" vertical="center"/>
    </xf>
    <xf numFmtId="37" fontId="14" fillId="0" borderId="0" xfId="5" applyNumberFormat="1" applyFont="1" applyAlignment="1">
      <alignment horizontal="center" vertical="center"/>
    </xf>
    <xf numFmtId="166" fontId="12" fillId="0" borderId="0" xfId="14" applyNumberFormat="1" applyFont="1" applyFill="1" applyAlignment="1">
      <alignment vertical="center"/>
    </xf>
    <xf numFmtId="166" fontId="12" fillId="0" borderId="0" xfId="14" applyNumberFormat="1" applyFont="1" applyFill="1" applyAlignment="1">
      <alignment horizontal="right" vertical="center"/>
    </xf>
    <xf numFmtId="1" fontId="13" fillId="0" borderId="0" xfId="0" applyFont="1" applyAlignment="1">
      <alignment horizontal="left"/>
    </xf>
    <xf numFmtId="166" fontId="12" fillId="0" borderId="0" xfId="14" applyNumberFormat="1" applyFont="1" applyFill="1" applyAlignment="1">
      <alignment horizontal="center"/>
    </xf>
    <xf numFmtId="166" fontId="12" fillId="0" borderId="3" xfId="14" applyNumberFormat="1" applyFont="1" applyFill="1" applyBorder="1" applyAlignment="1">
      <alignment horizontal="right"/>
    </xf>
    <xf numFmtId="164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7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6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164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6" fontId="12" fillId="0" borderId="0" xfId="10" applyNumberFormat="1" applyFont="1" applyAlignment="1">
      <alignment horizontal="right" vertical="top"/>
    </xf>
    <xf numFmtId="164" fontId="12" fillId="0" borderId="0" xfId="10" applyNumberFormat="1" applyFont="1" applyAlignment="1">
      <alignment vertical="top"/>
    </xf>
    <xf numFmtId="166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66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64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66" fontId="12" fillId="0" borderId="1" xfId="14" applyNumberFormat="1" applyFont="1" applyFill="1" applyBorder="1" applyAlignment="1">
      <alignment vertical="center"/>
    </xf>
    <xf numFmtId="166" fontId="8" fillId="0" borderId="0" xfId="14" applyNumberFormat="1" applyFont="1" applyFill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1" fontId="15" fillId="0" borderId="0" xfId="0" applyFont="1" applyAlignment="1">
      <alignment horizontal="left"/>
    </xf>
    <xf numFmtId="1" fontId="13" fillId="0" borderId="0" xfId="0" applyFont="1" applyAlignment="1">
      <alignment horizontal="center"/>
    </xf>
    <xf numFmtId="0" fontId="5" fillId="0" borderId="0" xfId="1" applyFont="1" applyAlignment="1">
      <alignment vertical="center"/>
    </xf>
    <xf numFmtId="1" fontId="4" fillId="0" borderId="0" xfId="0" quotePrefix="1" applyFont="1" applyAlignment="1">
      <alignment horizontal="left" vertical="center"/>
    </xf>
    <xf numFmtId="1" fontId="4" fillId="0" borderId="0" xfId="0" quotePrefix="1" applyFont="1" applyAlignment="1">
      <alignment vertical="center"/>
    </xf>
    <xf numFmtId="1" fontId="4" fillId="0" borderId="0" xfId="0" applyFont="1" applyAlignment="1">
      <alignment vertical="center"/>
    </xf>
    <xf numFmtId="166" fontId="4" fillId="0" borderId="0" xfId="14" applyNumberFormat="1" applyFont="1" applyFill="1" applyAlignment="1">
      <alignment vertical="center"/>
    </xf>
    <xf numFmtId="1" fontId="28" fillId="0" borderId="0" xfId="0" applyFont="1" applyAlignment="1">
      <alignment vertical="center"/>
    </xf>
    <xf numFmtId="1" fontId="5" fillId="0" borderId="0" xfId="0" applyFont="1" applyAlignment="1">
      <alignment horizontal="left" vertical="center"/>
    </xf>
    <xf numFmtId="49" fontId="29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left" vertical="center"/>
    </xf>
    <xf numFmtId="1" fontId="12" fillId="0" borderId="0" xfId="0" applyFont="1" applyAlignment="1">
      <alignment vertical="center"/>
    </xf>
    <xf numFmtId="1" fontId="6" fillId="0" borderId="0" xfId="0" applyFont="1" applyAlignment="1">
      <alignment vertical="center"/>
    </xf>
    <xf numFmtId="1" fontId="12" fillId="0" borderId="0" xfId="0" quotePrefix="1" applyFont="1" applyAlignment="1">
      <alignment horizontal="left" vertical="center"/>
    </xf>
    <xf numFmtId="49" fontId="14" fillId="0" borderId="0" xfId="0" quotePrefix="1" applyNumberFormat="1" applyFont="1" applyAlignment="1">
      <alignment horizontal="center" vertical="center"/>
    </xf>
    <xf numFmtId="1" fontId="12" fillId="0" borderId="0" xfId="0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" fontId="15" fillId="0" borderId="0" xfId="0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vertical="center"/>
    </xf>
    <xf numFmtId="166" fontId="13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166" fontId="27" fillId="0" borderId="0" xfId="14" applyNumberFormat="1" applyFont="1" applyFill="1" applyAlignment="1">
      <alignment vertical="center"/>
    </xf>
    <xf numFmtId="1" fontId="13" fillId="0" borderId="0" xfId="0" applyFont="1" applyAlignment="1">
      <alignment vertical="center"/>
    </xf>
    <xf numFmtId="1" fontId="4" fillId="0" borderId="0" xfId="0" quotePrefix="1" applyFont="1" applyAlignment="1">
      <alignment horizontal="center" vertical="center"/>
    </xf>
    <xf numFmtId="165" fontId="4" fillId="0" borderId="0" xfId="14" quotePrefix="1" applyFont="1" applyFill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166" fontId="21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66" fontId="12" fillId="0" borderId="5" xfId="14" applyNumberFormat="1" applyFont="1" applyFill="1" applyBorder="1" applyAlignment="1">
      <alignment horizontal="center" vertical="center"/>
    </xf>
    <xf numFmtId="166" fontId="12" fillId="0" borderId="5" xfId="14" applyNumberFormat="1" applyFont="1" applyFill="1" applyBorder="1" applyAlignment="1">
      <alignment vertical="center"/>
    </xf>
    <xf numFmtId="1" fontId="15" fillId="0" borderId="0" xfId="0" quotePrefix="1" applyFont="1" applyAlignment="1">
      <alignment horizontal="left" vertical="center"/>
    </xf>
    <xf numFmtId="166" fontId="17" fillId="0" borderId="0" xfId="14" applyNumberFormat="1" applyFont="1" applyFill="1" applyAlignment="1">
      <alignment horizontal="center" vertical="center"/>
    </xf>
    <xf numFmtId="1" fontId="14" fillId="0" borderId="0" xfId="0" applyFont="1" applyAlignment="1">
      <alignment horizontal="left" vertical="center"/>
    </xf>
    <xf numFmtId="166" fontId="12" fillId="0" borderId="3" xfId="14" applyNumberFormat="1" applyFont="1" applyFill="1" applyBorder="1" applyAlignment="1">
      <alignment horizontal="right" vertical="center"/>
    </xf>
    <xf numFmtId="166" fontId="12" fillId="0" borderId="3" xfId="14" applyNumberFormat="1" applyFont="1" applyFill="1" applyBorder="1" applyAlignment="1">
      <alignment vertical="center"/>
    </xf>
    <xf numFmtId="1" fontId="14" fillId="0" borderId="0" xfId="0" applyFont="1" applyAlignment="1">
      <alignment horizontal="center" vertical="center" wrapText="1"/>
    </xf>
    <xf numFmtId="1" fontId="18" fillId="0" borderId="0" xfId="0" applyFont="1" applyAlignment="1">
      <alignment horizontal="center" vertical="center" wrapText="1"/>
    </xf>
    <xf numFmtId="166" fontId="19" fillId="0" borderId="0" xfId="14" applyNumberFormat="1" applyFont="1" applyFill="1" applyAlignment="1">
      <alignment horizontal="right" vertical="center"/>
    </xf>
    <xf numFmtId="166" fontId="19" fillId="0" borderId="0" xfId="14" applyNumberFormat="1" applyFont="1" applyFill="1" applyAlignment="1">
      <alignment vertical="center"/>
    </xf>
    <xf numFmtId="166" fontId="13" fillId="0" borderId="5" xfId="14" applyNumberFormat="1" applyFont="1" applyFill="1" applyBorder="1" applyAlignment="1">
      <alignment horizontal="right" vertical="center"/>
    </xf>
    <xf numFmtId="166" fontId="13" fillId="0" borderId="5" xfId="14" applyNumberFormat="1" applyFont="1" applyFill="1" applyBorder="1" applyAlignment="1">
      <alignment vertical="center"/>
    </xf>
    <xf numFmtId="166" fontId="20" fillId="0" borderId="0" xfId="14" applyNumberFormat="1" applyFont="1" applyFill="1" applyAlignment="1">
      <alignment horizontal="center" vertical="center"/>
    </xf>
    <xf numFmtId="0" fontId="5" fillId="0" borderId="0" xfId="10" applyFont="1"/>
    <xf numFmtId="0" fontId="4" fillId="0" borderId="0" xfId="10" applyFont="1"/>
    <xf numFmtId="1" fontId="28" fillId="0" borderId="0" xfId="0" applyFont="1"/>
    <xf numFmtId="0" fontId="4" fillId="0" borderId="0" xfId="10" applyFont="1" applyAlignment="1">
      <alignment horizontal="center"/>
    </xf>
    <xf numFmtId="0" fontId="15" fillId="0" borderId="0" xfId="10" applyFont="1"/>
    <xf numFmtId="0" fontId="12" fillId="0" borderId="0" xfId="10" applyFont="1"/>
    <xf numFmtId="0" fontId="12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38" fontId="12" fillId="0" borderId="0" xfId="10" applyNumberFormat="1" applyFont="1"/>
    <xf numFmtId="167" fontId="12" fillId="0" borderId="0" xfId="10" applyNumberFormat="1" applyFont="1"/>
    <xf numFmtId="166" fontId="12" fillId="0" borderId="0" xfId="14" applyNumberFormat="1" applyFont="1" applyFill="1" applyAlignment="1"/>
    <xf numFmtId="166" fontId="12" fillId="0" borderId="1" xfId="14" applyNumberFormat="1" applyFont="1" applyFill="1" applyBorder="1" applyAlignment="1">
      <alignment horizont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2" fillId="0" borderId="0" xfId="10" applyFont="1" applyAlignment="1">
      <alignment horizontal="left"/>
    </xf>
    <xf numFmtId="166" fontId="12" fillId="0" borderId="1" xfId="14" applyNumberFormat="1" applyFont="1" applyFill="1" applyBorder="1" applyAlignment="1"/>
    <xf numFmtId="166" fontId="4" fillId="0" borderId="0" xfId="10" applyNumberFormat="1" applyFont="1"/>
    <xf numFmtId="0" fontId="13" fillId="0" borderId="0" xfId="10" quotePrefix="1" applyFont="1" applyAlignment="1">
      <alignment horizontal="left"/>
    </xf>
    <xf numFmtId="49" fontId="22" fillId="0" borderId="0" xfId="10" applyNumberFormat="1" applyFont="1"/>
    <xf numFmtId="49" fontId="23" fillId="0" borderId="0" xfId="10" applyNumberFormat="1" applyFont="1"/>
    <xf numFmtId="37" fontId="12" fillId="0" borderId="0" xfId="10" applyNumberFormat="1" applyFont="1"/>
    <xf numFmtId="168" fontId="22" fillId="0" borderId="0" xfId="10" applyNumberFormat="1" applyFont="1"/>
    <xf numFmtId="1" fontId="22" fillId="0" borderId="0" xfId="10" applyNumberFormat="1" applyFont="1" applyAlignment="1">
      <alignment horizontal="center"/>
    </xf>
    <xf numFmtId="166" fontId="22" fillId="0" borderId="0" xfId="14" applyNumberFormat="1" applyFont="1" applyFill="1" applyAlignment="1"/>
    <xf numFmtId="166" fontId="12" fillId="0" borderId="0" xfId="10" applyNumberFormat="1" applyFont="1" applyAlignment="1">
      <alignment horizontal="right"/>
    </xf>
    <xf numFmtId="166" fontId="12" fillId="0" borderId="0" xfId="10" applyNumberFormat="1" applyFont="1" applyAlignment="1">
      <alignment horizontal="center"/>
    </xf>
    <xf numFmtId="166" fontId="12" fillId="0" borderId="0" xfId="10" applyNumberFormat="1" applyFont="1"/>
    <xf numFmtId="165" fontId="12" fillId="0" borderId="3" xfId="10" applyNumberFormat="1" applyFont="1" applyBorder="1" applyAlignment="1">
      <alignment horizontal="right"/>
    </xf>
    <xf numFmtId="39" fontId="12" fillId="0" borderId="0" xfId="10" applyNumberFormat="1" applyFont="1"/>
    <xf numFmtId="171" fontId="12" fillId="0" borderId="3" xfId="10" applyNumberFormat="1" applyFont="1" applyBorder="1" applyAlignment="1">
      <alignment horizontal="right"/>
    </xf>
    <xf numFmtId="37" fontId="4" fillId="0" borderId="0" xfId="10" applyNumberFormat="1" applyFont="1"/>
    <xf numFmtId="164" fontId="4" fillId="0" borderId="0" xfId="10" applyNumberFormat="1" applyFont="1"/>
    <xf numFmtId="38" fontId="4" fillId="0" borderId="0" xfId="10" applyNumberFormat="1" applyFont="1"/>
    <xf numFmtId="9" fontId="0" fillId="0" borderId="0" xfId="23" applyFont="1" applyAlignment="1"/>
    <xf numFmtId="0" fontId="13" fillId="0" borderId="0" xfId="10" applyFont="1" applyAlignment="1">
      <alignment horizontal="center"/>
    </xf>
    <xf numFmtId="166" fontId="13" fillId="0" borderId="1" xfId="14" applyNumberFormat="1" applyFont="1" applyFill="1" applyBorder="1" applyAlignment="1">
      <alignment horizontal="center"/>
    </xf>
    <xf numFmtId="166" fontId="13" fillId="0" borderId="0" xfId="14" applyNumberFormat="1" applyFont="1" applyFill="1" applyAlignment="1">
      <alignment horizontal="center"/>
    </xf>
    <xf numFmtId="166" fontId="13" fillId="0" borderId="0" xfId="14" applyNumberFormat="1" applyFont="1" applyFill="1" applyAlignment="1"/>
    <xf numFmtId="1" fontId="30" fillId="0" borderId="0" xfId="0" applyFont="1"/>
    <xf numFmtId="166" fontId="23" fillId="0" borderId="3" xfId="14" applyNumberFormat="1" applyFont="1" applyFill="1" applyBorder="1" applyAlignment="1">
      <alignment horizontal="right"/>
    </xf>
    <xf numFmtId="166" fontId="23" fillId="0" borderId="0" xfId="14" applyNumberFormat="1" applyFont="1" applyFill="1" applyAlignment="1">
      <alignment horizontal="right"/>
    </xf>
    <xf numFmtId="0" fontId="15" fillId="0" borderId="0" xfId="10" applyFont="1" applyAlignment="1">
      <alignment horizontal="center"/>
    </xf>
    <xf numFmtId="166" fontId="13" fillId="0" borderId="2" xfId="14" applyNumberFormat="1" applyFont="1" applyFill="1" applyBorder="1" applyAlignment="1">
      <alignment horizontal="center"/>
    </xf>
    <xf numFmtId="38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13" fillId="0" borderId="0" xfId="1" applyNumberFormat="1" applyFont="1"/>
    <xf numFmtId="37" fontId="16" fillId="0" borderId="0" xfId="1" applyNumberFormat="1" applyFont="1"/>
    <xf numFmtId="37" fontId="12" fillId="0" borderId="0" xfId="1" applyNumberFormat="1" applyFont="1"/>
    <xf numFmtId="37" fontId="12" fillId="0" borderId="0" xfId="1" applyNumberFormat="1" applyFont="1" applyAlignment="1">
      <alignment horizontal="right"/>
    </xf>
    <xf numFmtId="37" fontId="13" fillId="0" borderId="0" xfId="1" applyNumberFormat="1" applyFont="1" applyAlignment="1">
      <alignment horizontal="center"/>
    </xf>
    <xf numFmtId="37" fontId="12" fillId="0" borderId="0" xfId="0" applyNumberFormat="1" applyFont="1"/>
    <xf numFmtId="37" fontId="12" fillId="0" borderId="0" xfId="1" applyNumberFormat="1" applyFont="1" applyAlignment="1">
      <alignment horizontal="centerContinuous"/>
    </xf>
    <xf numFmtId="0" fontId="12" fillId="0" borderId="0" xfId="7" applyFont="1" applyAlignment="1">
      <alignment horizontal="center"/>
    </xf>
    <xf numFmtId="37" fontId="14" fillId="0" borderId="0" xfId="4" applyNumberFormat="1" applyFont="1" applyAlignment="1">
      <alignment horizontal="center"/>
    </xf>
    <xf numFmtId="37" fontId="12" fillId="0" borderId="0" xfId="4" applyNumberFormat="1" applyFont="1" applyAlignment="1">
      <alignment horizontal="center"/>
    </xf>
    <xf numFmtId="0" fontId="12" fillId="0" borderId="0" xfId="11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37" fontId="12" fillId="0" borderId="0" xfId="1" applyNumberFormat="1" applyFont="1" applyAlignment="1">
      <alignment horizontal="center"/>
    </xf>
    <xf numFmtId="37" fontId="13" fillId="0" borderId="0" xfId="5" applyNumberFormat="1" applyFont="1"/>
    <xf numFmtId="37" fontId="14" fillId="0" borderId="0" xfId="5" applyNumberFormat="1" applyFont="1" applyAlignment="1">
      <alignment horizontal="center"/>
    </xf>
    <xf numFmtId="166" fontId="13" fillId="0" borderId="0" xfId="14" applyNumberFormat="1" applyFont="1" applyFill="1" applyAlignment="1">
      <alignment horizontal="right"/>
    </xf>
    <xf numFmtId="166" fontId="12" fillId="0" borderId="0" xfId="14" applyNumberFormat="1" applyFont="1" applyFill="1" applyAlignment="1">
      <alignment horizontal="right"/>
    </xf>
    <xf numFmtId="37" fontId="12" fillId="0" borderId="0" xfId="5" applyNumberFormat="1" applyFont="1"/>
    <xf numFmtId="166" fontId="12" fillId="0" borderId="1" xfId="14" applyNumberFormat="1" applyFont="1" applyFill="1" applyBorder="1" applyAlignment="1">
      <alignment horizontal="right"/>
    </xf>
    <xf numFmtId="166" fontId="13" fillId="0" borderId="2" xfId="14" applyNumberFormat="1" applyFont="1" applyFill="1" applyBorder="1" applyAlignment="1">
      <alignment horizontal="right"/>
    </xf>
    <xf numFmtId="166" fontId="12" fillId="0" borderId="0" xfId="14" applyNumberFormat="1" applyFont="1" applyFill="1" applyBorder="1" applyAlignment="1">
      <alignment horizontal="right"/>
    </xf>
    <xf numFmtId="166" fontId="13" fillId="0" borderId="3" xfId="14" applyNumberFormat="1" applyFont="1" applyFill="1" applyBorder="1" applyAlignment="1">
      <alignment horizontal="right"/>
    </xf>
    <xf numFmtId="166" fontId="13" fillId="0" borderId="0" xfId="14" applyNumberFormat="1" applyFont="1" applyFill="1" applyBorder="1" applyAlignment="1">
      <alignment horizontal="right"/>
    </xf>
    <xf numFmtId="166" fontId="12" fillId="0" borderId="0" xfId="6" applyNumberFormat="1" applyFont="1" applyFill="1" applyAlignment="1"/>
    <xf numFmtId="38" fontId="5" fillId="0" borderId="0" xfId="0" applyNumberFormat="1" applyFont="1" applyAlignment="1">
      <alignment horizontal="left"/>
    </xf>
    <xf numFmtId="37" fontId="5" fillId="0" borderId="0" xfId="1" applyNumberFormat="1" applyFont="1"/>
    <xf numFmtId="37" fontId="4" fillId="0" borderId="0" xfId="1" applyNumberFormat="1" applyFont="1"/>
    <xf numFmtId="164" fontId="12" fillId="0" borderId="0" xfId="6" applyNumberFormat="1" applyFont="1" applyFill="1" applyAlignment="1">
      <alignment horizontal="right"/>
    </xf>
    <xf numFmtId="0" fontId="5" fillId="0" borderId="0" xfId="1" applyFont="1"/>
    <xf numFmtId="0" fontId="4" fillId="0" borderId="0" xfId="1" applyFont="1"/>
    <xf numFmtId="0" fontId="13" fillId="0" borderId="0" xfId="1" applyFont="1"/>
    <xf numFmtId="0" fontId="12" fillId="0" borderId="0" xfId="1" applyFont="1"/>
    <xf numFmtId="1" fontId="6" fillId="0" borderId="0" xfId="0" applyFont="1"/>
    <xf numFmtId="37" fontId="15" fillId="0" borderId="0" xfId="1" applyNumberFormat="1" applyFont="1"/>
    <xf numFmtId="164" fontId="12" fillId="0" borderId="0" xfId="1" applyNumberFormat="1" applyFont="1"/>
    <xf numFmtId="37" fontId="14" fillId="0" borderId="0" xfId="1" applyNumberFormat="1" applyFont="1"/>
    <xf numFmtId="37" fontId="12" fillId="0" borderId="0" xfId="2" applyNumberFormat="1" applyFont="1"/>
    <xf numFmtId="0" fontId="26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166" fontId="12" fillId="0" borderId="0" xfId="14" applyNumberFormat="1" applyFont="1" applyFill="1" applyBorder="1" applyAlignment="1">
      <alignment horizontal="center"/>
    </xf>
    <xf numFmtId="166" fontId="12" fillId="0" borderId="0" xfId="14" applyNumberFormat="1" applyFont="1" applyFill="1" applyBorder="1" applyAlignment="1"/>
    <xf numFmtId="164" fontId="4" fillId="0" borderId="0" xfId="1" applyNumberFormat="1" applyFont="1"/>
    <xf numFmtId="0" fontId="12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38" fontId="12" fillId="0" borderId="0" xfId="1" applyNumberFormat="1" applyFont="1"/>
    <xf numFmtId="1" fontId="15" fillId="2" borderId="0" xfId="0" applyFont="1" applyFill="1" applyAlignment="1">
      <alignment horizontal="left"/>
    </xf>
    <xf numFmtId="37" fontId="14" fillId="2" borderId="0" xfId="1" applyNumberFormat="1" applyFont="1" applyFill="1" applyAlignment="1">
      <alignment horizontal="center" vertical="center"/>
    </xf>
    <xf numFmtId="37" fontId="12" fillId="2" borderId="0" xfId="1" applyNumberFormat="1" applyFont="1" applyFill="1" applyAlignment="1">
      <alignment vertical="center"/>
    </xf>
    <xf numFmtId="166" fontId="12" fillId="2" borderId="0" xfId="14" applyNumberFormat="1" applyFont="1" applyFill="1" applyAlignment="1">
      <alignment horizontal="right" vertical="center"/>
    </xf>
    <xf numFmtId="166" fontId="8" fillId="2" borderId="0" xfId="6" applyNumberFormat="1" applyFont="1" applyFill="1" applyBorder="1" applyAlignment="1">
      <alignment vertical="center"/>
    </xf>
    <xf numFmtId="37" fontId="8" fillId="2" borderId="0" xfId="1" applyNumberFormat="1" applyFont="1" applyFill="1" applyAlignment="1">
      <alignment vertical="center"/>
    </xf>
    <xf numFmtId="37" fontId="12" fillId="2" borderId="0" xfId="5" applyNumberFormat="1" applyFont="1" applyFill="1" applyAlignment="1">
      <alignment vertical="center"/>
    </xf>
    <xf numFmtId="166" fontId="12" fillId="2" borderId="1" xfId="14" applyNumberFormat="1" applyFont="1" applyFill="1" applyBorder="1" applyAlignment="1">
      <alignment horizontal="right" vertical="center"/>
    </xf>
    <xf numFmtId="166" fontId="13" fillId="2" borderId="2" xfId="14" applyNumberFormat="1" applyFont="1" applyFill="1" applyBorder="1" applyAlignment="1">
      <alignment horizontal="right" vertical="center"/>
    </xf>
    <xf numFmtId="166" fontId="13" fillId="2" borderId="0" xfId="14" applyNumberFormat="1" applyFont="1" applyFill="1" applyAlignment="1">
      <alignment horizontal="right" vertical="center"/>
    </xf>
    <xf numFmtId="37" fontId="14" fillId="2" borderId="0" xfId="5" applyNumberFormat="1" applyFont="1" applyFill="1" applyAlignment="1">
      <alignment horizontal="center"/>
    </xf>
    <xf numFmtId="37" fontId="12" fillId="2" borderId="0" xfId="1" applyNumberFormat="1" applyFont="1" applyFill="1"/>
    <xf numFmtId="166" fontId="12" fillId="2" borderId="0" xfId="14" applyNumberFormat="1" applyFont="1" applyFill="1" applyAlignment="1">
      <alignment horizontal="right"/>
    </xf>
    <xf numFmtId="37" fontId="12" fillId="2" borderId="0" xfId="5" applyNumberFormat="1" applyFont="1" applyFill="1"/>
    <xf numFmtId="166" fontId="12" fillId="2" borderId="1" xfId="14" applyNumberFormat="1" applyFont="1" applyFill="1" applyBorder="1" applyAlignment="1">
      <alignment horizontal="right"/>
    </xf>
    <xf numFmtId="166" fontId="13" fillId="2" borderId="2" xfId="14" applyNumberFormat="1" applyFont="1" applyFill="1" applyBorder="1" applyAlignment="1">
      <alignment horizontal="right"/>
    </xf>
    <xf numFmtId="37" fontId="22" fillId="0" borderId="0" xfId="1" applyNumberFormat="1" applyFont="1"/>
    <xf numFmtId="37" fontId="12" fillId="3" borderId="0" xfId="1" applyNumberFormat="1" applyFont="1" applyFill="1"/>
    <xf numFmtId="0" fontId="12" fillId="3" borderId="0" xfId="1" applyFont="1" applyFill="1"/>
    <xf numFmtId="166" fontId="12" fillId="3" borderId="0" xfId="14" applyNumberFormat="1" applyFont="1" applyFill="1" applyAlignment="1">
      <alignment horizontal="right"/>
    </xf>
    <xf numFmtId="166" fontId="12" fillId="3" borderId="0" xfId="14" applyNumberFormat="1" applyFont="1" applyFill="1" applyBorder="1" applyAlignment="1"/>
    <xf numFmtId="164" fontId="12" fillId="3" borderId="0" xfId="1" applyNumberFormat="1" applyFont="1" applyFill="1"/>
    <xf numFmtId="1" fontId="6" fillId="3" borderId="0" xfId="0" applyFont="1" applyFill="1"/>
    <xf numFmtId="166" fontId="12" fillId="3" borderId="0" xfId="14" applyNumberFormat="1" applyFont="1" applyFill="1" applyAlignment="1">
      <alignment horizontal="center"/>
    </xf>
    <xf numFmtId="37" fontId="12" fillId="4" borderId="0" xfId="1" applyNumberFormat="1" applyFont="1" applyFill="1"/>
    <xf numFmtId="0" fontId="12" fillId="4" borderId="0" xfId="1" applyFont="1" applyFill="1"/>
    <xf numFmtId="166" fontId="12" fillId="4" borderId="0" xfId="14" applyNumberFormat="1" applyFont="1" applyFill="1" applyAlignment="1">
      <alignment horizontal="right"/>
    </xf>
    <xf numFmtId="166" fontId="12" fillId="4" borderId="0" xfId="14" applyNumberFormat="1" applyFont="1" applyFill="1" applyAlignment="1"/>
    <xf numFmtId="164" fontId="12" fillId="4" borderId="0" xfId="1" applyNumberFormat="1" applyFont="1" applyFill="1"/>
    <xf numFmtId="1" fontId="6" fillId="4" borderId="0" xfId="0" applyFont="1" applyFill="1"/>
    <xf numFmtId="0" fontId="12" fillId="0" borderId="0" xfId="1" applyFont="1" applyFill="1"/>
    <xf numFmtId="38" fontId="12" fillId="0" borderId="0" xfId="1" applyNumberFormat="1" applyFont="1" applyFill="1"/>
    <xf numFmtId="165" fontId="12" fillId="0" borderId="0" xfId="14" applyFont="1" applyFill="1"/>
    <xf numFmtId="166" fontId="5" fillId="0" borderId="0" xfId="1" applyNumberFormat="1" applyFont="1"/>
    <xf numFmtId="166" fontId="13" fillId="0" borderId="2" xfId="14" applyNumberFormat="1" applyFont="1" applyFill="1" applyBorder="1" applyAlignment="1"/>
    <xf numFmtId="166" fontId="13" fillId="0" borderId="4" xfId="14" applyNumberFormat="1" applyFont="1" applyFill="1" applyBorder="1" applyAlignment="1"/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6" fontId="8" fillId="2" borderId="0" xfId="6" applyNumberFormat="1" applyFont="1" applyFill="1" applyBorder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2" borderId="0" xfId="1" applyNumberFormat="1" applyFont="1" applyFill="1" applyAlignment="1">
      <alignment horizontal="center"/>
    </xf>
    <xf numFmtId="37" fontId="13" fillId="0" borderId="0" xfId="1" applyNumberFormat="1" applyFont="1" applyAlignment="1">
      <alignment horizontal="center"/>
    </xf>
    <xf numFmtId="37" fontId="12" fillId="0" borderId="1" xfId="11" applyNumberFormat="1" applyFont="1" applyBorder="1" applyAlignment="1">
      <alignment horizontal="center"/>
    </xf>
    <xf numFmtId="0" fontId="14" fillId="0" borderId="0" xfId="7" applyFont="1" applyAlignment="1">
      <alignment horizontal="center"/>
    </xf>
    <xf numFmtId="1" fontId="13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F9A3B05-B130-46A1-BB44-0AE9DB2856BE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205BD9AD-8134-48BD-ADC7-0235ADE43E0F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872706EA-EF9A-45FB-B9E4-AE23E9FC440A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81A85CDC-4122-4A5A-93A8-4669A17E003E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91</xdr:row>
      <xdr:rowOff>0</xdr:rowOff>
    </xdr:from>
    <xdr:ext cx="146615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BA40285-8529-407C-BFA6-B8DD62280D3C}"/>
            </a:ext>
          </a:extLst>
        </xdr:cNvPr>
        <xdr:cNvSpPr txBox="1">
          <a:spLocks noChangeArrowheads="1"/>
        </xdr:cNvSpPr>
      </xdr:nvSpPr>
      <xdr:spPr bwMode="auto">
        <a:xfrm>
          <a:off x="7035800" y="265938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91</xdr:row>
      <xdr:rowOff>0</xdr:rowOff>
    </xdr:from>
    <xdr:ext cx="146615" cy="66675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CF9B7543-76B5-4D4E-84F5-62D164FF20BE}"/>
            </a:ext>
          </a:extLst>
        </xdr:cNvPr>
        <xdr:cNvSpPr txBox="1">
          <a:spLocks noChangeArrowheads="1"/>
        </xdr:cNvSpPr>
      </xdr:nvSpPr>
      <xdr:spPr bwMode="auto">
        <a:xfrm>
          <a:off x="7035800" y="265938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95</xdr:row>
      <xdr:rowOff>0</xdr:rowOff>
    </xdr:from>
    <xdr:ext cx="146615" cy="6667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86D19BCD-9B9F-40B0-A147-3DAD422C618D}"/>
            </a:ext>
          </a:extLst>
        </xdr:cNvPr>
        <xdr:cNvSpPr txBox="1">
          <a:spLocks noChangeArrowheads="1"/>
        </xdr:cNvSpPr>
      </xdr:nvSpPr>
      <xdr:spPr bwMode="auto">
        <a:xfrm>
          <a:off x="7035800" y="278130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95</xdr:row>
      <xdr:rowOff>0</xdr:rowOff>
    </xdr:from>
    <xdr:ext cx="146615" cy="66675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3BF957C0-41F6-46E6-BACF-AF6A5B900EB2}"/>
            </a:ext>
          </a:extLst>
        </xdr:cNvPr>
        <xdr:cNvSpPr txBox="1">
          <a:spLocks noChangeArrowheads="1"/>
        </xdr:cNvSpPr>
      </xdr:nvSpPr>
      <xdr:spPr bwMode="auto">
        <a:xfrm>
          <a:off x="7035800" y="27813000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86</xdr:row>
      <xdr:rowOff>0</xdr:rowOff>
    </xdr:from>
    <xdr:ext cx="79940" cy="304801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10B1AD89-55D0-481A-B587-761F0F230F87}"/>
            </a:ext>
          </a:extLst>
        </xdr:cNvPr>
        <xdr:cNvSpPr txBox="1">
          <a:spLocks noChangeArrowheads="1"/>
        </xdr:cNvSpPr>
      </xdr:nvSpPr>
      <xdr:spPr bwMode="auto">
        <a:xfrm>
          <a:off x="7035800" y="25069800"/>
          <a:ext cx="799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700A-D0D9-46B8-9E5A-07E122BAD882}">
  <dimension ref="A1:AH99"/>
  <sheetViews>
    <sheetView tabSelected="1" view="pageBreakPreview" zoomScaleNormal="85" zoomScaleSheetLayoutView="100" workbookViewId="0">
      <selection activeCell="D9" sqref="D9"/>
    </sheetView>
  </sheetViews>
  <sheetFormatPr defaultColWidth="8.28515625" defaultRowHeight="24" customHeight="1"/>
  <cols>
    <col min="1" max="1" width="39" style="96" customWidth="1"/>
    <col min="2" max="2" width="8.28515625" style="94"/>
    <col min="3" max="3" width="0.5703125" style="96" customWidth="1"/>
    <col min="4" max="4" width="12.7109375" style="100" customWidth="1"/>
    <col min="5" max="5" width="0.5703125" style="96" customWidth="1"/>
    <col min="6" max="6" width="12.7109375" style="100" customWidth="1"/>
    <col min="7" max="7" width="0.5703125" style="96" customWidth="1"/>
    <col min="8" max="8" width="12.7109375" style="96" customWidth="1"/>
    <col min="9" max="9" width="0.5703125" style="96" customWidth="1"/>
    <col min="10" max="10" width="12.7109375" style="96" customWidth="1"/>
    <col min="11" max="11" width="0" style="96" hidden="1" customWidth="1"/>
    <col min="12" max="12" width="18.42578125" style="43" hidden="1" customWidth="1"/>
    <col min="13" max="13" width="22.28515625" style="43" hidden="1" customWidth="1"/>
    <col min="14" max="14" width="13.5703125" style="43" hidden="1" customWidth="1"/>
    <col min="15" max="15" width="20.7109375" style="43" hidden="1" customWidth="1"/>
    <col min="16" max="16" width="17.7109375" style="43" hidden="1" customWidth="1"/>
    <col min="17" max="17" width="11.42578125" style="43" hidden="1" customWidth="1"/>
    <col min="18" max="18" width="8.5703125" style="43" hidden="1" customWidth="1"/>
    <col min="19" max="19" width="8.28515625" style="43"/>
    <col min="20" max="34" width="8.28515625" style="97"/>
    <col min="35" max="16384" width="8.28515625" style="96"/>
  </cols>
  <sheetData>
    <row r="1" spans="1:34" s="88" customFormat="1" ht="18" customHeight="1">
      <c r="A1" s="85" t="s">
        <v>55</v>
      </c>
      <c r="B1" s="85"/>
      <c r="C1" s="85"/>
      <c r="D1" s="86"/>
      <c r="E1" s="86"/>
      <c r="F1" s="86"/>
      <c r="G1" s="86"/>
      <c r="H1" s="87"/>
      <c r="I1" s="87"/>
      <c r="J1" s="87"/>
      <c r="L1" s="89"/>
      <c r="M1" s="89"/>
      <c r="N1" s="89"/>
      <c r="O1" s="89"/>
      <c r="P1" s="89"/>
      <c r="Q1" s="89"/>
      <c r="R1" s="89"/>
      <c r="S1" s="89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</row>
    <row r="2" spans="1:34" s="88" customFormat="1" ht="18" customHeight="1">
      <c r="A2" s="91" t="s">
        <v>30</v>
      </c>
      <c r="B2" s="92"/>
      <c r="C2" s="86"/>
      <c r="D2" s="86"/>
      <c r="E2" s="86"/>
      <c r="F2" s="86"/>
      <c r="G2" s="86"/>
      <c r="H2" s="87"/>
      <c r="I2" s="87"/>
      <c r="J2" s="87"/>
      <c r="L2" s="89"/>
      <c r="M2" s="89"/>
      <c r="N2" s="89"/>
      <c r="O2" s="89"/>
      <c r="P2" s="89"/>
      <c r="Q2" s="89"/>
      <c r="R2" s="89"/>
      <c r="S2" s="89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</row>
    <row r="3" spans="1:34" ht="24" customHeight="1">
      <c r="A3" s="93"/>
      <c r="C3" s="95"/>
      <c r="D3" s="95"/>
      <c r="E3" s="95"/>
      <c r="F3" s="95"/>
      <c r="G3" s="95"/>
    </row>
    <row r="4" spans="1:34" ht="24" customHeight="1">
      <c r="A4" s="98"/>
      <c r="B4" s="99"/>
      <c r="D4" s="261" t="s">
        <v>25</v>
      </c>
      <c r="E4" s="261"/>
      <c r="F4" s="261"/>
      <c r="G4" s="261"/>
      <c r="H4" s="261" t="s">
        <v>26</v>
      </c>
      <c r="I4" s="261"/>
      <c r="J4" s="261"/>
    </row>
    <row r="5" spans="1:34" ht="24" customHeight="1">
      <c r="A5" s="98"/>
      <c r="B5" s="99"/>
      <c r="D5" s="100" t="s">
        <v>212</v>
      </c>
      <c r="E5" s="100"/>
      <c r="F5" s="100" t="s">
        <v>59</v>
      </c>
      <c r="G5" s="101"/>
      <c r="H5" s="100" t="s">
        <v>212</v>
      </c>
      <c r="I5" s="100"/>
      <c r="J5" s="100" t="s">
        <v>59</v>
      </c>
    </row>
    <row r="6" spans="1:34" ht="24" customHeight="1">
      <c r="A6" s="93" t="s">
        <v>20</v>
      </c>
      <c r="B6" s="94" t="s">
        <v>0</v>
      </c>
      <c r="D6" s="102">
        <v>2565</v>
      </c>
      <c r="E6" s="103"/>
      <c r="F6" s="102">
        <v>2564</v>
      </c>
      <c r="G6" s="103"/>
      <c r="H6" s="102">
        <v>2565</v>
      </c>
      <c r="I6" s="103"/>
      <c r="J6" s="102">
        <v>2564</v>
      </c>
    </row>
    <row r="7" spans="1:34" ht="24" customHeight="1">
      <c r="A7" s="93"/>
      <c r="D7" s="100" t="s">
        <v>122</v>
      </c>
      <c r="E7" s="103"/>
      <c r="F7" s="102"/>
      <c r="G7" s="103"/>
      <c r="H7" s="100" t="s">
        <v>122</v>
      </c>
      <c r="I7" s="103"/>
      <c r="J7" s="102"/>
    </row>
    <row r="8" spans="1:34" ht="24" customHeight="1">
      <c r="D8" s="262" t="s">
        <v>73</v>
      </c>
      <c r="E8" s="262"/>
      <c r="F8" s="262"/>
      <c r="G8" s="262"/>
      <c r="H8" s="262"/>
      <c r="I8" s="262"/>
      <c r="J8" s="262"/>
    </row>
    <row r="9" spans="1:34" ht="24.6" customHeight="1">
      <c r="A9" s="104" t="s">
        <v>8</v>
      </c>
      <c r="D9" s="105"/>
      <c r="E9" s="106"/>
      <c r="F9" s="105"/>
      <c r="G9" s="106"/>
      <c r="H9" s="106"/>
      <c r="I9" s="106"/>
      <c r="J9" s="106"/>
    </row>
    <row r="10" spans="1:34" ht="24" customHeight="1">
      <c r="A10" s="96" t="s">
        <v>103</v>
      </c>
      <c r="D10" s="43">
        <v>78027</v>
      </c>
      <c r="E10" s="43"/>
      <c r="F10" s="44">
        <v>85737</v>
      </c>
      <c r="G10" s="43"/>
      <c r="H10" s="43">
        <v>59235</v>
      </c>
      <c r="I10" s="43"/>
      <c r="J10" s="44">
        <v>40439</v>
      </c>
      <c r="L10" s="44" t="s">
        <v>181</v>
      </c>
      <c r="M10" s="12" t="s">
        <v>176</v>
      </c>
      <c r="N10" s="12" t="s">
        <v>177</v>
      </c>
      <c r="O10" s="12" t="s">
        <v>168</v>
      </c>
      <c r="P10" s="12" t="s">
        <v>172</v>
      </c>
      <c r="Q10" s="12" t="s">
        <v>173</v>
      </c>
    </row>
    <row r="11" spans="1:34" ht="24" customHeight="1">
      <c r="A11" s="96" t="s">
        <v>74</v>
      </c>
      <c r="B11" s="94" t="s">
        <v>223</v>
      </c>
      <c r="D11" s="43">
        <v>39706</v>
      </c>
      <c r="E11" s="43"/>
      <c r="F11" s="44">
        <v>42684</v>
      </c>
      <c r="G11" s="43"/>
      <c r="H11" s="43">
        <v>22973</v>
      </c>
      <c r="I11" s="43"/>
      <c r="J11" s="44">
        <v>29864</v>
      </c>
      <c r="L11" s="43">
        <f>J11-H11</f>
        <v>6891</v>
      </c>
      <c r="M11" s="43">
        <v>1777</v>
      </c>
      <c r="N11" s="43">
        <v>-5</v>
      </c>
      <c r="O11" s="43">
        <f>SUM(L11:N11)</f>
        <v>8663</v>
      </c>
      <c r="P11" s="43">
        <v>2607</v>
      </c>
      <c r="Q11" s="43">
        <f>O11-P11</f>
        <v>6056</v>
      </c>
    </row>
    <row r="12" spans="1:34" ht="24" customHeight="1">
      <c r="A12" s="96" t="s">
        <v>60</v>
      </c>
      <c r="D12" s="43">
        <v>17758</v>
      </c>
      <c r="E12" s="43"/>
      <c r="F12" s="44">
        <v>18876</v>
      </c>
      <c r="G12" s="43"/>
      <c r="H12" s="43">
        <v>4559</v>
      </c>
      <c r="I12" s="43"/>
      <c r="J12" s="44">
        <v>4845</v>
      </c>
      <c r="L12" s="44" t="s">
        <v>182</v>
      </c>
      <c r="M12" s="12" t="s">
        <v>178</v>
      </c>
      <c r="N12" s="12" t="s">
        <v>179</v>
      </c>
      <c r="O12" s="43" t="s">
        <v>211</v>
      </c>
      <c r="P12" s="12" t="s">
        <v>168</v>
      </c>
      <c r="Q12" s="12" t="s">
        <v>172</v>
      </c>
      <c r="R12" s="12" t="s">
        <v>173</v>
      </c>
    </row>
    <row r="13" spans="1:34" ht="24" customHeight="1">
      <c r="A13" s="96" t="s">
        <v>75</v>
      </c>
      <c r="B13" s="94" t="s">
        <v>224</v>
      </c>
      <c r="D13" s="43">
        <v>488340</v>
      </c>
      <c r="E13" s="43"/>
      <c r="F13" s="44">
        <v>570993</v>
      </c>
      <c r="G13" s="43"/>
      <c r="H13" s="43">
        <v>455761</v>
      </c>
      <c r="I13" s="43"/>
      <c r="J13" s="44">
        <v>558701</v>
      </c>
      <c r="L13" s="43">
        <f>J13-H13</f>
        <v>102940</v>
      </c>
      <c r="M13" s="43">
        <v>0</v>
      </c>
      <c r="N13" s="43">
        <v>608</v>
      </c>
      <c r="P13" s="43">
        <f>SUM(L13:N13)</f>
        <v>103548</v>
      </c>
      <c r="Q13" s="43">
        <v>68928</v>
      </c>
      <c r="R13" s="43">
        <f>P13-Q13</f>
        <v>34620</v>
      </c>
    </row>
    <row r="14" spans="1:34" ht="18" customHeight="1">
      <c r="A14" s="96" t="s">
        <v>76</v>
      </c>
      <c r="D14" s="43">
        <v>2898</v>
      </c>
      <c r="E14" s="43"/>
      <c r="F14" s="44">
        <v>0</v>
      </c>
      <c r="G14" s="43"/>
      <c r="H14" s="43">
        <v>2828</v>
      </c>
      <c r="I14" s="43"/>
      <c r="J14" s="44">
        <v>0</v>
      </c>
      <c r="L14" s="43">
        <f>F13-D13</f>
        <v>82653</v>
      </c>
      <c r="M14" s="43">
        <v>0</v>
      </c>
      <c r="N14" s="43">
        <v>608</v>
      </c>
      <c r="O14" s="43">
        <v>-402</v>
      </c>
      <c r="P14" s="43">
        <f>SUM(L14:O14)</f>
        <v>82859</v>
      </c>
      <c r="Q14" s="43">
        <v>50884</v>
      </c>
      <c r="R14" s="43">
        <f>P14-Q14</f>
        <v>31975</v>
      </c>
    </row>
    <row r="15" spans="1:34" ht="24" customHeight="1">
      <c r="A15" s="96" t="s">
        <v>77</v>
      </c>
      <c r="D15" s="43">
        <v>1610</v>
      </c>
      <c r="E15" s="43"/>
      <c r="F15" s="44">
        <v>6219</v>
      </c>
      <c r="G15" s="43"/>
      <c r="H15" s="43">
        <v>1610</v>
      </c>
      <c r="I15" s="43"/>
      <c r="J15" s="44">
        <v>6092</v>
      </c>
      <c r="L15" s="44" t="s">
        <v>205</v>
      </c>
      <c r="M15" s="12" t="s">
        <v>169</v>
      </c>
      <c r="N15" s="12" t="s">
        <v>170</v>
      </c>
      <c r="O15" s="12" t="s">
        <v>171</v>
      </c>
      <c r="P15" s="12" t="s">
        <v>168</v>
      </c>
      <c r="Q15" s="12" t="s">
        <v>172</v>
      </c>
      <c r="R15" s="12" t="s">
        <v>173</v>
      </c>
    </row>
    <row r="16" spans="1:34" ht="24" customHeight="1">
      <c r="A16" s="96" t="s">
        <v>78</v>
      </c>
      <c r="B16" s="94" t="s">
        <v>232</v>
      </c>
      <c r="D16" s="43">
        <v>20671</v>
      </c>
      <c r="E16" s="43"/>
      <c r="F16" s="44">
        <v>30466</v>
      </c>
      <c r="G16" s="43"/>
      <c r="H16" s="43">
        <v>20134</v>
      </c>
      <c r="I16" s="43"/>
      <c r="J16" s="44">
        <v>30000</v>
      </c>
      <c r="L16" s="43">
        <f>F16-D16</f>
        <v>9795</v>
      </c>
      <c r="M16" s="43">
        <v>0</v>
      </c>
      <c r="N16" s="43">
        <v>22</v>
      </c>
      <c r="O16" s="43">
        <v>0</v>
      </c>
      <c r="P16" s="43">
        <f>SUM(L16:O16)</f>
        <v>9817</v>
      </c>
      <c r="Q16" s="43">
        <v>367</v>
      </c>
      <c r="R16" s="43">
        <f>P16-Q16</f>
        <v>9450</v>
      </c>
    </row>
    <row r="17" spans="1:19" ht="24" customHeight="1">
      <c r="A17" s="96" t="s">
        <v>16</v>
      </c>
      <c r="D17" s="43">
        <v>8536</v>
      </c>
      <c r="E17" s="43"/>
      <c r="F17" s="44">
        <v>15290</v>
      </c>
      <c r="G17" s="43"/>
      <c r="H17" s="43">
        <v>2975</v>
      </c>
      <c r="I17" s="43"/>
      <c r="J17" s="44">
        <v>1167</v>
      </c>
      <c r="L17" s="44" t="s">
        <v>206</v>
      </c>
      <c r="M17" s="12" t="s">
        <v>169</v>
      </c>
      <c r="N17" s="12" t="s">
        <v>170</v>
      </c>
      <c r="O17" s="12" t="s">
        <v>171</v>
      </c>
      <c r="P17" s="12" t="s">
        <v>168</v>
      </c>
      <c r="Q17" s="12" t="s">
        <v>172</v>
      </c>
      <c r="R17" s="12" t="s">
        <v>173</v>
      </c>
    </row>
    <row r="18" spans="1:19" ht="24" customHeight="1">
      <c r="A18" s="93" t="s">
        <v>9</v>
      </c>
      <c r="B18" s="99"/>
      <c r="C18" s="98"/>
      <c r="D18" s="40">
        <f>SUM(D10:D17)</f>
        <v>657546</v>
      </c>
      <c r="E18" s="107"/>
      <c r="F18" s="40">
        <f>SUM(F10:F17)</f>
        <v>770265</v>
      </c>
      <c r="G18" s="107"/>
      <c r="H18" s="40">
        <f>SUM(H10:H17)</f>
        <v>570075</v>
      </c>
      <c r="I18" s="107"/>
      <c r="J18" s="40">
        <f>SUM(J10:J17)</f>
        <v>671108</v>
      </c>
      <c r="L18" s="44">
        <f>J16-H16</f>
        <v>9866</v>
      </c>
      <c r="M18" s="12">
        <v>0</v>
      </c>
      <c r="N18" s="12">
        <v>22</v>
      </c>
      <c r="O18" s="12">
        <v>0</v>
      </c>
      <c r="P18" s="43">
        <f>SUM(L18:O18)</f>
        <v>9888</v>
      </c>
      <c r="Q18" s="43">
        <v>0</v>
      </c>
      <c r="R18" s="43">
        <f>P18-Q18</f>
        <v>9888</v>
      </c>
    </row>
    <row r="19" spans="1:19" ht="24" customHeight="1">
      <c r="A19" s="93"/>
      <c r="B19" s="99"/>
      <c r="C19" s="98"/>
      <c r="D19" s="43"/>
      <c r="E19" s="43"/>
      <c r="F19" s="44"/>
      <c r="G19" s="43"/>
      <c r="H19" s="43"/>
      <c r="I19" s="43"/>
      <c r="J19" s="43"/>
    </row>
    <row r="20" spans="1:19" ht="24" customHeight="1">
      <c r="A20" s="104" t="s">
        <v>10</v>
      </c>
      <c r="D20" s="43"/>
      <c r="E20" s="43"/>
      <c r="F20" s="12"/>
      <c r="G20" s="43"/>
      <c r="I20" s="43"/>
      <c r="J20" s="43"/>
    </row>
    <row r="21" spans="1:19" ht="24" customHeight="1">
      <c r="A21" s="96" t="s">
        <v>166</v>
      </c>
      <c r="D21" s="43">
        <v>260</v>
      </c>
      <c r="E21" s="43"/>
      <c r="F21" s="44">
        <v>260</v>
      </c>
      <c r="G21" s="43"/>
      <c r="H21" s="43">
        <v>60</v>
      </c>
      <c r="I21" s="43"/>
      <c r="J21" s="44">
        <v>60</v>
      </c>
    </row>
    <row r="22" spans="1:19" ht="24" customHeight="1">
      <c r="A22" s="96" t="s">
        <v>31</v>
      </c>
      <c r="D22" s="43">
        <v>0</v>
      </c>
      <c r="E22" s="44"/>
      <c r="F22" s="44">
        <v>0</v>
      </c>
      <c r="G22" s="44"/>
      <c r="H22" s="43">
        <v>1929279</v>
      </c>
      <c r="I22" s="43">
        <v>364</v>
      </c>
      <c r="J22" s="44">
        <v>1929279</v>
      </c>
    </row>
    <row r="23" spans="1:19" ht="24" customHeight="1">
      <c r="A23" s="96" t="s">
        <v>159</v>
      </c>
      <c r="B23" s="94" t="s">
        <v>225</v>
      </c>
      <c r="D23" s="43">
        <v>0</v>
      </c>
      <c r="E23" s="43"/>
      <c r="F23" s="44">
        <v>0</v>
      </c>
      <c r="G23" s="43"/>
      <c r="H23" s="43">
        <v>112390</v>
      </c>
      <c r="I23" s="43"/>
      <c r="J23" s="44">
        <v>162990</v>
      </c>
    </row>
    <row r="24" spans="1:19" ht="24" customHeight="1">
      <c r="A24" s="108" t="s">
        <v>79</v>
      </c>
      <c r="D24" s="43">
        <v>12500</v>
      </c>
      <c r="E24" s="43"/>
      <c r="F24" s="44">
        <v>12500</v>
      </c>
      <c r="G24" s="43"/>
      <c r="H24" s="43">
        <v>12500</v>
      </c>
      <c r="I24" s="43"/>
      <c r="J24" s="44">
        <v>12500</v>
      </c>
    </row>
    <row r="25" spans="1:19" ht="24" customHeight="1">
      <c r="A25" s="108" t="s">
        <v>36</v>
      </c>
      <c r="B25" s="94" t="s">
        <v>210</v>
      </c>
      <c r="D25" s="43">
        <v>3392137</v>
      </c>
      <c r="E25" s="43"/>
      <c r="F25" s="44">
        <v>3493797</v>
      </c>
      <c r="G25" s="43"/>
      <c r="H25" s="43">
        <v>1258392</v>
      </c>
      <c r="I25" s="43"/>
      <c r="J25" s="44">
        <v>1279437</v>
      </c>
    </row>
    <row r="26" spans="1:19" ht="24" customHeight="1">
      <c r="A26" s="108" t="s">
        <v>80</v>
      </c>
      <c r="B26" s="94" t="s">
        <v>210</v>
      </c>
      <c r="D26" s="43">
        <v>257790</v>
      </c>
      <c r="E26" s="43"/>
      <c r="F26" s="44">
        <v>280066</v>
      </c>
      <c r="G26" s="43"/>
      <c r="H26" s="43">
        <v>30166</v>
      </c>
      <c r="I26" s="43"/>
      <c r="J26" s="44">
        <v>32877</v>
      </c>
    </row>
    <row r="27" spans="1:19" ht="24" customHeight="1">
      <c r="A27" s="108" t="s">
        <v>81</v>
      </c>
      <c r="D27" s="43">
        <v>50069</v>
      </c>
      <c r="E27" s="43"/>
      <c r="F27" s="44">
        <v>50069</v>
      </c>
      <c r="G27" s="43"/>
      <c r="H27" s="43">
        <v>0</v>
      </c>
      <c r="I27" s="43"/>
      <c r="J27" s="44">
        <v>0</v>
      </c>
    </row>
    <row r="28" spans="1:19" ht="24" customHeight="1">
      <c r="A28" s="108" t="s">
        <v>226</v>
      </c>
      <c r="D28" s="43">
        <v>83552</v>
      </c>
      <c r="E28" s="43"/>
      <c r="F28" s="44">
        <v>88341</v>
      </c>
      <c r="G28" s="43"/>
      <c r="H28" s="43">
        <v>5083</v>
      </c>
      <c r="I28" s="43"/>
      <c r="J28" s="44">
        <v>5546</v>
      </c>
    </row>
    <row r="29" spans="1:19" ht="24" customHeight="1">
      <c r="A29" s="108" t="s">
        <v>32</v>
      </c>
      <c r="D29" s="43">
        <v>87704</v>
      </c>
      <c r="E29" s="43"/>
      <c r="F29" s="44">
        <v>81160</v>
      </c>
      <c r="G29" s="43"/>
      <c r="H29" s="43">
        <v>5053</v>
      </c>
      <c r="I29" s="43"/>
      <c r="J29" s="44">
        <v>4904</v>
      </c>
      <c r="L29" s="44"/>
      <c r="N29" s="12"/>
      <c r="O29" s="12"/>
      <c r="P29" s="12"/>
    </row>
    <row r="30" spans="1:19" ht="24" customHeight="1">
      <c r="A30" s="108" t="s">
        <v>82</v>
      </c>
      <c r="D30" s="43">
        <v>5864</v>
      </c>
      <c r="E30" s="43"/>
      <c r="F30" s="44">
        <v>5815</v>
      </c>
      <c r="G30" s="43"/>
      <c r="H30" s="43">
        <v>2500</v>
      </c>
      <c r="I30" s="43"/>
      <c r="J30" s="44">
        <v>2417</v>
      </c>
    </row>
    <row r="31" spans="1:19" ht="24" customHeight="1">
      <c r="A31" s="108" t="s">
        <v>17</v>
      </c>
      <c r="D31" s="43">
        <v>10754</v>
      </c>
      <c r="E31" s="43"/>
      <c r="F31" s="44">
        <v>13160</v>
      </c>
      <c r="G31" s="43"/>
      <c r="H31" s="43">
        <v>2656</v>
      </c>
      <c r="I31" s="43"/>
      <c r="J31" s="44">
        <v>7241</v>
      </c>
      <c r="L31" s="44" t="s">
        <v>186</v>
      </c>
      <c r="M31" s="12" t="s">
        <v>175</v>
      </c>
      <c r="N31" s="12" t="s">
        <v>174</v>
      </c>
      <c r="O31" s="43" t="s">
        <v>204</v>
      </c>
      <c r="P31" s="12" t="s">
        <v>168</v>
      </c>
      <c r="Q31" s="12" t="s">
        <v>172</v>
      </c>
      <c r="R31" s="12" t="s">
        <v>173</v>
      </c>
      <c r="S31" s="109"/>
    </row>
    <row r="32" spans="1:19" ht="24" customHeight="1">
      <c r="A32" s="110" t="s">
        <v>11</v>
      </c>
      <c r="D32" s="40">
        <f>SUM(D21:D31)</f>
        <v>3900630</v>
      </c>
      <c r="E32" s="36">
        <v>0</v>
      </c>
      <c r="F32" s="40">
        <f>SUM(F21:F31)</f>
        <v>4025168</v>
      </c>
      <c r="G32" s="36">
        <v>0</v>
      </c>
      <c r="H32" s="40">
        <f>SUM(H21:H31)</f>
        <v>3358079</v>
      </c>
      <c r="I32" s="36"/>
      <c r="J32" s="40">
        <f>SUM(J21:J31)</f>
        <v>3437251</v>
      </c>
      <c r="L32" s="43">
        <f>F31-D31</f>
        <v>2406</v>
      </c>
      <c r="M32" s="43">
        <v>-1843</v>
      </c>
      <c r="N32" s="43">
        <v>-1358</v>
      </c>
      <c r="O32" s="43">
        <v>395</v>
      </c>
      <c r="P32" s="43">
        <f>SUM(L32:O32)</f>
        <v>-400</v>
      </c>
      <c r="Q32" s="43">
        <v>4828</v>
      </c>
      <c r="R32" s="43">
        <f>P32-Q32</f>
        <v>-5228</v>
      </c>
    </row>
    <row r="33" spans="1:34" ht="24" customHeight="1">
      <c r="A33" s="110"/>
      <c r="D33" s="36"/>
      <c r="E33" s="107"/>
      <c r="F33" s="36"/>
      <c r="G33" s="107"/>
      <c r="H33" s="107"/>
      <c r="I33" s="107"/>
      <c r="J33" s="107"/>
    </row>
    <row r="34" spans="1:34" ht="24" customHeight="1" thickBot="1">
      <c r="A34" s="93" t="s">
        <v>1</v>
      </c>
      <c r="B34" s="99"/>
      <c r="C34" s="98"/>
      <c r="D34" s="41">
        <f>SUM(D18+D32)</f>
        <v>4558176</v>
      </c>
      <c r="E34" s="107"/>
      <c r="F34" s="41">
        <f>SUM(F18+F32)</f>
        <v>4795433</v>
      </c>
      <c r="G34" s="107"/>
      <c r="H34" s="41">
        <f>SUM(H18+H32)</f>
        <v>3928154</v>
      </c>
      <c r="I34" s="107"/>
      <c r="J34" s="41">
        <f>SUM(J18+J32)</f>
        <v>4108359</v>
      </c>
      <c r="L34" s="43">
        <f>J31-H31</f>
        <v>4585</v>
      </c>
      <c r="N34" s="43">
        <v>-1352</v>
      </c>
      <c r="O34" s="12"/>
      <c r="P34" s="43">
        <f>SUM(L34:O34)</f>
        <v>3233</v>
      </c>
      <c r="Q34" s="43">
        <v>4614</v>
      </c>
      <c r="R34" s="43">
        <f>P34-Q34</f>
        <v>-1381</v>
      </c>
    </row>
    <row r="35" spans="1:34" ht="24" customHeight="1" thickTop="1">
      <c r="D35" s="105"/>
      <c r="E35" s="106"/>
      <c r="F35" s="105"/>
      <c r="G35" s="106"/>
      <c r="H35" s="106"/>
      <c r="I35" s="106"/>
      <c r="J35" s="106"/>
    </row>
    <row r="36" spans="1:34" s="88" customFormat="1" ht="24" customHeight="1">
      <c r="A36" s="85" t="s">
        <v>55</v>
      </c>
      <c r="B36" s="85"/>
      <c r="C36" s="111"/>
      <c r="D36" s="112"/>
      <c r="E36" s="111"/>
      <c r="F36" s="111"/>
      <c r="G36" s="111"/>
      <c r="H36" s="87"/>
      <c r="I36" s="87">
        <v>643</v>
      </c>
      <c r="J36" s="87"/>
      <c r="L36" s="89"/>
      <c r="M36" s="89"/>
      <c r="N36" s="89"/>
      <c r="O36" s="89"/>
      <c r="P36" s="89"/>
      <c r="Q36" s="89"/>
      <c r="R36" s="89"/>
      <c r="S36" s="89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</row>
    <row r="37" spans="1:34" s="88" customFormat="1" ht="24" customHeight="1">
      <c r="A37" s="91" t="s">
        <v>30</v>
      </c>
      <c r="B37" s="113"/>
      <c r="C37" s="114"/>
      <c r="D37" s="114"/>
      <c r="E37" s="114"/>
      <c r="F37" s="114"/>
      <c r="G37" s="114"/>
      <c r="L37" s="89"/>
      <c r="M37" s="89"/>
      <c r="N37" s="89"/>
      <c r="O37" s="89"/>
      <c r="P37" s="89"/>
      <c r="Q37" s="89"/>
      <c r="R37" s="89"/>
      <c r="S37" s="89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</row>
    <row r="38" spans="1:34" ht="24" customHeight="1">
      <c r="A38" s="100"/>
      <c r="C38" s="100"/>
      <c r="E38" s="100"/>
      <c r="G38" s="100"/>
    </row>
    <row r="39" spans="1:34" ht="24" customHeight="1">
      <c r="B39" s="99"/>
      <c r="D39" s="261" t="s">
        <v>25</v>
      </c>
      <c r="E39" s="261"/>
      <c r="F39" s="261"/>
      <c r="G39" s="261"/>
      <c r="H39" s="261" t="s">
        <v>26</v>
      </c>
      <c r="I39" s="261"/>
      <c r="J39" s="261"/>
    </row>
    <row r="40" spans="1:34" ht="24" customHeight="1">
      <c r="B40" s="99"/>
      <c r="D40" s="100" t="s">
        <v>212</v>
      </c>
      <c r="E40" s="100"/>
      <c r="F40" s="100" t="s">
        <v>59</v>
      </c>
      <c r="G40" s="101"/>
      <c r="H40" s="100" t="s">
        <v>212</v>
      </c>
      <c r="I40" s="100"/>
      <c r="J40" s="100" t="s">
        <v>59</v>
      </c>
    </row>
    <row r="41" spans="1:34" ht="24" customHeight="1">
      <c r="A41" s="93" t="s">
        <v>21</v>
      </c>
      <c r="B41" s="94" t="s">
        <v>0</v>
      </c>
      <c r="D41" s="102">
        <v>2565</v>
      </c>
      <c r="E41" s="103"/>
      <c r="F41" s="102">
        <v>2564</v>
      </c>
      <c r="G41" s="103"/>
      <c r="H41" s="102">
        <v>2565</v>
      </c>
      <c r="I41" s="103"/>
      <c r="J41" s="102">
        <v>2564</v>
      </c>
    </row>
    <row r="42" spans="1:34" ht="24" customHeight="1">
      <c r="A42" s="93"/>
      <c r="D42" s="100" t="s">
        <v>122</v>
      </c>
      <c r="E42" s="103"/>
      <c r="F42" s="102"/>
      <c r="G42" s="103"/>
      <c r="H42" s="100" t="s">
        <v>122</v>
      </c>
      <c r="I42" s="103"/>
      <c r="J42" s="102"/>
    </row>
    <row r="43" spans="1:34" ht="24" customHeight="1">
      <c r="A43" s="93"/>
      <c r="D43" s="262" t="s">
        <v>73</v>
      </c>
      <c r="E43" s="262"/>
      <c r="F43" s="262"/>
      <c r="G43" s="262"/>
      <c r="H43" s="262"/>
      <c r="I43" s="262"/>
      <c r="J43" s="262"/>
    </row>
    <row r="44" spans="1:34" ht="24" customHeight="1">
      <c r="A44" s="104" t="s">
        <v>12</v>
      </c>
      <c r="D44" s="105"/>
      <c r="E44" s="106"/>
      <c r="F44" s="105"/>
      <c r="G44" s="106"/>
      <c r="H44" s="106"/>
      <c r="I44" s="106"/>
      <c r="J44" s="106"/>
    </row>
    <row r="45" spans="1:34" ht="24" customHeight="1">
      <c r="A45" s="108" t="s">
        <v>83</v>
      </c>
      <c r="D45" s="115"/>
      <c r="E45" s="106"/>
      <c r="F45" s="115"/>
      <c r="G45" s="106"/>
      <c r="H45" s="106"/>
      <c r="I45" s="106"/>
      <c r="J45" s="106"/>
    </row>
    <row r="46" spans="1:34" ht="24" customHeight="1">
      <c r="A46" s="108" t="s">
        <v>84</v>
      </c>
      <c r="B46" s="94" t="s">
        <v>61</v>
      </c>
      <c r="D46" s="43">
        <v>266089</v>
      </c>
      <c r="E46" s="43"/>
      <c r="F46" s="44">
        <v>602189</v>
      </c>
      <c r="G46" s="43"/>
      <c r="H46" s="43">
        <v>216088</v>
      </c>
      <c r="I46" s="43"/>
      <c r="J46" s="43">
        <v>552189</v>
      </c>
      <c r="L46" s="44" t="s">
        <v>180</v>
      </c>
      <c r="M46" s="12" t="s">
        <v>183</v>
      </c>
      <c r="N46" s="12" t="s">
        <v>184</v>
      </c>
      <c r="O46" s="12" t="s">
        <v>168</v>
      </c>
      <c r="P46" s="12" t="s">
        <v>172</v>
      </c>
      <c r="Q46" s="12" t="s">
        <v>173</v>
      </c>
      <c r="R46" s="12"/>
    </row>
    <row r="47" spans="1:34" ht="24" customHeight="1">
      <c r="A47" s="108" t="s">
        <v>85</v>
      </c>
      <c r="B47" s="94" t="s">
        <v>225</v>
      </c>
      <c r="D47" s="43">
        <v>161027</v>
      </c>
      <c r="E47" s="43"/>
      <c r="F47" s="44">
        <v>184913</v>
      </c>
      <c r="G47" s="43"/>
      <c r="H47" s="43">
        <v>73421</v>
      </c>
      <c r="I47" s="43">
        <v>-8320</v>
      </c>
      <c r="J47" s="43">
        <v>120619</v>
      </c>
      <c r="L47" s="43">
        <f>H47-J47</f>
        <v>-47198</v>
      </c>
      <c r="M47" s="43">
        <v>-3030</v>
      </c>
      <c r="N47" s="43">
        <v>-419</v>
      </c>
      <c r="O47" s="43">
        <f>SUM(L47:N47)</f>
        <v>-50647</v>
      </c>
      <c r="P47" s="43">
        <v>-20411</v>
      </c>
      <c r="Q47" s="43">
        <f>O47-P47</f>
        <v>-30236</v>
      </c>
    </row>
    <row r="48" spans="1:34" ht="24" customHeight="1">
      <c r="A48" s="108" t="s">
        <v>139</v>
      </c>
      <c r="D48" s="44"/>
      <c r="E48" s="43"/>
      <c r="F48" s="44"/>
      <c r="G48" s="43"/>
      <c r="H48" s="44"/>
      <c r="I48" s="43"/>
      <c r="J48" s="43"/>
      <c r="L48" s="44" t="s">
        <v>185</v>
      </c>
      <c r="M48" s="12" t="s">
        <v>183</v>
      </c>
      <c r="N48" s="12" t="s">
        <v>184</v>
      </c>
      <c r="O48" s="12" t="s">
        <v>168</v>
      </c>
      <c r="P48" s="12" t="s">
        <v>172</v>
      </c>
      <c r="Q48" s="12" t="s">
        <v>173</v>
      </c>
    </row>
    <row r="49" spans="1:23" ht="24" customHeight="1">
      <c r="A49" s="108" t="s">
        <v>63</v>
      </c>
      <c r="B49" s="94" t="s">
        <v>61</v>
      </c>
      <c r="D49" s="43">
        <v>185843</v>
      </c>
      <c r="E49" s="43"/>
      <c r="F49" s="44">
        <v>588511</v>
      </c>
      <c r="G49" s="43"/>
      <c r="H49" s="43">
        <v>150587</v>
      </c>
      <c r="I49" s="43"/>
      <c r="J49" s="43">
        <v>131129</v>
      </c>
      <c r="L49" s="43">
        <f>D47-F47</f>
        <v>-23886</v>
      </c>
      <c r="M49" s="43">
        <v>-4110</v>
      </c>
      <c r="N49" s="43">
        <v>-723</v>
      </c>
      <c r="O49" s="43">
        <f>SUM(L49:N49)</f>
        <v>-28719</v>
      </c>
      <c r="P49" s="43">
        <v>-19448</v>
      </c>
      <c r="Q49" s="43">
        <f>O49-P49</f>
        <v>-9271</v>
      </c>
    </row>
    <row r="50" spans="1:23" ht="24" customHeight="1">
      <c r="A50" s="108" t="s">
        <v>158</v>
      </c>
      <c r="B50" s="94" t="s">
        <v>225</v>
      </c>
      <c r="D50" s="43">
        <v>0</v>
      </c>
      <c r="E50" s="43"/>
      <c r="F50" s="44">
        <v>0</v>
      </c>
      <c r="G50" s="43"/>
      <c r="H50" s="43">
        <v>32500</v>
      </c>
      <c r="I50" s="43"/>
      <c r="J50" s="43">
        <v>1000</v>
      </c>
    </row>
    <row r="51" spans="1:23" ht="24" customHeight="1">
      <c r="A51" s="108" t="s">
        <v>140</v>
      </c>
      <c r="D51" s="44"/>
      <c r="E51" s="43"/>
      <c r="F51" s="12"/>
      <c r="G51" s="43"/>
      <c r="H51" s="44"/>
      <c r="I51" s="43"/>
      <c r="J51" s="43"/>
    </row>
    <row r="52" spans="1:23" ht="24" customHeight="1">
      <c r="A52" s="108" t="s">
        <v>63</v>
      </c>
      <c r="D52" s="43">
        <v>25547</v>
      </c>
      <c r="E52" s="43"/>
      <c r="F52" s="44">
        <v>24785</v>
      </c>
      <c r="G52" s="43"/>
      <c r="H52" s="43">
        <v>9114</v>
      </c>
      <c r="I52" s="43"/>
      <c r="J52" s="43">
        <v>8704</v>
      </c>
      <c r="L52" s="116"/>
    </row>
    <row r="53" spans="1:23" ht="24" customHeight="1">
      <c r="A53" s="108" t="s">
        <v>123</v>
      </c>
      <c r="D53" s="43">
        <v>0</v>
      </c>
      <c r="E53" s="43"/>
      <c r="F53" s="44">
        <v>3699</v>
      </c>
      <c r="G53" s="43"/>
      <c r="H53" s="43">
        <v>0</v>
      </c>
      <c r="I53" s="43"/>
      <c r="J53" s="43">
        <v>3699</v>
      </c>
    </row>
    <row r="54" spans="1:23" ht="24" customHeight="1">
      <c r="A54" s="108" t="s">
        <v>86</v>
      </c>
      <c r="D54" s="43">
        <v>111769</v>
      </c>
      <c r="E54" s="43"/>
      <c r="F54" s="44">
        <v>172185</v>
      </c>
      <c r="G54" s="43"/>
      <c r="H54" s="43">
        <v>77996</v>
      </c>
      <c r="I54" s="43"/>
      <c r="J54" s="43">
        <v>130818</v>
      </c>
      <c r="L54" s="44" t="s">
        <v>187</v>
      </c>
      <c r="M54" s="12" t="s">
        <v>168</v>
      </c>
      <c r="N54" s="12" t="s">
        <v>172</v>
      </c>
      <c r="O54" s="12" t="s">
        <v>173</v>
      </c>
      <c r="Q54" s="12"/>
    </row>
    <row r="55" spans="1:23" ht="23.25" hidden="1" customHeight="1">
      <c r="A55" s="108" t="s">
        <v>218</v>
      </c>
      <c r="D55" s="43"/>
      <c r="E55" s="43"/>
      <c r="F55" s="44">
        <v>0</v>
      </c>
      <c r="G55" s="43"/>
      <c r="H55" s="43"/>
      <c r="I55" s="43"/>
      <c r="J55" s="44">
        <v>0</v>
      </c>
      <c r="L55" s="44"/>
      <c r="M55" s="12"/>
      <c r="N55" s="12"/>
      <c r="O55" s="12"/>
      <c r="Q55" s="12"/>
    </row>
    <row r="56" spans="1:23" ht="24" customHeight="1">
      <c r="A56" s="117" t="s">
        <v>18</v>
      </c>
      <c r="D56" s="80">
        <v>5148</v>
      </c>
      <c r="E56" s="43"/>
      <c r="F56" s="14">
        <v>6534</v>
      </c>
      <c r="G56" s="43"/>
      <c r="H56" s="80">
        <v>2783</v>
      </c>
      <c r="I56" s="43"/>
      <c r="J56" s="80">
        <v>4482</v>
      </c>
      <c r="L56" s="43">
        <f>D56-F56</f>
        <v>-1386</v>
      </c>
      <c r="M56" s="43">
        <f>SUM(K56:L56)</f>
        <v>-1386</v>
      </c>
      <c r="N56" s="43">
        <v>230</v>
      </c>
      <c r="O56" s="43">
        <f>M56-N56</f>
        <v>-1616</v>
      </c>
      <c r="U56" s="43"/>
      <c r="W56" s="43"/>
    </row>
    <row r="57" spans="1:23" ht="24" customHeight="1">
      <c r="A57" s="118" t="s">
        <v>13</v>
      </c>
      <c r="D57" s="36">
        <f>SUM(D45:D56)</f>
        <v>755423</v>
      </c>
      <c r="E57" s="107"/>
      <c r="F57" s="36">
        <f>SUM(F45:F56)</f>
        <v>1582816</v>
      </c>
      <c r="G57" s="107"/>
      <c r="H57" s="36">
        <f>SUM(H45:H56)</f>
        <v>562489</v>
      </c>
      <c r="I57" s="107"/>
      <c r="J57" s="36">
        <f>SUM(J45:J56)</f>
        <v>952640</v>
      </c>
      <c r="V57" s="43"/>
      <c r="W57" s="43"/>
    </row>
    <row r="58" spans="1:23" ht="24" customHeight="1">
      <c r="A58" s="104"/>
      <c r="D58" s="119"/>
      <c r="E58" s="43"/>
      <c r="F58" s="119"/>
      <c r="G58" s="43"/>
      <c r="H58" s="120"/>
      <c r="I58" s="43"/>
      <c r="J58" s="120"/>
    </row>
    <row r="59" spans="1:23" ht="24" customHeight="1">
      <c r="A59" s="121" t="s">
        <v>58</v>
      </c>
      <c r="D59" s="12"/>
      <c r="E59" s="43"/>
      <c r="F59" s="12"/>
      <c r="G59" s="43"/>
      <c r="H59" s="43"/>
      <c r="I59" s="43"/>
      <c r="J59" s="43"/>
    </row>
    <row r="60" spans="1:23" ht="24" customHeight="1">
      <c r="A60" s="108" t="s">
        <v>62</v>
      </c>
      <c r="B60" s="94" t="s">
        <v>61</v>
      </c>
      <c r="D60" s="43">
        <v>1609143</v>
      </c>
      <c r="E60" s="43"/>
      <c r="F60" s="44">
        <v>983204</v>
      </c>
      <c r="G60" s="43"/>
      <c r="H60" s="43">
        <v>652394</v>
      </c>
      <c r="I60" s="43"/>
      <c r="J60" s="43">
        <v>444806</v>
      </c>
    </row>
    <row r="61" spans="1:23" ht="24" customHeight="1">
      <c r="A61" s="108" t="s">
        <v>141</v>
      </c>
      <c r="D61" s="43">
        <v>190866</v>
      </c>
      <c r="E61" s="43"/>
      <c r="F61" s="44">
        <v>205618</v>
      </c>
      <c r="G61" s="43"/>
      <c r="H61" s="43">
        <v>23088</v>
      </c>
      <c r="I61" s="43"/>
      <c r="J61" s="44">
        <v>25685</v>
      </c>
    </row>
    <row r="62" spans="1:23" ht="24" customHeight="1">
      <c r="A62" s="108" t="s">
        <v>37</v>
      </c>
      <c r="D62" s="43">
        <v>48854</v>
      </c>
      <c r="E62" s="43"/>
      <c r="F62" s="44">
        <v>51114</v>
      </c>
      <c r="G62" s="43"/>
      <c r="H62" s="43">
        <v>0</v>
      </c>
      <c r="I62" s="43"/>
      <c r="J62" s="44">
        <v>0</v>
      </c>
    </row>
    <row r="63" spans="1:23" ht="24" customHeight="1">
      <c r="A63" s="108" t="s">
        <v>64</v>
      </c>
      <c r="D63" s="44"/>
      <c r="E63" s="43"/>
      <c r="F63" s="44"/>
      <c r="G63" s="43"/>
      <c r="H63" s="44"/>
      <c r="I63" s="43"/>
      <c r="J63" s="122"/>
    </row>
    <row r="64" spans="1:23" ht="24" customHeight="1">
      <c r="A64" s="108" t="s">
        <v>65</v>
      </c>
      <c r="D64" s="43">
        <v>20917</v>
      </c>
      <c r="E64" s="43"/>
      <c r="F64" s="44">
        <v>18978</v>
      </c>
      <c r="G64" s="43"/>
      <c r="H64" s="44">
        <v>13283</v>
      </c>
      <c r="I64" s="43"/>
      <c r="J64" s="44">
        <v>12193</v>
      </c>
    </row>
    <row r="65" spans="1:34" ht="24" customHeight="1">
      <c r="A65" s="108" t="s">
        <v>124</v>
      </c>
      <c r="B65" s="94" t="s">
        <v>230</v>
      </c>
      <c r="D65" s="43">
        <v>4905</v>
      </c>
      <c r="E65" s="43"/>
      <c r="F65" s="44">
        <v>4905</v>
      </c>
      <c r="G65" s="43"/>
      <c r="H65" s="44">
        <v>4905</v>
      </c>
      <c r="I65" s="43"/>
      <c r="J65" s="43">
        <v>4905</v>
      </c>
    </row>
    <row r="66" spans="1:34" ht="24" customHeight="1">
      <c r="A66" s="108" t="s">
        <v>87</v>
      </c>
      <c r="D66" s="43">
        <v>5669</v>
      </c>
      <c r="E66" s="43"/>
      <c r="F66" s="44">
        <v>5669</v>
      </c>
      <c r="G66" s="43"/>
      <c r="H66" s="44">
        <v>0</v>
      </c>
      <c r="I66" s="43"/>
      <c r="J66" s="44">
        <v>0</v>
      </c>
      <c r="L66" s="44" t="s">
        <v>188</v>
      </c>
      <c r="M66" s="12" t="s">
        <v>168</v>
      </c>
      <c r="N66" s="12" t="s">
        <v>172</v>
      </c>
      <c r="O66" s="12" t="s">
        <v>173</v>
      </c>
    </row>
    <row r="67" spans="1:34" ht="24" customHeight="1">
      <c r="A67" s="108" t="s">
        <v>88</v>
      </c>
      <c r="D67" s="43">
        <v>9981</v>
      </c>
      <c r="E67" s="43"/>
      <c r="F67" s="14">
        <v>13101</v>
      </c>
      <c r="G67" s="43"/>
      <c r="H67" s="14">
        <v>1434</v>
      </c>
      <c r="I67" s="43"/>
      <c r="J67" s="80">
        <v>4474</v>
      </c>
      <c r="L67" s="43">
        <f>D67-F67</f>
        <v>-3120</v>
      </c>
      <c r="M67" s="43">
        <f>SUM(K67:L67)</f>
        <v>-3120</v>
      </c>
      <c r="N67" s="43">
        <v>-2892</v>
      </c>
      <c r="O67" s="43">
        <f>M67-N67</f>
        <v>-228</v>
      </c>
    </row>
    <row r="68" spans="1:34" ht="24" customHeight="1">
      <c r="A68" s="93" t="s">
        <v>23</v>
      </c>
      <c r="B68" s="99"/>
      <c r="C68" s="98"/>
      <c r="D68" s="40">
        <f>SUM(D60:D67)</f>
        <v>1890335</v>
      </c>
      <c r="E68" s="36">
        <v>0</v>
      </c>
      <c r="F68" s="40">
        <f>SUM(F60:F67)</f>
        <v>1282589</v>
      </c>
      <c r="G68" s="36">
        <v>0</v>
      </c>
      <c r="H68" s="40">
        <f>SUM(H60:H67)</f>
        <v>695104</v>
      </c>
      <c r="I68" s="36"/>
      <c r="J68" s="40">
        <f>SUM(J60:J67)</f>
        <v>492063</v>
      </c>
    </row>
    <row r="69" spans="1:34" ht="24" customHeight="1">
      <c r="A69" s="110" t="s">
        <v>14</v>
      </c>
      <c r="D69" s="40">
        <f>SUM(D57+D68)</f>
        <v>2645758</v>
      </c>
      <c r="E69" s="36">
        <v>0</v>
      </c>
      <c r="F69" s="40">
        <f>SUM(F57+F68)</f>
        <v>2865405</v>
      </c>
      <c r="G69" s="36">
        <v>0</v>
      </c>
      <c r="H69" s="40">
        <f>SUM(H57+H68)</f>
        <v>1257593</v>
      </c>
      <c r="I69" s="36"/>
      <c r="J69" s="40">
        <f>SUM(J57+J68)</f>
        <v>1444703</v>
      </c>
    </row>
    <row r="70" spans="1:34" ht="24" customHeight="1">
      <c r="D70" s="12"/>
      <c r="E70" s="43"/>
      <c r="F70" s="12"/>
      <c r="G70" s="43"/>
      <c r="H70" s="43"/>
      <c r="I70" s="43"/>
      <c r="J70" s="43"/>
    </row>
    <row r="71" spans="1:34" s="88" customFormat="1" ht="24" customHeight="1">
      <c r="A71" s="85" t="s">
        <v>55</v>
      </c>
      <c r="B71" s="85"/>
      <c r="C71" s="111"/>
      <c r="D71" s="111"/>
      <c r="E71" s="111"/>
      <c r="F71" s="111"/>
      <c r="G71" s="111"/>
      <c r="H71" s="87"/>
      <c r="I71" s="87"/>
      <c r="J71" s="87"/>
      <c r="L71" s="89"/>
      <c r="M71" s="89"/>
      <c r="N71" s="89"/>
      <c r="O71" s="89"/>
      <c r="P71" s="89"/>
      <c r="Q71" s="89"/>
      <c r="R71" s="89"/>
      <c r="S71" s="89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</row>
    <row r="72" spans="1:34" s="88" customFormat="1" ht="24" customHeight="1">
      <c r="A72" s="91" t="s">
        <v>30</v>
      </c>
      <c r="B72" s="92"/>
      <c r="C72" s="111"/>
      <c r="D72" s="111"/>
      <c r="E72" s="111"/>
      <c r="F72" s="111"/>
      <c r="G72" s="111"/>
      <c r="H72" s="87"/>
      <c r="I72" s="87"/>
      <c r="J72" s="87"/>
      <c r="L72" s="89"/>
      <c r="M72" s="89"/>
      <c r="N72" s="89"/>
      <c r="O72" s="89"/>
      <c r="P72" s="89"/>
      <c r="Q72" s="89"/>
      <c r="R72" s="89"/>
      <c r="S72" s="89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</row>
    <row r="74" spans="1:34" ht="24" customHeight="1">
      <c r="B74" s="99"/>
      <c r="D74" s="261" t="s">
        <v>25</v>
      </c>
      <c r="E74" s="261"/>
      <c r="F74" s="261"/>
      <c r="G74" s="261"/>
      <c r="H74" s="261" t="s">
        <v>26</v>
      </c>
      <c r="I74" s="261"/>
      <c r="J74" s="261"/>
    </row>
    <row r="75" spans="1:34" ht="24" customHeight="1">
      <c r="B75" s="99"/>
      <c r="D75" s="100" t="s">
        <v>212</v>
      </c>
      <c r="E75" s="100"/>
      <c r="F75" s="100" t="s">
        <v>59</v>
      </c>
      <c r="G75" s="101"/>
      <c r="H75" s="100" t="s">
        <v>212</v>
      </c>
      <c r="I75" s="100"/>
      <c r="J75" s="100" t="s">
        <v>59</v>
      </c>
    </row>
    <row r="76" spans="1:34" ht="24" customHeight="1">
      <c r="A76" s="93" t="s">
        <v>66</v>
      </c>
      <c r="D76" s="102">
        <v>2565</v>
      </c>
      <c r="E76" s="103"/>
      <c r="F76" s="102">
        <v>2564</v>
      </c>
      <c r="G76" s="103"/>
      <c r="H76" s="102">
        <v>2565</v>
      </c>
      <c r="I76" s="103"/>
      <c r="J76" s="102">
        <v>2564</v>
      </c>
    </row>
    <row r="77" spans="1:34" ht="24" customHeight="1">
      <c r="A77" s="93"/>
      <c r="D77" s="100" t="s">
        <v>122</v>
      </c>
      <c r="E77" s="103"/>
      <c r="F77" s="102"/>
      <c r="G77" s="103"/>
      <c r="H77" s="100" t="s">
        <v>122</v>
      </c>
      <c r="I77" s="103"/>
      <c r="J77" s="102"/>
    </row>
    <row r="78" spans="1:34" ht="24" customHeight="1">
      <c r="A78" s="93"/>
      <c r="D78" s="262" t="s">
        <v>73</v>
      </c>
      <c r="E78" s="262"/>
      <c r="F78" s="262"/>
      <c r="G78" s="262"/>
      <c r="H78" s="262"/>
      <c r="I78" s="262"/>
      <c r="J78" s="262"/>
    </row>
    <row r="79" spans="1:34" ht="24" customHeight="1">
      <c r="A79" s="104" t="s">
        <v>2</v>
      </c>
      <c r="D79" s="115"/>
      <c r="E79" s="106"/>
      <c r="F79" s="115"/>
      <c r="G79" s="106"/>
      <c r="H79" s="106"/>
      <c r="I79" s="106"/>
      <c r="J79" s="106"/>
    </row>
    <row r="80" spans="1:34" ht="24" customHeight="1">
      <c r="A80" s="95" t="s">
        <v>15</v>
      </c>
      <c r="C80" s="98"/>
      <c r="D80" s="115"/>
      <c r="E80" s="106"/>
      <c r="F80" s="115"/>
      <c r="G80" s="106"/>
      <c r="H80" s="106"/>
      <c r="I80" s="106"/>
      <c r="J80" s="106"/>
    </row>
    <row r="81" spans="1:10" ht="24" customHeight="1">
      <c r="A81" s="95" t="s">
        <v>67</v>
      </c>
      <c r="C81" s="98"/>
      <c r="D81" s="115"/>
      <c r="E81" s="106"/>
      <c r="F81" s="115"/>
      <c r="G81" s="106"/>
      <c r="H81" s="106"/>
      <c r="I81" s="106"/>
      <c r="J81" s="106"/>
    </row>
    <row r="82" spans="1:10" ht="24" customHeight="1">
      <c r="A82" s="123" t="s">
        <v>119</v>
      </c>
      <c r="C82" s="98"/>
      <c r="D82" s="115"/>
      <c r="E82" s="106"/>
      <c r="F82" s="115"/>
      <c r="G82" s="106"/>
      <c r="H82" s="106"/>
      <c r="I82" s="106"/>
      <c r="J82" s="106"/>
    </row>
    <row r="83" spans="1:10" ht="24" customHeight="1" thickBot="1">
      <c r="A83" s="123" t="s">
        <v>120</v>
      </c>
      <c r="C83" s="95"/>
      <c r="D83" s="124">
        <v>1750000</v>
      </c>
      <c r="E83" s="43"/>
      <c r="F83" s="124">
        <v>1750000</v>
      </c>
      <c r="G83" s="43"/>
      <c r="H83" s="124">
        <v>1750000</v>
      </c>
      <c r="I83" s="43"/>
      <c r="J83" s="125">
        <v>1750000</v>
      </c>
    </row>
    <row r="84" spans="1:10" ht="24" customHeight="1" thickTop="1">
      <c r="A84" s="96" t="s">
        <v>68</v>
      </c>
      <c r="C84" s="95"/>
      <c r="D84" s="44"/>
      <c r="E84" s="43"/>
      <c r="F84" s="13"/>
      <c r="G84" s="43"/>
      <c r="H84" s="43"/>
      <c r="I84" s="43"/>
      <c r="J84" s="11"/>
    </row>
    <row r="85" spans="1:10" ht="24" customHeight="1">
      <c r="A85" s="123" t="s">
        <v>121</v>
      </c>
      <c r="C85" s="95"/>
      <c r="D85" s="44"/>
      <c r="E85" s="43"/>
      <c r="F85" s="13"/>
      <c r="G85" s="43"/>
      <c r="H85" s="43"/>
      <c r="I85" s="43"/>
      <c r="J85" s="11"/>
    </row>
    <row r="86" spans="1:10" ht="24" customHeight="1">
      <c r="A86" s="123" t="s">
        <v>120</v>
      </c>
      <c r="B86" s="126"/>
      <c r="C86" s="127"/>
      <c r="D86" s="44">
        <v>1598408</v>
      </c>
      <c r="E86" s="128"/>
      <c r="F86" s="44">
        <v>1598408</v>
      </c>
      <c r="G86" s="128"/>
      <c r="H86" s="44">
        <v>1598408</v>
      </c>
      <c r="I86" s="129"/>
      <c r="J86" s="43">
        <v>1598408</v>
      </c>
    </row>
    <row r="87" spans="1:10" ht="24" customHeight="1">
      <c r="A87" s="96" t="s">
        <v>38</v>
      </c>
      <c r="D87" s="44">
        <v>819969</v>
      </c>
      <c r="E87" s="128">
        <v>358142539</v>
      </c>
      <c r="F87" s="44">
        <v>819969</v>
      </c>
      <c r="G87" s="128"/>
      <c r="H87" s="44">
        <v>819969</v>
      </c>
      <c r="I87" s="129"/>
      <c r="J87" s="43">
        <v>819969</v>
      </c>
    </row>
    <row r="88" spans="1:10" ht="24" customHeight="1">
      <c r="A88" s="96" t="s">
        <v>125</v>
      </c>
      <c r="D88" s="44"/>
      <c r="E88" s="43"/>
      <c r="F88" s="44"/>
      <c r="G88" s="43"/>
      <c r="H88" s="43"/>
      <c r="I88" s="43"/>
      <c r="J88" s="43"/>
    </row>
    <row r="89" spans="1:10" ht="24" customHeight="1">
      <c r="A89" s="96" t="s">
        <v>89</v>
      </c>
      <c r="D89" s="44">
        <v>-120630</v>
      </c>
      <c r="E89" s="43"/>
      <c r="F89" s="44">
        <v>-120630</v>
      </c>
      <c r="G89" s="43"/>
      <c r="H89" s="44">
        <v>0</v>
      </c>
      <c r="I89" s="43"/>
      <c r="J89" s="44">
        <v>0</v>
      </c>
    </row>
    <row r="90" spans="1:10" ht="24" customHeight="1">
      <c r="A90" s="96" t="s">
        <v>90</v>
      </c>
      <c r="D90" s="44"/>
      <c r="E90" s="43"/>
      <c r="F90" s="44"/>
      <c r="G90" s="43"/>
      <c r="H90" s="43"/>
      <c r="I90" s="43"/>
      <c r="J90" s="43"/>
    </row>
    <row r="91" spans="1:10" ht="24" customHeight="1">
      <c r="A91" s="96" t="s">
        <v>191</v>
      </c>
      <c r="D91" s="44">
        <v>-471468</v>
      </c>
      <c r="E91" s="43"/>
      <c r="F91" s="44">
        <v>-471468</v>
      </c>
      <c r="G91" s="43"/>
      <c r="H91" s="44">
        <v>0</v>
      </c>
      <c r="I91" s="43"/>
      <c r="J91" s="44">
        <v>0</v>
      </c>
    </row>
    <row r="92" spans="1:10" ht="24" customHeight="1">
      <c r="A92" s="96" t="s">
        <v>53</v>
      </c>
      <c r="D92" s="44"/>
      <c r="E92" s="43"/>
      <c r="F92" s="44"/>
      <c r="G92" s="43"/>
      <c r="H92" s="43"/>
      <c r="I92" s="43"/>
      <c r="J92" s="43"/>
    </row>
    <row r="93" spans="1:10" ht="24" customHeight="1">
      <c r="A93" s="96" t="s">
        <v>69</v>
      </c>
      <c r="D93" s="12"/>
      <c r="E93" s="43"/>
      <c r="F93" s="12"/>
      <c r="G93" s="43"/>
      <c r="H93" s="43"/>
      <c r="I93" s="43"/>
      <c r="J93" s="43"/>
    </row>
    <row r="94" spans="1:10" ht="24" customHeight="1">
      <c r="A94" s="96" t="s">
        <v>70</v>
      </c>
      <c r="D94" s="44">
        <v>23180</v>
      </c>
      <c r="E94" s="43"/>
      <c r="F94" s="44">
        <v>23180</v>
      </c>
      <c r="G94" s="43"/>
      <c r="H94" s="44">
        <v>23180</v>
      </c>
      <c r="I94" s="43"/>
      <c r="J94" s="43">
        <v>23180</v>
      </c>
    </row>
    <row r="95" spans="1:10" ht="24" customHeight="1">
      <c r="A95" s="96" t="s">
        <v>71</v>
      </c>
      <c r="D95" s="44">
        <v>62959</v>
      </c>
      <c r="E95" s="43"/>
      <c r="F95" s="44">
        <v>80569</v>
      </c>
      <c r="G95" s="43"/>
      <c r="H95" s="44">
        <v>229004</v>
      </c>
      <c r="I95" s="43"/>
      <c r="J95" s="43">
        <v>222099</v>
      </c>
    </row>
    <row r="96" spans="1:10" ht="24" customHeight="1">
      <c r="A96" s="93" t="s">
        <v>34</v>
      </c>
      <c r="D96" s="40">
        <f>SUM(D86:D95)</f>
        <v>1912418</v>
      </c>
      <c r="E96" s="36"/>
      <c r="F96" s="40">
        <f>SUM(F86:F95)</f>
        <v>1930028</v>
      </c>
      <c r="G96" s="36"/>
      <c r="H96" s="40">
        <f>SUM(H86:H95)</f>
        <v>2670561</v>
      </c>
      <c r="I96" s="107"/>
      <c r="J96" s="40">
        <f>SUM(J86:J95)</f>
        <v>2663656</v>
      </c>
    </row>
    <row r="97" spans="1:10" ht="13.5" customHeight="1">
      <c r="A97" s="110"/>
      <c r="D97" s="130"/>
      <c r="E97" s="36"/>
      <c r="F97" s="130"/>
      <c r="G97" s="36"/>
      <c r="H97" s="131"/>
      <c r="I97" s="107"/>
      <c r="J97" s="131"/>
    </row>
    <row r="98" spans="1:10" ht="24" customHeight="1" thickBot="1">
      <c r="A98" s="110" t="s">
        <v>3</v>
      </c>
      <c r="D98" s="41">
        <f>SUM(D69+D96)</f>
        <v>4558176</v>
      </c>
      <c r="E98" s="107"/>
      <c r="F98" s="41">
        <f>SUM(F69+F96)</f>
        <v>4795433</v>
      </c>
      <c r="G98" s="107"/>
      <c r="H98" s="41">
        <f>SUM(H69+H96)</f>
        <v>3928154</v>
      </c>
      <c r="I98" s="107"/>
      <c r="J98" s="41">
        <f>SUM(J69+J96)</f>
        <v>4108359</v>
      </c>
    </row>
    <row r="99" spans="1:10" ht="24" customHeight="1" thickTop="1">
      <c r="D99" s="132">
        <v>0</v>
      </c>
      <c r="E99" s="132"/>
      <c r="F99" s="132">
        <v>0</v>
      </c>
      <c r="G99" s="132"/>
      <c r="H99" s="132">
        <v>0</v>
      </c>
      <c r="I99" s="132"/>
      <c r="J99" s="132">
        <v>0</v>
      </c>
    </row>
  </sheetData>
  <mergeCells count="9">
    <mergeCell ref="D74:G74"/>
    <mergeCell ref="H74:J74"/>
    <mergeCell ref="D78:J78"/>
    <mergeCell ref="D4:G4"/>
    <mergeCell ref="H4:J4"/>
    <mergeCell ref="D8:J8"/>
    <mergeCell ref="D39:G39"/>
    <mergeCell ref="H39:J39"/>
    <mergeCell ref="D43:J43"/>
  </mergeCells>
  <pageMargins left="0.7" right="0.7" top="0.48" bottom="0.5" header="0.5" footer="0.5"/>
  <pageSetup paperSize="9" scale="90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7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S44"/>
  <sheetViews>
    <sheetView view="pageBreakPreview" zoomScale="99" zoomScaleNormal="80" zoomScaleSheetLayoutView="99" workbookViewId="0">
      <selection activeCell="F5" sqref="F5:H5"/>
    </sheetView>
  </sheetViews>
  <sheetFormatPr defaultColWidth="8" defaultRowHeight="24" customHeight="1"/>
  <cols>
    <col min="1" max="1" width="9.5703125" style="134" customWidth="1"/>
    <col min="2" max="2" width="10.42578125" style="134" customWidth="1"/>
    <col min="3" max="3" width="21" style="134" customWidth="1"/>
    <col min="4" max="4" width="3.7109375" style="134" customWidth="1"/>
    <col min="5" max="5" width="7.85546875" style="134" customWidth="1"/>
    <col min="6" max="6" width="12.5703125" style="165" customWidth="1"/>
    <col min="7" max="7" width="1.42578125" style="165" customWidth="1"/>
    <col min="8" max="8" width="12.5703125" style="165" customWidth="1"/>
    <col min="9" max="9" width="1.42578125" style="134" customWidth="1"/>
    <col min="10" max="10" width="12.5703125" style="165" customWidth="1"/>
    <col min="11" max="11" width="1.42578125" style="165" customWidth="1"/>
    <col min="12" max="12" width="12.5703125" style="165" customWidth="1"/>
    <col min="13" max="13" width="1.42578125" style="134" customWidth="1"/>
    <col min="20" max="16384" width="8" style="134"/>
  </cols>
  <sheetData>
    <row r="1" spans="1:19" ht="24" customHeight="1">
      <c r="A1" s="133" t="s">
        <v>55</v>
      </c>
      <c r="B1" s="133"/>
      <c r="C1" s="133"/>
      <c r="D1" s="133"/>
      <c r="E1" s="133"/>
      <c r="F1" s="133"/>
      <c r="G1" s="133"/>
      <c r="H1" s="133"/>
      <c r="J1" s="133"/>
      <c r="K1" s="133"/>
      <c r="L1" s="133"/>
      <c r="N1" s="135"/>
      <c r="O1" s="135"/>
      <c r="P1" s="135"/>
      <c r="Q1" s="135"/>
      <c r="R1" s="135"/>
      <c r="S1" s="135"/>
    </row>
    <row r="2" spans="1:19" ht="24" customHeight="1">
      <c r="A2" s="133" t="s">
        <v>126</v>
      </c>
      <c r="B2" s="133"/>
      <c r="C2" s="133"/>
      <c r="D2" s="133"/>
      <c r="E2" s="133"/>
      <c r="F2" s="133"/>
      <c r="G2" s="133"/>
      <c r="H2" s="133"/>
      <c r="J2" s="133"/>
      <c r="K2" s="133"/>
      <c r="L2" s="133"/>
      <c r="N2" s="135"/>
      <c r="O2" s="135"/>
      <c r="P2" s="135"/>
      <c r="Q2" s="135"/>
      <c r="R2" s="135"/>
      <c r="S2" s="135"/>
    </row>
    <row r="3" spans="1:19" ht="24" customHeight="1">
      <c r="A3" s="133"/>
      <c r="B3" s="133"/>
      <c r="C3" s="133"/>
      <c r="D3" s="133"/>
      <c r="E3" s="133"/>
      <c r="F3" s="133"/>
      <c r="G3" s="133"/>
      <c r="H3" s="133"/>
      <c r="J3" s="133"/>
      <c r="K3" s="133"/>
      <c r="L3" s="133"/>
    </row>
    <row r="4" spans="1:19" ht="24" customHeight="1">
      <c r="A4" s="133"/>
      <c r="B4" s="133"/>
      <c r="C4" s="133"/>
      <c r="D4" s="133"/>
      <c r="E4" s="7"/>
      <c r="F4" s="264" t="s">
        <v>25</v>
      </c>
      <c r="G4" s="264"/>
      <c r="H4" s="264"/>
      <c r="I4" s="48"/>
      <c r="J4" s="264" t="s">
        <v>26</v>
      </c>
      <c r="K4" s="264"/>
      <c r="L4" s="264"/>
    </row>
    <row r="5" spans="1:19" ht="24" customHeight="1">
      <c r="E5" s="7"/>
      <c r="F5" s="265" t="s">
        <v>95</v>
      </c>
      <c r="G5" s="265"/>
      <c r="H5" s="265"/>
      <c r="I5" s="48"/>
      <c r="J5" s="265" t="s">
        <v>95</v>
      </c>
      <c r="K5" s="265"/>
      <c r="L5" s="265"/>
    </row>
    <row r="6" spans="1:19" ht="24" customHeight="1">
      <c r="C6" s="136"/>
      <c r="D6" s="136"/>
      <c r="E6" s="7"/>
      <c r="F6" s="265" t="s">
        <v>212</v>
      </c>
      <c r="G6" s="265"/>
      <c r="H6" s="265"/>
      <c r="I6" s="48"/>
      <c r="J6" s="265" t="s">
        <v>212</v>
      </c>
      <c r="K6" s="265"/>
      <c r="L6" s="265"/>
    </row>
    <row r="7" spans="1:19" ht="24" customHeight="1">
      <c r="C7" s="136"/>
      <c r="D7" s="136"/>
      <c r="E7" s="7"/>
      <c r="F7" s="6">
        <v>2565</v>
      </c>
      <c r="G7" s="8"/>
      <c r="H7" s="6">
        <v>2564</v>
      </c>
      <c r="I7" s="8"/>
      <c r="J7" s="6">
        <v>2565</v>
      </c>
      <c r="K7" s="8"/>
      <c r="L7" s="6">
        <v>2564</v>
      </c>
    </row>
    <row r="8" spans="1:19" ht="24" customHeight="1">
      <c r="C8" s="136"/>
      <c r="D8" s="136"/>
      <c r="E8" s="7"/>
      <c r="F8" s="263" t="s">
        <v>73</v>
      </c>
      <c r="G8" s="263"/>
      <c r="H8" s="263"/>
      <c r="I8" s="263"/>
      <c r="J8" s="263"/>
      <c r="K8" s="263"/>
      <c r="L8" s="263"/>
    </row>
    <row r="9" spans="1:19" ht="24" customHeight="1">
      <c r="A9" s="137" t="s">
        <v>4</v>
      </c>
      <c r="B9" s="138"/>
      <c r="C9" s="138"/>
      <c r="D9" s="139"/>
      <c r="E9" s="140"/>
      <c r="F9" s="141"/>
      <c r="G9" s="141"/>
      <c r="H9" s="141"/>
      <c r="I9" s="138"/>
      <c r="J9" s="141"/>
      <c r="K9" s="141"/>
      <c r="L9" s="141"/>
    </row>
    <row r="10" spans="1:19" ht="24" customHeight="1">
      <c r="A10" s="142" t="s">
        <v>105</v>
      </c>
      <c r="B10" s="138"/>
      <c r="C10" s="138"/>
      <c r="D10" s="139"/>
      <c r="E10" s="140"/>
      <c r="F10" s="143">
        <v>255236</v>
      </c>
      <c r="G10" s="46"/>
      <c r="H10" s="143">
        <v>57206</v>
      </c>
      <c r="I10" s="46"/>
      <c r="J10" s="143">
        <v>65796</v>
      </c>
      <c r="K10" s="46"/>
      <c r="L10" s="143">
        <v>31701</v>
      </c>
    </row>
    <row r="11" spans="1:19" ht="24" customHeight="1">
      <c r="A11" s="142" t="s">
        <v>39</v>
      </c>
      <c r="B11" s="138"/>
      <c r="C11" s="138"/>
      <c r="D11" s="139" t="s">
        <v>242</v>
      </c>
      <c r="E11" s="140"/>
      <c r="F11" s="143">
        <v>6429</v>
      </c>
      <c r="G11" s="46"/>
      <c r="H11" s="143">
        <v>1949</v>
      </c>
      <c r="I11" s="46"/>
      <c r="J11" s="143">
        <v>7125</v>
      </c>
      <c r="K11" s="46"/>
      <c r="L11" s="143">
        <v>4217</v>
      </c>
    </row>
    <row r="12" spans="1:19" ht="24" customHeight="1">
      <c r="A12" s="142" t="s">
        <v>57</v>
      </c>
      <c r="B12" s="138"/>
      <c r="C12" s="138"/>
      <c r="D12" s="139"/>
      <c r="E12" s="140"/>
      <c r="F12" s="143">
        <v>31137</v>
      </c>
      <c r="G12" s="46"/>
      <c r="H12" s="143">
        <v>154382</v>
      </c>
      <c r="I12" s="46"/>
      <c r="J12" s="143">
        <v>31137</v>
      </c>
      <c r="K12" s="46"/>
      <c r="L12" s="143">
        <v>154383</v>
      </c>
    </row>
    <row r="13" spans="1:19" ht="24" customHeight="1">
      <c r="A13" s="142" t="s">
        <v>189</v>
      </c>
      <c r="B13" s="138"/>
      <c r="C13" s="138"/>
      <c r="D13" s="139"/>
      <c r="E13" s="140"/>
      <c r="F13" s="143">
        <v>29193</v>
      </c>
      <c r="G13" s="46"/>
      <c r="H13" s="143">
        <v>20466</v>
      </c>
      <c r="I13" s="46"/>
      <c r="J13" s="143">
        <v>1693</v>
      </c>
      <c r="K13" s="46"/>
      <c r="L13" s="143">
        <v>890</v>
      </c>
    </row>
    <row r="14" spans="1:19" ht="24" customHeight="1">
      <c r="A14" s="138" t="s">
        <v>19</v>
      </c>
      <c r="B14" s="138"/>
      <c r="C14" s="138"/>
      <c r="D14" s="139"/>
      <c r="E14" s="138"/>
      <c r="F14" s="144">
        <v>7932</v>
      </c>
      <c r="G14" s="46"/>
      <c r="H14" s="144">
        <v>5760</v>
      </c>
      <c r="I14" s="46"/>
      <c r="J14" s="144">
        <v>5252</v>
      </c>
      <c r="K14" s="46"/>
      <c r="L14" s="144">
        <v>4009</v>
      </c>
    </row>
    <row r="15" spans="1:19" s="133" customFormat="1" ht="24" customHeight="1">
      <c r="A15" s="145" t="s">
        <v>6</v>
      </c>
      <c r="B15" s="145"/>
      <c r="C15" s="145"/>
      <c r="D15" s="167"/>
      <c r="E15" s="145"/>
      <c r="F15" s="168">
        <f>SUM(F10:F14)</f>
        <v>329927</v>
      </c>
      <c r="G15" s="169"/>
      <c r="H15" s="168">
        <f>SUM(H10:H14)</f>
        <v>239763</v>
      </c>
      <c r="I15" s="169"/>
      <c r="J15" s="168">
        <f>SUM(J10:J14)</f>
        <v>111003</v>
      </c>
      <c r="K15" s="170"/>
      <c r="L15" s="168">
        <f>SUM(L10:L14)</f>
        <v>195200</v>
      </c>
      <c r="N15" s="171"/>
      <c r="O15" s="171"/>
      <c r="P15" s="171"/>
      <c r="Q15" s="171"/>
      <c r="R15" s="171"/>
      <c r="S15" s="171"/>
    </row>
    <row r="16" spans="1:19" ht="14.65" customHeight="1">
      <c r="A16" s="145"/>
      <c r="B16" s="138"/>
      <c r="C16" s="138"/>
      <c r="D16" s="139"/>
      <c r="E16" s="138"/>
      <c r="F16" s="46"/>
      <c r="G16" s="46"/>
      <c r="H16" s="46"/>
      <c r="I16" s="46"/>
      <c r="J16" s="46"/>
      <c r="K16" s="143"/>
      <c r="L16" s="46"/>
    </row>
    <row r="17" spans="1:19" ht="24" customHeight="1">
      <c r="A17" s="137" t="s">
        <v>5</v>
      </c>
      <c r="B17" s="138"/>
      <c r="C17" s="138"/>
      <c r="D17" s="139"/>
      <c r="E17" s="138"/>
      <c r="F17" s="46"/>
      <c r="G17" s="46"/>
      <c r="H17" s="46"/>
      <c r="I17" s="46"/>
      <c r="J17" s="46"/>
      <c r="K17" s="143"/>
      <c r="L17" s="46"/>
    </row>
    <row r="18" spans="1:19" ht="24" customHeight="1">
      <c r="A18" s="138" t="s">
        <v>106</v>
      </c>
      <c r="B18" s="138"/>
      <c r="C18" s="138"/>
      <c r="D18" s="139"/>
      <c r="E18" s="138"/>
      <c r="F18" s="143">
        <v>166305</v>
      </c>
      <c r="G18" s="46"/>
      <c r="H18" s="143">
        <v>90499</v>
      </c>
      <c r="I18" s="46"/>
      <c r="J18" s="143">
        <v>45019</v>
      </c>
      <c r="K18" s="46"/>
      <c r="L18" s="143">
        <v>31137</v>
      </c>
    </row>
    <row r="19" spans="1:19" ht="24" customHeight="1">
      <c r="A19" s="138" t="s">
        <v>54</v>
      </c>
      <c r="B19" s="138"/>
      <c r="C19" s="138"/>
      <c r="D19" s="139"/>
      <c r="E19" s="138"/>
      <c r="F19" s="143">
        <v>3681</v>
      </c>
      <c r="G19" s="46"/>
      <c r="H19" s="143">
        <v>1293</v>
      </c>
      <c r="I19" s="46"/>
      <c r="J19" s="46">
        <v>1096</v>
      </c>
      <c r="K19" s="46"/>
      <c r="L19" s="46">
        <v>361</v>
      </c>
    </row>
    <row r="20" spans="1:19" ht="24" customHeight="1">
      <c r="A20" s="138" t="s">
        <v>137</v>
      </c>
      <c r="B20" s="138"/>
      <c r="C20" s="138"/>
      <c r="D20" s="139"/>
      <c r="E20" s="138"/>
      <c r="F20" s="143">
        <v>22466</v>
      </c>
      <c r="G20" s="46"/>
      <c r="H20" s="143">
        <v>115693</v>
      </c>
      <c r="I20" s="46"/>
      <c r="J20" s="46">
        <v>22465</v>
      </c>
      <c r="K20" s="46"/>
      <c r="L20" s="46">
        <v>115420</v>
      </c>
    </row>
    <row r="21" spans="1:19" ht="24" customHeight="1">
      <c r="A21" s="138" t="s">
        <v>156</v>
      </c>
      <c r="B21" s="138"/>
      <c r="C21" s="138"/>
      <c r="D21" s="139"/>
      <c r="E21" s="138"/>
      <c r="F21" s="143">
        <v>25546</v>
      </c>
      <c r="G21" s="46"/>
      <c r="H21" s="143">
        <v>17886</v>
      </c>
      <c r="I21" s="46"/>
      <c r="J21" s="46">
        <v>1074</v>
      </c>
      <c r="K21" s="46"/>
      <c r="L21" s="46">
        <v>823</v>
      </c>
    </row>
    <row r="22" spans="1:19" ht="24" customHeight="1">
      <c r="A22" s="138" t="s">
        <v>56</v>
      </c>
      <c r="B22" s="138"/>
      <c r="C22" s="138"/>
      <c r="D22" s="139"/>
      <c r="E22" s="138"/>
      <c r="F22" s="143">
        <v>38831</v>
      </c>
      <c r="G22" s="46"/>
      <c r="H22" s="46">
        <v>25450</v>
      </c>
      <c r="I22" s="46"/>
      <c r="J22" s="46">
        <v>15767</v>
      </c>
      <c r="K22" s="46"/>
      <c r="L22" s="46">
        <v>17359</v>
      </c>
    </row>
    <row r="23" spans="1:19" ht="24" customHeight="1">
      <c r="A23" s="138" t="s">
        <v>22</v>
      </c>
      <c r="B23" s="138"/>
      <c r="C23" s="138"/>
      <c r="D23" s="139"/>
      <c r="E23" s="138"/>
      <c r="F23" s="148">
        <v>53124</v>
      </c>
      <c r="G23" s="46"/>
      <c r="H23" s="144">
        <v>33400</v>
      </c>
      <c r="I23" s="46"/>
      <c r="J23" s="144">
        <v>25755</v>
      </c>
      <c r="K23" s="46"/>
      <c r="L23" s="144">
        <v>21084</v>
      </c>
    </row>
    <row r="24" spans="1:19" s="133" customFormat="1" ht="24" customHeight="1">
      <c r="A24" s="145" t="s">
        <v>7</v>
      </c>
      <c r="B24" s="145"/>
      <c r="C24" s="145"/>
      <c r="D24" s="167"/>
      <c r="E24" s="145"/>
      <c r="F24" s="168">
        <f>SUM(F18:F23)</f>
        <v>309953</v>
      </c>
      <c r="G24" s="169"/>
      <c r="H24" s="168">
        <f>SUM(H18:H23)</f>
        <v>284221</v>
      </c>
      <c r="I24" s="169"/>
      <c r="J24" s="168">
        <f>SUM(J18:J23)</f>
        <v>111176</v>
      </c>
      <c r="K24" s="170"/>
      <c r="L24" s="168">
        <f>SUM(L18:L23)</f>
        <v>186184</v>
      </c>
      <c r="N24" s="171"/>
      <c r="O24" s="171"/>
      <c r="P24" s="171"/>
      <c r="Q24" s="171"/>
      <c r="R24" s="171"/>
      <c r="S24" s="171"/>
    </row>
    <row r="25" spans="1:19" ht="14.65" customHeight="1">
      <c r="A25" s="145"/>
      <c r="B25" s="138"/>
      <c r="C25" s="138"/>
      <c r="D25" s="139"/>
      <c r="E25" s="138"/>
      <c r="F25" s="46"/>
      <c r="G25" s="46"/>
      <c r="H25" s="46"/>
      <c r="I25" s="46"/>
      <c r="J25" s="46"/>
      <c r="K25" s="143"/>
      <c r="L25" s="46"/>
    </row>
    <row r="26" spans="1:19" s="133" customFormat="1" ht="24" customHeight="1">
      <c r="A26" s="146" t="s">
        <v>96</v>
      </c>
      <c r="B26" s="145"/>
      <c r="C26" s="145"/>
      <c r="D26" s="167"/>
      <c r="E26" s="145"/>
      <c r="F26" s="169">
        <f>F15-F24</f>
        <v>19974</v>
      </c>
      <c r="G26" s="169"/>
      <c r="H26" s="169">
        <f>H15-H24</f>
        <v>-44458</v>
      </c>
      <c r="I26" s="169"/>
      <c r="J26" s="169">
        <f>J15-J24</f>
        <v>-173</v>
      </c>
      <c r="K26" s="170"/>
      <c r="L26" s="169">
        <f>L15-L24</f>
        <v>9016</v>
      </c>
      <c r="N26" s="171"/>
      <c r="O26" s="171"/>
      <c r="P26" s="171"/>
      <c r="Q26" s="171"/>
      <c r="R26" s="171"/>
      <c r="S26" s="171"/>
    </row>
    <row r="27" spans="1:19" ht="24" customHeight="1">
      <c r="A27" s="147" t="s">
        <v>52</v>
      </c>
      <c r="B27" s="138"/>
      <c r="C27" s="138"/>
      <c r="D27" s="139"/>
      <c r="E27" s="140"/>
      <c r="F27" s="144">
        <v>-17225</v>
      </c>
      <c r="G27" s="46"/>
      <c r="H27" s="144">
        <v>-18548</v>
      </c>
      <c r="I27" s="46"/>
      <c r="J27" s="144">
        <v>-6649</v>
      </c>
      <c r="K27" s="46"/>
      <c r="L27" s="144">
        <v>-7714</v>
      </c>
    </row>
    <row r="28" spans="1:19" s="133" customFormat="1" ht="24" customHeight="1">
      <c r="A28" s="146" t="s">
        <v>97</v>
      </c>
      <c r="B28" s="145"/>
      <c r="C28" s="145"/>
      <c r="D28" s="167"/>
      <c r="E28" s="145"/>
      <c r="F28" s="169">
        <f>SUM(F26:F27)</f>
        <v>2749</v>
      </c>
      <c r="G28" s="169"/>
      <c r="H28" s="169">
        <f>SUM(H26:H27)</f>
        <v>-63006</v>
      </c>
      <c r="I28" s="169"/>
      <c r="J28" s="169">
        <f>SUM(J26:J27)</f>
        <v>-6822</v>
      </c>
      <c r="K28" s="170"/>
      <c r="L28" s="169">
        <f>SUM(L26:L27)</f>
        <v>1302</v>
      </c>
      <c r="N28" s="171"/>
      <c r="O28" s="171"/>
      <c r="P28" s="171"/>
      <c r="Q28" s="171"/>
      <c r="R28" s="171"/>
      <c r="S28" s="171"/>
    </row>
    <row r="29" spans="1:19" ht="24" customHeight="1">
      <c r="A29" s="138" t="s">
        <v>131</v>
      </c>
      <c r="B29" s="138"/>
      <c r="C29" s="138"/>
      <c r="D29" s="139"/>
      <c r="E29" s="140"/>
      <c r="F29" s="148">
        <v>-719</v>
      </c>
      <c r="G29" s="46"/>
      <c r="H29" s="148">
        <v>13198</v>
      </c>
      <c r="I29" s="46"/>
      <c r="J29" s="148">
        <v>1273</v>
      </c>
      <c r="K29" s="46"/>
      <c r="L29" s="148">
        <v>-169</v>
      </c>
      <c r="M29" s="149"/>
    </row>
    <row r="30" spans="1:19" s="133" customFormat="1" ht="24" customHeight="1">
      <c r="A30" s="150" t="s">
        <v>98</v>
      </c>
      <c r="B30" s="145"/>
      <c r="C30" s="145"/>
      <c r="D30" s="167"/>
      <c r="E30" s="174"/>
      <c r="F30" s="175">
        <f>F28+F29</f>
        <v>2030</v>
      </c>
      <c r="G30" s="169"/>
      <c r="H30" s="175">
        <f>H28+H29</f>
        <v>-49808</v>
      </c>
      <c r="I30" s="169"/>
      <c r="J30" s="175">
        <f>J28+J29</f>
        <v>-5549</v>
      </c>
      <c r="K30" s="170"/>
      <c r="L30" s="175">
        <f>L28+L29</f>
        <v>1133</v>
      </c>
      <c r="N30" s="171"/>
      <c r="O30" s="171"/>
      <c r="P30" s="171"/>
      <c r="Q30" s="171"/>
      <c r="R30" s="171"/>
      <c r="S30" s="171"/>
    </row>
    <row r="31" spans="1:19" ht="14.65" customHeight="1">
      <c r="A31" s="151"/>
      <c r="B31" s="138"/>
      <c r="C31" s="138"/>
      <c r="D31" s="139"/>
      <c r="E31" s="138"/>
      <c r="F31" s="143"/>
      <c r="G31" s="143"/>
      <c r="H31" s="143"/>
      <c r="I31" s="143"/>
      <c r="J31" s="143"/>
      <c r="K31" s="143"/>
      <c r="L31" s="143"/>
    </row>
    <row r="32" spans="1:19" s="133" customFormat="1" ht="24" customHeight="1" thickBot="1">
      <c r="A32" s="152" t="s">
        <v>99</v>
      </c>
      <c r="B32" s="145"/>
      <c r="C32" s="145"/>
      <c r="D32" s="167"/>
      <c r="E32" s="145"/>
      <c r="F32" s="172">
        <f>F30</f>
        <v>2030</v>
      </c>
      <c r="G32" s="173"/>
      <c r="H32" s="172">
        <f>H30</f>
        <v>-49808</v>
      </c>
      <c r="I32" s="173"/>
      <c r="J32" s="172">
        <f>J30</f>
        <v>-5549</v>
      </c>
      <c r="K32" s="170"/>
      <c r="L32" s="172">
        <f>L30</f>
        <v>1133</v>
      </c>
      <c r="N32" s="171"/>
      <c r="O32" s="171"/>
      <c r="P32" s="171"/>
      <c r="Q32" s="171"/>
      <c r="R32" s="171"/>
      <c r="S32" s="171"/>
    </row>
    <row r="33" spans="1:12" ht="14.65" customHeight="1" thickTop="1">
      <c r="A33" s="151"/>
      <c r="B33" s="138"/>
      <c r="C33" s="138"/>
      <c r="D33" s="139"/>
      <c r="E33" s="138"/>
      <c r="F33" s="143"/>
      <c r="G33" s="143"/>
      <c r="H33" s="143"/>
      <c r="I33" s="143"/>
      <c r="J33" s="143"/>
      <c r="K33" s="143"/>
      <c r="L33" s="143"/>
    </row>
    <row r="34" spans="1:12" ht="24" customHeight="1">
      <c r="A34" s="152" t="s">
        <v>100</v>
      </c>
      <c r="B34" s="153"/>
      <c r="C34" s="154"/>
      <c r="D34" s="155"/>
      <c r="E34" s="154"/>
      <c r="F34" s="156"/>
      <c r="G34" s="156"/>
      <c r="H34" s="156"/>
      <c r="I34" s="143"/>
      <c r="J34" s="143"/>
      <c r="K34" s="143"/>
      <c r="L34" s="143"/>
    </row>
    <row r="35" spans="1:12" ht="24" customHeight="1" thickBot="1">
      <c r="A35" s="138" t="s">
        <v>101</v>
      </c>
      <c r="B35" s="153"/>
      <c r="C35" s="154"/>
      <c r="D35" s="155"/>
      <c r="E35" s="157"/>
      <c r="F35" s="47">
        <f>F30</f>
        <v>2030</v>
      </c>
      <c r="G35" s="143"/>
      <c r="H35" s="47">
        <f>H30</f>
        <v>-49808</v>
      </c>
      <c r="I35" s="143"/>
      <c r="J35" s="47">
        <f>J30</f>
        <v>-5549</v>
      </c>
      <c r="K35" s="143"/>
      <c r="L35" s="47">
        <f>L30</f>
        <v>1133</v>
      </c>
    </row>
    <row r="36" spans="1:12" ht="14.65" customHeight="1" thickTop="1">
      <c r="A36" s="151"/>
      <c r="B36" s="153"/>
      <c r="C36" s="154"/>
      <c r="D36" s="155"/>
      <c r="E36" s="158"/>
      <c r="F36" s="156"/>
      <c r="G36" s="156"/>
      <c r="H36" s="156"/>
      <c r="I36" s="143"/>
      <c r="J36" s="143"/>
      <c r="K36" s="143"/>
      <c r="L36" s="143"/>
    </row>
    <row r="37" spans="1:12" ht="24" customHeight="1">
      <c r="A37" s="145" t="s">
        <v>102</v>
      </c>
      <c r="B37" s="159"/>
      <c r="C37" s="140"/>
      <c r="D37" s="159"/>
      <c r="E37" s="157"/>
      <c r="F37" s="156"/>
      <c r="G37" s="156"/>
      <c r="H37" s="156"/>
      <c r="I37" s="143"/>
      <c r="J37" s="143"/>
      <c r="K37" s="143"/>
      <c r="L37" s="143"/>
    </row>
    <row r="38" spans="1:12" ht="24" customHeight="1" thickBot="1">
      <c r="A38" s="138" t="s">
        <v>101</v>
      </c>
      <c r="B38" s="159"/>
      <c r="C38" s="140"/>
      <c r="D38" s="159"/>
      <c r="E38" s="157"/>
      <c r="F38" s="47">
        <f>F32</f>
        <v>2030</v>
      </c>
      <c r="G38" s="143"/>
      <c r="H38" s="47">
        <f>H32</f>
        <v>-49808</v>
      </c>
      <c r="I38" s="143"/>
      <c r="J38" s="47">
        <f>J32</f>
        <v>-5549</v>
      </c>
      <c r="K38" s="143"/>
      <c r="L38" s="47">
        <f>L32</f>
        <v>1133</v>
      </c>
    </row>
    <row r="39" spans="1:12" ht="14.65" customHeight="1" thickTop="1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</row>
    <row r="40" spans="1:12" ht="24" customHeight="1" thickBot="1">
      <c r="A40" s="146" t="s">
        <v>154</v>
      </c>
      <c r="B40" s="159"/>
      <c r="C40" s="140"/>
      <c r="D40" s="159"/>
      <c r="E40" s="140"/>
      <c r="F40" s="160">
        <f>F35/319682</f>
        <v>6.3500603724951669E-3</v>
      </c>
      <c r="G40" s="161"/>
      <c r="H40" s="160">
        <f>H35/319682</f>
        <v>-0.1558048310508568</v>
      </c>
      <c r="I40" s="161"/>
      <c r="J40" s="162">
        <f>J35/319682</f>
        <v>-1.735787438767275E-2</v>
      </c>
      <c r="K40" s="161"/>
      <c r="L40" s="162">
        <f>L35/319682</f>
        <v>3.5441469960773519E-3</v>
      </c>
    </row>
    <row r="41" spans="1:12" ht="10.35" customHeight="1" thickTop="1">
      <c r="A41" s="138"/>
      <c r="B41" s="138"/>
      <c r="C41" s="138"/>
      <c r="D41" s="139"/>
      <c r="E41" s="138"/>
      <c r="F41" s="153"/>
      <c r="G41" s="153"/>
      <c r="H41" s="153"/>
      <c r="I41" s="138"/>
      <c r="J41" s="153"/>
      <c r="K41" s="153"/>
      <c r="L41" s="153"/>
    </row>
    <row r="42" spans="1:12" ht="24" customHeight="1">
      <c r="A42" s="163"/>
      <c r="F42" s="164"/>
      <c r="G42" s="164"/>
      <c r="H42" s="164"/>
      <c r="J42" s="164"/>
      <c r="K42" s="164"/>
      <c r="L42" s="164"/>
    </row>
    <row r="43" spans="1:12" ht="24" customHeight="1">
      <c r="F43" s="164"/>
      <c r="G43" s="164"/>
      <c r="H43" s="164"/>
      <c r="J43" s="164"/>
      <c r="K43" s="164"/>
      <c r="L43" s="164"/>
    </row>
    <row r="44" spans="1:12" ht="24" customHeight="1">
      <c r="F44" s="164"/>
      <c r="G44" s="164"/>
      <c r="H44" s="164"/>
      <c r="J44" s="164"/>
      <c r="K44" s="164"/>
      <c r="L44" s="16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3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view="pageBreakPreview" zoomScaleNormal="90" zoomScaleSheetLayoutView="100" workbookViewId="0">
      <selection activeCell="D11" sqref="D11"/>
    </sheetView>
  </sheetViews>
  <sheetFormatPr defaultColWidth="8" defaultRowHeight="24" customHeight="1"/>
  <cols>
    <col min="1" max="1" width="9.5703125" style="134" customWidth="1"/>
    <col min="2" max="2" width="10.42578125" style="134" customWidth="1"/>
    <col min="3" max="3" width="21" style="134" customWidth="1"/>
    <col min="4" max="4" width="4.140625" style="134" customWidth="1"/>
    <col min="5" max="5" width="8.28515625" style="134" customWidth="1"/>
    <col min="6" max="6" width="12.28515625" style="165" customWidth="1"/>
    <col min="7" max="7" width="1.42578125" style="165" customWidth="1"/>
    <col min="8" max="8" width="12.28515625" style="165" customWidth="1"/>
    <col min="9" max="9" width="1.42578125" style="134" customWidth="1"/>
    <col min="10" max="10" width="12.28515625" style="165" customWidth="1"/>
    <col min="11" max="11" width="1.42578125" style="165" customWidth="1"/>
    <col min="12" max="12" width="12.28515625" style="165" customWidth="1"/>
    <col min="13" max="13" width="1.42578125" style="134" customWidth="1"/>
    <col min="17" max="16384" width="8" style="134"/>
  </cols>
  <sheetData>
    <row r="1" spans="1:20" ht="24" customHeight="1">
      <c r="A1" s="133" t="s">
        <v>55</v>
      </c>
      <c r="B1" s="133"/>
      <c r="C1" s="133"/>
      <c r="D1" s="133"/>
      <c r="E1" s="133"/>
      <c r="F1" s="133"/>
      <c r="G1" s="133"/>
      <c r="H1" s="133"/>
      <c r="J1" s="133"/>
      <c r="K1" s="133"/>
      <c r="L1" s="133"/>
      <c r="N1" s="135"/>
      <c r="O1" s="135"/>
      <c r="P1" s="135"/>
    </row>
    <row r="2" spans="1:20" ht="24" customHeight="1">
      <c r="A2" s="133" t="s">
        <v>126</v>
      </c>
      <c r="B2" s="133"/>
      <c r="C2" s="133"/>
      <c r="D2" s="133"/>
      <c r="E2" s="133"/>
      <c r="F2" s="133"/>
      <c r="G2" s="133"/>
      <c r="H2" s="133"/>
      <c r="J2" s="133"/>
      <c r="K2" s="133"/>
      <c r="L2" s="133"/>
      <c r="N2" s="135"/>
      <c r="O2" s="135"/>
      <c r="P2" s="135"/>
    </row>
    <row r="3" spans="1:20" ht="24" customHeight="1">
      <c r="A3" s="133"/>
      <c r="B3" s="133"/>
      <c r="C3" s="133"/>
      <c r="D3" s="133"/>
      <c r="E3" s="133"/>
      <c r="F3" s="133"/>
      <c r="G3" s="133"/>
      <c r="H3" s="133"/>
      <c r="J3" s="133"/>
      <c r="K3" s="133"/>
      <c r="L3" s="133"/>
    </row>
    <row r="4" spans="1:20" ht="24" customHeight="1">
      <c r="A4" s="133"/>
      <c r="B4" s="133"/>
      <c r="C4" s="133"/>
      <c r="D4" s="133"/>
      <c r="E4" s="7"/>
      <c r="F4" s="264" t="s">
        <v>25</v>
      </c>
      <c r="G4" s="264"/>
      <c r="H4" s="264"/>
      <c r="I4" s="48"/>
      <c r="J4" s="264" t="s">
        <v>26</v>
      </c>
      <c r="K4" s="264"/>
      <c r="L4" s="264"/>
    </row>
    <row r="5" spans="1:20" ht="24" customHeight="1">
      <c r="E5" s="7"/>
      <c r="F5" s="265" t="s">
        <v>213</v>
      </c>
      <c r="G5" s="265"/>
      <c r="H5" s="265"/>
      <c r="I5" s="48"/>
      <c r="J5" s="265" t="s">
        <v>213</v>
      </c>
      <c r="K5" s="265"/>
      <c r="L5" s="265"/>
    </row>
    <row r="6" spans="1:20" ht="24" customHeight="1">
      <c r="C6" s="136"/>
      <c r="D6" s="136"/>
      <c r="E6" s="7"/>
      <c r="F6" s="265" t="s">
        <v>212</v>
      </c>
      <c r="G6" s="265"/>
      <c r="H6" s="265"/>
      <c r="I6" s="48"/>
      <c r="J6" s="265" t="s">
        <v>212</v>
      </c>
      <c r="K6" s="265"/>
      <c r="L6" s="265"/>
    </row>
    <row r="7" spans="1:20" ht="24" customHeight="1">
      <c r="C7" s="136"/>
      <c r="D7" s="136"/>
      <c r="E7" s="7" t="s">
        <v>0</v>
      </c>
      <c r="F7" s="6">
        <v>2565</v>
      </c>
      <c r="G7" s="8"/>
      <c r="H7" s="6">
        <v>2564</v>
      </c>
      <c r="I7" s="8"/>
      <c r="J7" s="6">
        <v>2565</v>
      </c>
      <c r="K7" s="8"/>
      <c r="L7" s="6">
        <v>2564</v>
      </c>
    </row>
    <row r="8" spans="1:20" ht="24" customHeight="1">
      <c r="C8" s="136"/>
      <c r="D8" s="136"/>
      <c r="E8" s="7"/>
      <c r="F8" s="263" t="s">
        <v>73</v>
      </c>
      <c r="G8" s="263"/>
      <c r="H8" s="263"/>
      <c r="I8" s="263"/>
      <c r="J8" s="263"/>
      <c r="K8" s="263"/>
      <c r="L8" s="263"/>
    </row>
    <row r="9" spans="1:20" ht="24" customHeight="1">
      <c r="A9" s="137" t="s">
        <v>4</v>
      </c>
      <c r="B9" s="138"/>
      <c r="C9" s="138"/>
      <c r="D9" s="139"/>
      <c r="E9" s="140"/>
      <c r="F9" s="141"/>
      <c r="G9" s="141"/>
      <c r="H9" s="141"/>
      <c r="I9" s="138"/>
      <c r="J9" s="141"/>
      <c r="K9" s="141"/>
      <c r="L9" s="141"/>
    </row>
    <row r="10" spans="1:20" ht="24" customHeight="1">
      <c r="A10" s="142" t="s">
        <v>105</v>
      </c>
      <c r="B10" s="138"/>
      <c r="C10" s="138"/>
      <c r="D10" s="139"/>
      <c r="E10" s="140">
        <v>8</v>
      </c>
      <c r="F10" s="143">
        <v>630887</v>
      </c>
      <c r="G10" s="46"/>
      <c r="H10" s="143">
        <v>196742</v>
      </c>
      <c r="I10" s="46"/>
      <c r="J10" s="143">
        <v>195992</v>
      </c>
      <c r="K10" s="46"/>
      <c r="L10" s="143">
        <v>95687</v>
      </c>
      <c r="S10"/>
      <c r="T10" s="166"/>
    </row>
    <row r="11" spans="1:20" ht="24" customHeight="1">
      <c r="A11" s="142" t="s">
        <v>39</v>
      </c>
      <c r="B11" s="138"/>
      <c r="C11" s="138"/>
      <c r="D11" s="139"/>
      <c r="E11" s="140" t="s">
        <v>231</v>
      </c>
      <c r="F11" s="143">
        <v>18595</v>
      </c>
      <c r="G11" s="46"/>
      <c r="H11" s="143">
        <v>7794</v>
      </c>
      <c r="I11" s="46"/>
      <c r="J11" s="143">
        <v>23364</v>
      </c>
      <c r="K11" s="46"/>
      <c r="L11" s="143">
        <v>11774</v>
      </c>
    </row>
    <row r="12" spans="1:20" ht="24" customHeight="1">
      <c r="A12" s="142" t="s">
        <v>57</v>
      </c>
      <c r="B12" s="138"/>
      <c r="C12" s="138"/>
      <c r="D12" s="139"/>
      <c r="E12" s="140" t="s">
        <v>231</v>
      </c>
      <c r="F12" s="143">
        <v>188990</v>
      </c>
      <c r="G12" s="46"/>
      <c r="H12" s="143">
        <v>606516</v>
      </c>
      <c r="I12" s="46"/>
      <c r="J12" s="143">
        <v>176984</v>
      </c>
      <c r="K12" s="46"/>
      <c r="L12" s="143">
        <v>602414</v>
      </c>
    </row>
    <row r="13" spans="1:20" ht="24" customHeight="1">
      <c r="A13" s="142" t="s">
        <v>189</v>
      </c>
      <c r="B13" s="138"/>
      <c r="C13" s="138"/>
      <c r="D13" s="139"/>
      <c r="E13" s="140">
        <v>8</v>
      </c>
      <c r="F13" s="143">
        <v>87164</v>
      </c>
      <c r="G13" s="46"/>
      <c r="H13" s="143">
        <v>67686</v>
      </c>
      <c r="I13" s="46"/>
      <c r="J13" s="143">
        <v>6149</v>
      </c>
      <c r="K13" s="46"/>
      <c r="L13" s="143">
        <v>4080</v>
      </c>
    </row>
    <row r="14" spans="1:20" ht="24" customHeight="1">
      <c r="A14" s="142" t="s">
        <v>19</v>
      </c>
      <c r="B14" s="138"/>
      <c r="C14" s="138"/>
      <c r="D14" s="139"/>
      <c r="E14" s="140" t="s">
        <v>231</v>
      </c>
      <c r="F14" s="144">
        <v>35040</v>
      </c>
      <c r="G14" s="46"/>
      <c r="H14" s="144">
        <v>31635</v>
      </c>
      <c r="I14" s="46"/>
      <c r="J14" s="144">
        <v>23683</v>
      </c>
      <c r="K14" s="46"/>
      <c r="L14" s="144">
        <v>17534</v>
      </c>
      <c r="Q14"/>
    </row>
    <row r="15" spans="1:20" s="133" customFormat="1" ht="24" customHeight="1">
      <c r="A15" s="145" t="s">
        <v>6</v>
      </c>
      <c r="B15" s="145"/>
      <c r="C15" s="145"/>
      <c r="D15" s="167"/>
      <c r="E15" s="145"/>
      <c r="F15" s="168">
        <f>SUM(F10:F14)</f>
        <v>960676</v>
      </c>
      <c r="G15" s="169"/>
      <c r="H15" s="168">
        <f>SUM(H10:H14)</f>
        <v>910373</v>
      </c>
      <c r="I15" s="169"/>
      <c r="J15" s="168">
        <f>SUM(J10:J14)</f>
        <v>426172</v>
      </c>
      <c r="K15" s="170"/>
      <c r="L15" s="168">
        <f>SUM(L10:L14)</f>
        <v>731489</v>
      </c>
      <c r="N15" s="171"/>
      <c r="O15" s="171"/>
      <c r="P15" s="171"/>
      <c r="Q15" s="171"/>
    </row>
    <row r="16" spans="1:20" ht="13.5" customHeight="1">
      <c r="A16" s="145"/>
      <c r="B16" s="138"/>
      <c r="C16" s="138"/>
      <c r="D16" s="139"/>
      <c r="E16" s="138"/>
      <c r="F16" s="46"/>
      <c r="G16" s="46"/>
      <c r="H16" s="46"/>
      <c r="I16" s="46"/>
      <c r="J16" s="46"/>
      <c r="K16" s="143"/>
      <c r="L16" s="46"/>
      <c r="Q16"/>
    </row>
    <row r="17" spans="1:20" ht="24" customHeight="1">
      <c r="A17" s="137" t="s">
        <v>5</v>
      </c>
      <c r="B17" s="138"/>
      <c r="C17" s="138"/>
      <c r="D17" s="139"/>
      <c r="E17" s="140"/>
      <c r="F17" s="46"/>
      <c r="G17" s="46"/>
      <c r="H17" s="46"/>
      <c r="I17" s="46"/>
      <c r="J17" s="46"/>
      <c r="K17" s="143"/>
      <c r="L17" s="46"/>
      <c r="Q17"/>
    </row>
    <row r="18" spans="1:20" ht="24" customHeight="1">
      <c r="A18" s="138" t="s">
        <v>106</v>
      </c>
      <c r="B18" s="138"/>
      <c r="C18" s="138"/>
      <c r="D18" s="139"/>
      <c r="E18" s="140"/>
      <c r="F18" s="143">
        <v>448987</v>
      </c>
      <c r="G18" s="46"/>
      <c r="H18" s="143">
        <v>290961</v>
      </c>
      <c r="I18" s="46"/>
      <c r="J18" s="143">
        <v>128974</v>
      </c>
      <c r="K18" s="46"/>
      <c r="L18" s="143">
        <v>97857</v>
      </c>
      <c r="S18"/>
      <c r="T18" s="166"/>
    </row>
    <row r="19" spans="1:20" ht="24" customHeight="1">
      <c r="A19" s="138" t="s">
        <v>54</v>
      </c>
      <c r="B19" s="138"/>
      <c r="C19" s="138"/>
      <c r="D19" s="139"/>
      <c r="E19" s="140"/>
      <c r="F19" s="143">
        <v>10583</v>
      </c>
      <c r="G19" s="46"/>
      <c r="H19" s="143">
        <v>4906</v>
      </c>
      <c r="I19" s="46"/>
      <c r="J19" s="46">
        <v>3065</v>
      </c>
      <c r="K19" s="46"/>
      <c r="L19" s="46">
        <v>1008</v>
      </c>
    </row>
    <row r="20" spans="1:20" ht="24" customHeight="1">
      <c r="A20" s="138" t="s">
        <v>137</v>
      </c>
      <c r="B20" s="138"/>
      <c r="C20" s="138"/>
      <c r="D20" s="139"/>
      <c r="E20" s="140"/>
      <c r="F20" s="143">
        <v>140345</v>
      </c>
      <c r="G20" s="46"/>
      <c r="H20" s="143">
        <v>435455</v>
      </c>
      <c r="I20" s="46"/>
      <c r="J20" s="46">
        <v>131318</v>
      </c>
      <c r="K20" s="46"/>
      <c r="L20" s="46">
        <v>431071</v>
      </c>
    </row>
    <row r="21" spans="1:20" ht="24" customHeight="1">
      <c r="A21" s="138" t="s">
        <v>156</v>
      </c>
      <c r="B21" s="138"/>
      <c r="C21" s="138"/>
      <c r="D21" s="139"/>
      <c r="E21" s="140">
        <v>3</v>
      </c>
      <c r="F21" s="143">
        <v>75884</v>
      </c>
      <c r="G21" s="46"/>
      <c r="H21" s="143">
        <v>60589</v>
      </c>
      <c r="I21" s="46"/>
      <c r="J21" s="46">
        <v>3774</v>
      </c>
      <c r="K21" s="46"/>
      <c r="L21" s="46">
        <v>3036</v>
      </c>
    </row>
    <row r="22" spans="1:20" ht="24" customHeight="1">
      <c r="A22" s="138" t="s">
        <v>56</v>
      </c>
      <c r="B22" s="138"/>
      <c r="C22" s="138"/>
      <c r="D22" s="139"/>
      <c r="E22" s="140" t="s">
        <v>231</v>
      </c>
      <c r="F22" s="46">
        <v>109888</v>
      </c>
      <c r="G22" s="46"/>
      <c r="H22" s="46">
        <v>96030</v>
      </c>
      <c r="I22" s="46"/>
      <c r="J22" s="46">
        <v>53501</v>
      </c>
      <c r="K22" s="46"/>
      <c r="L22" s="46">
        <v>66766</v>
      </c>
    </row>
    <row r="23" spans="1:20" ht="24" customHeight="1">
      <c r="A23" s="138" t="s">
        <v>22</v>
      </c>
      <c r="B23" s="138"/>
      <c r="C23" s="138"/>
      <c r="D23" s="139"/>
      <c r="E23" s="140" t="s">
        <v>231</v>
      </c>
      <c r="F23" s="144">
        <v>148676</v>
      </c>
      <c r="G23" s="46"/>
      <c r="H23" s="144">
        <v>114823</v>
      </c>
      <c r="I23" s="46"/>
      <c r="J23" s="144">
        <v>77446</v>
      </c>
      <c r="K23" s="46"/>
      <c r="L23" s="144">
        <v>69017</v>
      </c>
    </row>
    <row r="24" spans="1:20" s="133" customFormat="1" ht="24" customHeight="1">
      <c r="A24" s="145" t="s">
        <v>7</v>
      </c>
      <c r="B24" s="145"/>
      <c r="C24" s="145"/>
      <c r="D24" s="167"/>
      <c r="E24" s="145"/>
      <c r="F24" s="168">
        <f>SUM(F18:F23)</f>
        <v>934363</v>
      </c>
      <c r="G24" s="169"/>
      <c r="H24" s="168">
        <f>SUM(H18:H23)</f>
        <v>1002764</v>
      </c>
      <c r="I24" s="169"/>
      <c r="J24" s="168">
        <f>SUM(J18:J23)</f>
        <v>398078</v>
      </c>
      <c r="K24" s="170"/>
      <c r="L24" s="168">
        <f>SUM(L18:L23)</f>
        <v>668755</v>
      </c>
      <c r="N24" s="171"/>
      <c r="O24" s="171"/>
      <c r="P24" s="171"/>
    </row>
    <row r="25" spans="1:20" ht="13.5" customHeight="1">
      <c r="A25" s="145"/>
      <c r="B25" s="138"/>
      <c r="C25" s="138"/>
      <c r="D25" s="139"/>
      <c r="E25" s="138"/>
      <c r="F25" s="46"/>
      <c r="G25" s="46"/>
      <c r="H25" s="46"/>
      <c r="I25" s="46"/>
      <c r="J25" s="46"/>
      <c r="K25" s="143"/>
      <c r="L25" s="46"/>
    </row>
    <row r="26" spans="1:20" s="133" customFormat="1" ht="24" customHeight="1">
      <c r="A26" s="146" t="s">
        <v>96</v>
      </c>
      <c r="B26" s="145"/>
      <c r="C26" s="145"/>
      <c r="D26" s="167"/>
      <c r="E26" s="145"/>
      <c r="F26" s="169">
        <f>F15-F24</f>
        <v>26313</v>
      </c>
      <c r="G26" s="169"/>
      <c r="H26" s="169">
        <f>H15-H24</f>
        <v>-92391</v>
      </c>
      <c r="I26" s="169"/>
      <c r="J26" s="169">
        <f>J15-J24</f>
        <v>28094</v>
      </c>
      <c r="K26" s="170"/>
      <c r="L26" s="169">
        <f>L15-L24</f>
        <v>62734</v>
      </c>
      <c r="N26" s="171"/>
      <c r="O26" s="171"/>
      <c r="P26" s="171"/>
    </row>
    <row r="27" spans="1:20" ht="24" customHeight="1">
      <c r="A27" s="147" t="s">
        <v>52</v>
      </c>
      <c r="B27" s="138"/>
      <c r="C27" s="138"/>
      <c r="D27" s="139"/>
      <c r="E27" s="140" t="s">
        <v>231</v>
      </c>
      <c r="F27" s="144">
        <v>-51563</v>
      </c>
      <c r="G27" s="46"/>
      <c r="H27" s="144">
        <v>-57274</v>
      </c>
      <c r="I27" s="46"/>
      <c r="J27" s="144">
        <v>-20173</v>
      </c>
      <c r="K27" s="46"/>
      <c r="L27" s="144">
        <v>-25710</v>
      </c>
    </row>
    <row r="28" spans="1:20" s="133" customFormat="1" ht="24" customHeight="1">
      <c r="A28" s="146" t="s">
        <v>97</v>
      </c>
      <c r="B28" s="145"/>
      <c r="C28" s="145"/>
      <c r="D28" s="167"/>
      <c r="E28" s="145"/>
      <c r="F28" s="169">
        <f>SUM(F26:F27)</f>
        <v>-25250</v>
      </c>
      <c r="G28" s="169"/>
      <c r="H28" s="169">
        <f>SUM(H26:H27)</f>
        <v>-149665</v>
      </c>
      <c r="I28" s="169"/>
      <c r="J28" s="169">
        <f>SUM(J26:J27)</f>
        <v>7921</v>
      </c>
      <c r="K28" s="170"/>
      <c r="L28" s="169">
        <f>SUM(L26:L27)</f>
        <v>37024</v>
      </c>
      <c r="N28" s="171"/>
      <c r="O28" s="171"/>
      <c r="P28" s="171"/>
    </row>
    <row r="29" spans="1:20" ht="24" customHeight="1">
      <c r="A29" s="138" t="s">
        <v>131</v>
      </c>
      <c r="B29" s="138"/>
      <c r="C29" s="138"/>
      <c r="D29" s="139"/>
      <c r="E29" s="140">
        <v>8</v>
      </c>
      <c r="F29" s="148">
        <v>7640</v>
      </c>
      <c r="G29" s="46"/>
      <c r="H29" s="148">
        <v>29825</v>
      </c>
      <c r="I29" s="46"/>
      <c r="J29" s="148">
        <v>-1016</v>
      </c>
      <c r="K29" s="46"/>
      <c r="L29" s="148">
        <v>-7240</v>
      </c>
      <c r="M29" s="149"/>
    </row>
    <row r="30" spans="1:20" s="133" customFormat="1" ht="24" customHeight="1">
      <c r="A30" s="150" t="s">
        <v>98</v>
      </c>
      <c r="B30" s="145"/>
      <c r="C30" s="145"/>
      <c r="D30" s="167"/>
      <c r="E30" s="174"/>
      <c r="F30" s="175">
        <f>F28+F29</f>
        <v>-17610</v>
      </c>
      <c r="G30" s="169"/>
      <c r="H30" s="175">
        <f>H28+H29</f>
        <v>-119840</v>
      </c>
      <c r="I30" s="169"/>
      <c r="J30" s="175">
        <f>J28+J29</f>
        <v>6905</v>
      </c>
      <c r="K30" s="170"/>
      <c r="L30" s="175">
        <f>L28+L29</f>
        <v>29784</v>
      </c>
      <c r="N30" s="171"/>
      <c r="O30" s="171"/>
      <c r="P30" s="171"/>
    </row>
    <row r="31" spans="1:20" ht="13.5" customHeight="1">
      <c r="A31" s="151"/>
      <c r="B31" s="138"/>
      <c r="C31" s="138"/>
      <c r="D31" s="139"/>
      <c r="E31" s="138"/>
      <c r="F31" s="143"/>
      <c r="G31" s="143"/>
      <c r="H31" s="143"/>
      <c r="I31" s="143"/>
      <c r="J31" s="143"/>
      <c r="K31" s="143"/>
      <c r="L31" s="143"/>
    </row>
    <row r="32" spans="1:20" s="133" customFormat="1" ht="24" customHeight="1" thickBot="1">
      <c r="A32" s="152" t="s">
        <v>99</v>
      </c>
      <c r="B32" s="145"/>
      <c r="C32" s="145"/>
      <c r="D32" s="167"/>
      <c r="E32" s="145"/>
      <c r="F32" s="172">
        <f>F30</f>
        <v>-17610</v>
      </c>
      <c r="G32" s="173"/>
      <c r="H32" s="172">
        <f>H30</f>
        <v>-119840</v>
      </c>
      <c r="I32" s="173"/>
      <c r="J32" s="172">
        <f>J30</f>
        <v>6905</v>
      </c>
      <c r="K32" s="170"/>
      <c r="L32" s="172">
        <f>L30</f>
        <v>29784</v>
      </c>
      <c r="N32" s="171"/>
      <c r="O32" s="171"/>
      <c r="P32" s="171"/>
    </row>
    <row r="33" spans="1:12" ht="13.5" customHeight="1" thickTop="1">
      <c r="A33" s="151"/>
      <c r="B33" s="138"/>
      <c r="C33" s="138"/>
      <c r="D33" s="139"/>
      <c r="E33" s="138"/>
      <c r="F33" s="143"/>
      <c r="G33" s="143"/>
      <c r="H33" s="143"/>
      <c r="I33" s="143"/>
      <c r="J33" s="143"/>
      <c r="K33" s="143"/>
      <c r="L33" s="143"/>
    </row>
    <row r="34" spans="1:12" ht="24" customHeight="1">
      <c r="A34" s="152" t="s">
        <v>100</v>
      </c>
      <c r="B34" s="153"/>
      <c r="C34" s="154"/>
      <c r="D34" s="155"/>
      <c r="E34" s="154"/>
      <c r="F34" s="156"/>
      <c r="G34" s="156"/>
      <c r="H34" s="156"/>
      <c r="I34" s="143"/>
      <c r="J34" s="143"/>
      <c r="K34" s="143"/>
      <c r="L34" s="143"/>
    </row>
    <row r="35" spans="1:12" ht="24" customHeight="1" thickBot="1">
      <c r="A35" s="138" t="s">
        <v>101</v>
      </c>
      <c r="B35" s="153"/>
      <c r="C35" s="154"/>
      <c r="D35" s="155"/>
      <c r="E35" s="157"/>
      <c r="F35" s="47">
        <f>F30</f>
        <v>-17610</v>
      </c>
      <c r="G35" s="143"/>
      <c r="H35" s="47">
        <f>H30</f>
        <v>-119840</v>
      </c>
      <c r="I35" s="143"/>
      <c r="J35" s="47">
        <f>J30</f>
        <v>6905</v>
      </c>
      <c r="K35" s="143"/>
      <c r="L35" s="47">
        <f>L30</f>
        <v>29784</v>
      </c>
    </row>
    <row r="36" spans="1:12" ht="13.5" customHeight="1" thickTop="1">
      <c r="A36" s="151"/>
      <c r="B36" s="153"/>
      <c r="C36" s="154"/>
      <c r="D36" s="155"/>
      <c r="E36" s="158"/>
      <c r="F36" s="156"/>
      <c r="G36" s="156"/>
      <c r="H36" s="156"/>
      <c r="I36" s="143"/>
      <c r="J36" s="143"/>
      <c r="K36" s="143"/>
      <c r="L36" s="143"/>
    </row>
    <row r="37" spans="1:12" ht="24" customHeight="1">
      <c r="A37" s="145" t="s">
        <v>102</v>
      </c>
      <c r="B37" s="159"/>
      <c r="C37" s="140"/>
      <c r="D37" s="159"/>
      <c r="E37" s="157"/>
      <c r="F37" s="156"/>
      <c r="G37" s="156"/>
      <c r="H37" s="156"/>
      <c r="I37" s="143"/>
      <c r="J37" s="143"/>
      <c r="K37" s="143"/>
      <c r="L37" s="143"/>
    </row>
    <row r="38" spans="1:12" ht="24" customHeight="1" thickBot="1">
      <c r="A38" s="138" t="s">
        <v>101</v>
      </c>
      <c r="B38" s="159"/>
      <c r="C38" s="140"/>
      <c r="D38" s="159"/>
      <c r="E38" s="157"/>
      <c r="F38" s="47">
        <f>F32</f>
        <v>-17610</v>
      </c>
      <c r="G38" s="143"/>
      <c r="H38" s="47">
        <f>H32</f>
        <v>-119840</v>
      </c>
      <c r="I38" s="143"/>
      <c r="J38" s="47">
        <f>J32</f>
        <v>6905</v>
      </c>
      <c r="K38" s="143"/>
      <c r="L38" s="47">
        <f>L32</f>
        <v>29784</v>
      </c>
    </row>
    <row r="39" spans="1:12" ht="13.5" customHeight="1" thickTop="1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</row>
    <row r="40" spans="1:12" ht="25.15" customHeight="1" thickBot="1">
      <c r="A40" s="146" t="s">
        <v>154</v>
      </c>
      <c r="B40" s="159"/>
      <c r="C40" s="140"/>
      <c r="D40" s="159"/>
      <c r="E40" s="140"/>
      <c r="F40" s="160">
        <f>F35/319682</f>
        <v>-5.5085991704256106E-2</v>
      </c>
      <c r="G40" s="161"/>
      <c r="H40" s="160">
        <f>H35/319682</f>
        <v>-0.37487252957626643</v>
      </c>
      <c r="I40" s="161"/>
      <c r="J40" s="160">
        <f>J35/319682</f>
        <v>2.1599589592157208E-2</v>
      </c>
      <c r="K40" s="161"/>
      <c r="L40" s="160">
        <f>L35/319682</f>
        <v>9.3167585287879828E-2</v>
      </c>
    </row>
    <row r="41" spans="1:12" ht="10.35" customHeight="1" thickTop="1">
      <c r="A41" s="138"/>
      <c r="B41" s="138"/>
      <c r="C41" s="138"/>
      <c r="D41" s="139"/>
      <c r="E41" s="138"/>
      <c r="F41" s="153"/>
      <c r="G41" s="153"/>
      <c r="H41" s="153"/>
      <c r="I41" s="138"/>
      <c r="J41" s="153"/>
      <c r="K41" s="153"/>
      <c r="L41" s="153"/>
    </row>
    <row r="42" spans="1:12" ht="24" customHeight="1">
      <c r="A42" s="163"/>
      <c r="F42" s="164"/>
      <c r="G42" s="164"/>
      <c r="H42" s="164"/>
      <c r="J42" s="164"/>
      <c r="K42" s="164"/>
      <c r="L42" s="164"/>
    </row>
    <row r="43" spans="1:12" ht="24" customHeight="1">
      <c r="F43" s="164"/>
      <c r="G43" s="164"/>
      <c r="H43" s="164"/>
      <c r="J43" s="164"/>
      <c r="K43" s="164"/>
      <c r="L43" s="164"/>
    </row>
    <row r="44" spans="1:12" ht="24" customHeight="1">
      <c r="F44" s="164"/>
      <c r="G44" s="164"/>
      <c r="H44" s="164"/>
      <c r="J44" s="164"/>
      <c r="K44" s="164"/>
      <c r="L44" s="164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3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9"/>
  <sheetViews>
    <sheetView view="pageBreakPreview" zoomScale="85" zoomScaleNormal="70" zoomScaleSheetLayoutView="85" workbookViewId="0">
      <pane xSplit="3" ySplit="9" topLeftCell="D19" activePane="bottomRight" state="frozen"/>
      <selection activeCell="D11" sqref="D11"/>
      <selection pane="topRight" activeCell="D11" sqref="D11"/>
      <selection pane="bottomLeft" activeCell="D11" sqref="D11"/>
      <selection pane="bottomRight" activeCell="D10" sqref="D10"/>
    </sheetView>
  </sheetViews>
  <sheetFormatPr defaultColWidth="9.42578125" defaultRowHeight="20.85" customHeight="1"/>
  <cols>
    <col min="1" max="1" width="48.7109375" style="2" customWidth="1"/>
    <col min="2" max="2" width="7.85546875" style="2" customWidth="1"/>
    <col min="3" max="3" width="1.28515625" style="2" customWidth="1"/>
    <col min="4" max="4" width="15.5703125" style="2" customWidth="1"/>
    <col min="5" max="5" width="1.28515625" style="2" customWidth="1"/>
    <col min="6" max="6" width="16.28515625" style="2" customWidth="1"/>
    <col min="7" max="7" width="1.28515625" style="2" customWidth="1"/>
    <col min="8" max="8" width="15.5703125" style="2" customWidth="1"/>
    <col min="9" max="9" width="1.28515625" style="2" customWidth="1"/>
    <col min="10" max="10" width="15.5703125" style="2" customWidth="1"/>
    <col min="11" max="11" width="1.28515625" style="2" customWidth="1"/>
    <col min="12" max="12" width="15.5703125" style="2" customWidth="1"/>
    <col min="13" max="13" width="1.28515625" style="2" customWidth="1"/>
    <col min="14" max="14" width="15.5703125" style="2" customWidth="1"/>
    <col min="15" max="15" width="1.28515625" style="2" customWidth="1"/>
    <col min="16" max="16" width="15.5703125" style="2" customWidth="1"/>
    <col min="17" max="17" width="9.42578125" style="2" customWidth="1"/>
    <col min="18" max="16384" width="9.42578125" style="2"/>
  </cols>
  <sheetData>
    <row r="1" spans="1:18" s="178" customFormat="1" ht="22.5" customHeight="1">
      <c r="A1" s="176" t="s">
        <v>55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8" s="178" customFormat="1" ht="22.5" customHeight="1">
      <c r="A2" s="176" t="s">
        <v>127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8" s="3" customFormat="1" ht="22.5" customHeight="1">
      <c r="A3" s="27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28"/>
    </row>
    <row r="4" spans="1:18" s="3" customFormat="1" ht="22.5" customHeight="1">
      <c r="A4" s="27"/>
      <c r="B4" s="10"/>
      <c r="C4" s="10"/>
      <c r="D4" s="267" t="s">
        <v>25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8" s="3" customFormat="1" ht="22.5" customHeight="1">
      <c r="A5" s="27"/>
      <c r="B5" s="10"/>
      <c r="C5" s="10"/>
      <c r="D5" s="82"/>
      <c r="E5" s="82"/>
      <c r="F5" s="82"/>
      <c r="G5" s="82"/>
      <c r="H5" s="29" t="s">
        <v>40</v>
      </c>
      <c r="I5" s="82"/>
      <c r="J5" s="29" t="s">
        <v>40</v>
      </c>
      <c r="K5" s="29"/>
      <c r="L5" s="29"/>
      <c r="M5" s="82"/>
      <c r="N5" s="82"/>
      <c r="O5" s="82"/>
      <c r="P5" s="82"/>
    </row>
    <row r="6" spans="1:18" s="3" customFormat="1" ht="22.5" customHeight="1">
      <c r="A6" s="27"/>
      <c r="B6" s="10"/>
      <c r="C6" s="10"/>
      <c r="D6" s="10"/>
      <c r="E6" s="10"/>
      <c r="F6" s="10"/>
      <c r="G6" s="10"/>
      <c r="H6" s="29" t="s">
        <v>41</v>
      </c>
      <c r="I6" s="30"/>
      <c r="J6" s="30" t="s">
        <v>45</v>
      </c>
      <c r="K6" s="29"/>
      <c r="L6" s="268" t="s">
        <v>53</v>
      </c>
      <c r="M6" s="268"/>
      <c r="N6" s="268"/>
      <c r="O6" s="30"/>
      <c r="P6" s="28"/>
    </row>
    <row r="7" spans="1:18" ht="22.5" customHeight="1">
      <c r="A7" s="31"/>
      <c r="B7" s="31"/>
      <c r="C7" s="31"/>
      <c r="D7" s="30" t="s">
        <v>42</v>
      </c>
      <c r="E7" s="32"/>
      <c r="F7" s="30" t="s">
        <v>43</v>
      </c>
      <c r="G7" s="30"/>
      <c r="H7" s="30" t="s">
        <v>44</v>
      </c>
      <c r="I7" s="33"/>
      <c r="J7" s="33" t="s">
        <v>49</v>
      </c>
      <c r="K7" s="30"/>
      <c r="L7" s="34" t="s">
        <v>91</v>
      </c>
      <c r="M7" s="32"/>
      <c r="N7" s="30" t="s">
        <v>93</v>
      </c>
      <c r="O7" s="33"/>
      <c r="P7" s="31" t="s">
        <v>33</v>
      </c>
    </row>
    <row r="8" spans="1:18" s="4" customFormat="1" ht="22.5" customHeight="1">
      <c r="A8" s="29"/>
      <c r="B8" s="7"/>
      <c r="C8" s="29"/>
      <c r="D8" s="33" t="s">
        <v>46</v>
      </c>
      <c r="E8" s="30"/>
      <c r="F8" s="33" t="s">
        <v>47</v>
      </c>
      <c r="G8" s="33"/>
      <c r="H8" s="33" t="s">
        <v>48</v>
      </c>
      <c r="I8" s="30"/>
      <c r="J8" s="33" t="s">
        <v>192</v>
      </c>
      <c r="K8" s="33"/>
      <c r="L8" s="34" t="s">
        <v>92</v>
      </c>
      <c r="M8" s="30"/>
      <c r="N8" s="30" t="s">
        <v>94</v>
      </c>
      <c r="O8" s="30"/>
      <c r="P8" s="29" t="s">
        <v>2</v>
      </c>
    </row>
    <row r="9" spans="1:18" s="4" customFormat="1" ht="22.5" customHeight="1">
      <c r="A9" s="29"/>
      <c r="B9" s="29"/>
      <c r="C9" s="29"/>
      <c r="D9" s="269" t="s">
        <v>73</v>
      </c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</row>
    <row r="10" spans="1:18" ht="22.5" customHeight="1">
      <c r="A10" s="35" t="s">
        <v>214</v>
      </c>
      <c r="B10" s="10"/>
      <c r="C10" s="10"/>
      <c r="D10" s="13"/>
      <c r="E10" s="44"/>
      <c r="F10" s="13"/>
      <c r="G10" s="13"/>
      <c r="H10" s="13"/>
      <c r="I10" s="13"/>
      <c r="J10" s="13"/>
      <c r="K10" s="13"/>
      <c r="L10" s="13"/>
      <c r="M10" s="44"/>
      <c r="N10" s="13"/>
      <c r="O10" s="13"/>
      <c r="P10" s="13"/>
    </row>
    <row r="11" spans="1:18" ht="22.5" customHeight="1">
      <c r="A11" s="35" t="s">
        <v>72</v>
      </c>
      <c r="B11" s="10"/>
      <c r="C11" s="10"/>
      <c r="D11" s="36">
        <v>1598408</v>
      </c>
      <c r="E11" s="36"/>
      <c r="F11" s="36">
        <v>819969</v>
      </c>
      <c r="G11" s="36"/>
      <c r="H11" s="36">
        <v>-120630</v>
      </c>
      <c r="I11" s="36"/>
      <c r="J11" s="36">
        <v>-471468</v>
      </c>
      <c r="K11" s="36"/>
      <c r="L11" s="36">
        <v>20380</v>
      </c>
      <c r="M11" s="36"/>
      <c r="N11" s="36">
        <v>222587</v>
      </c>
      <c r="O11" s="36"/>
      <c r="P11" s="36">
        <f>SUM(D11:N11)</f>
        <v>2069246</v>
      </c>
    </row>
    <row r="12" spans="1:18" ht="12.6" customHeight="1">
      <c r="A12" s="35"/>
      <c r="B12" s="39"/>
      <c r="C12" s="10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5"/>
      <c r="R12" s="5"/>
    </row>
    <row r="13" spans="1:18" ht="22.5" customHeight="1">
      <c r="A13" s="45" t="s">
        <v>194</v>
      </c>
      <c r="B13" s="39"/>
      <c r="C13" s="10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5"/>
      <c r="R13" s="5"/>
    </row>
    <row r="14" spans="1:18" ht="22.5" customHeight="1">
      <c r="A14" s="83" t="s">
        <v>196</v>
      </c>
      <c r="B14" s="39"/>
      <c r="C14" s="1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5"/>
      <c r="R14" s="5"/>
    </row>
    <row r="15" spans="1:18" ht="22.5" customHeight="1">
      <c r="A15" s="38" t="s">
        <v>195</v>
      </c>
      <c r="B15" s="39"/>
      <c r="C15" s="10"/>
      <c r="D15" s="14">
        <v>0</v>
      </c>
      <c r="E15" s="44"/>
      <c r="F15" s="14">
        <v>0</v>
      </c>
      <c r="G15" s="44"/>
      <c r="H15" s="14">
        <v>0</v>
      </c>
      <c r="I15" s="44"/>
      <c r="J15" s="14">
        <v>0</v>
      </c>
      <c r="K15" s="44"/>
      <c r="L15" s="14">
        <v>0</v>
      </c>
      <c r="M15" s="44"/>
      <c r="N15" s="14">
        <v>-31968</v>
      </c>
      <c r="O15" s="44"/>
      <c r="P15" s="14">
        <f>SUM(D15:N15)</f>
        <v>-31968</v>
      </c>
      <c r="Q15" s="5"/>
      <c r="R15" s="5"/>
    </row>
    <row r="16" spans="1:18" ht="22.5" customHeight="1">
      <c r="A16" s="83" t="s">
        <v>197</v>
      </c>
      <c r="B16" s="39"/>
      <c r="C16" s="10"/>
      <c r="D16" s="40">
        <f>SUM(D15)</f>
        <v>0</v>
      </c>
      <c r="E16" s="36"/>
      <c r="F16" s="40">
        <f>SUM(F15)</f>
        <v>0</v>
      </c>
      <c r="G16" s="36"/>
      <c r="H16" s="40">
        <f>SUM(H15)</f>
        <v>0</v>
      </c>
      <c r="I16" s="36"/>
      <c r="J16" s="40">
        <f>SUM(J15)</f>
        <v>0</v>
      </c>
      <c r="K16" s="36"/>
      <c r="L16" s="40">
        <f>SUM(L15)</f>
        <v>0</v>
      </c>
      <c r="M16" s="36"/>
      <c r="N16" s="40">
        <f>SUM(N15)</f>
        <v>-31968</v>
      </c>
      <c r="O16" s="36"/>
      <c r="P16" s="40">
        <f>SUM(P15)</f>
        <v>-31968</v>
      </c>
      <c r="Q16" s="5"/>
      <c r="R16" s="5"/>
    </row>
    <row r="17" spans="1:18" ht="22.5" customHeight="1">
      <c r="A17" s="45" t="s">
        <v>198</v>
      </c>
      <c r="B17" s="39"/>
      <c r="C17" s="10"/>
      <c r="D17" s="40">
        <f>SUM(D16)</f>
        <v>0</v>
      </c>
      <c r="E17" s="36"/>
      <c r="F17" s="40">
        <f>SUM(F16)</f>
        <v>0</v>
      </c>
      <c r="G17" s="36"/>
      <c r="H17" s="40">
        <f>SUM(H16)</f>
        <v>0</v>
      </c>
      <c r="I17" s="36"/>
      <c r="J17" s="40">
        <f>SUM(J16)</f>
        <v>0</v>
      </c>
      <c r="K17" s="36"/>
      <c r="L17" s="40">
        <f>SUM(L16)</f>
        <v>0</v>
      </c>
      <c r="M17" s="36"/>
      <c r="N17" s="40">
        <f>SUM(N16)</f>
        <v>-31968</v>
      </c>
      <c r="O17" s="36"/>
      <c r="P17" s="40">
        <f>SUM(P16)</f>
        <v>-31968</v>
      </c>
      <c r="Q17" s="5"/>
      <c r="R17" s="5"/>
    </row>
    <row r="18" spans="1:18" ht="12.6" customHeight="1">
      <c r="A18" s="35"/>
      <c r="B18" s="39"/>
      <c r="C18" s="10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5"/>
      <c r="R18" s="5"/>
    </row>
    <row r="19" spans="1:18" ht="22.5" customHeight="1">
      <c r="A19" s="35" t="s">
        <v>134</v>
      </c>
      <c r="B19" s="39"/>
      <c r="C19" s="10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8" ht="22.5" customHeight="1">
      <c r="A20" s="38" t="s">
        <v>135</v>
      </c>
      <c r="B20" s="10"/>
      <c r="C20" s="10"/>
      <c r="D20" s="14">
        <v>0</v>
      </c>
      <c r="E20" s="44"/>
      <c r="F20" s="14">
        <v>0</v>
      </c>
      <c r="G20" s="44"/>
      <c r="H20" s="14">
        <v>0</v>
      </c>
      <c r="I20" s="44"/>
      <c r="J20" s="14">
        <v>0</v>
      </c>
      <c r="K20" s="44"/>
      <c r="L20" s="14">
        <v>0</v>
      </c>
      <c r="M20" s="44"/>
      <c r="N20" s="14">
        <f>'PL (9mths) 7'!H32</f>
        <v>-119840</v>
      </c>
      <c r="O20" s="44"/>
      <c r="P20" s="14">
        <f>SUM(D20:N20)</f>
        <v>-119840</v>
      </c>
    </row>
    <row r="21" spans="1:18" s="1" customFormat="1" ht="22.5" customHeight="1">
      <c r="A21" s="35" t="s">
        <v>200</v>
      </c>
      <c r="B21" s="9"/>
      <c r="C21" s="9"/>
      <c r="D21" s="40">
        <f>SUM(D20:D20)</f>
        <v>0</v>
      </c>
      <c r="E21" s="36"/>
      <c r="F21" s="40">
        <f>SUM(F20:F20)</f>
        <v>0</v>
      </c>
      <c r="G21" s="36"/>
      <c r="H21" s="40">
        <f>SUM(H20:H20)</f>
        <v>0</v>
      </c>
      <c r="I21" s="36"/>
      <c r="J21" s="40">
        <f>SUM(J20:J20)</f>
        <v>0</v>
      </c>
      <c r="K21" s="36"/>
      <c r="L21" s="40">
        <f>SUM(L20:L20)</f>
        <v>0</v>
      </c>
      <c r="M21" s="36"/>
      <c r="N21" s="40">
        <f>SUM(N20:N20)</f>
        <v>-119840</v>
      </c>
      <c r="O21" s="36"/>
      <c r="P21" s="40">
        <f>SUM(P20:P20)</f>
        <v>-119840</v>
      </c>
    </row>
    <row r="22" spans="1:18" ht="14.65" customHeight="1">
      <c r="A22" s="35"/>
      <c r="B22" s="42"/>
      <c r="C22" s="10"/>
      <c r="D22" s="13"/>
      <c r="E22" s="13"/>
      <c r="F22" s="13"/>
      <c r="G22" s="13"/>
      <c r="H22" s="13"/>
      <c r="I22" s="13"/>
      <c r="J22" s="13"/>
      <c r="K22" s="13"/>
      <c r="L22" s="13"/>
      <c r="M22" s="81"/>
      <c r="N22" s="81"/>
      <c r="O22" s="81"/>
      <c r="P22" s="81"/>
    </row>
    <row r="23" spans="1:18" ht="22.5" customHeight="1" thickBot="1">
      <c r="A23" s="9" t="s">
        <v>215</v>
      </c>
      <c r="B23" s="10"/>
      <c r="C23" s="10"/>
      <c r="D23" s="41">
        <f>SUM(D11,D17,D21)</f>
        <v>1598408</v>
      </c>
      <c r="E23" s="36"/>
      <c r="F23" s="41">
        <f>SUM(F11,F17,F21)</f>
        <v>819969</v>
      </c>
      <c r="G23" s="37"/>
      <c r="H23" s="41">
        <f>SUM(H11,H17,H21)</f>
        <v>-120630</v>
      </c>
      <c r="I23" s="37"/>
      <c r="J23" s="41">
        <f>SUM(J11,J17,J21)</f>
        <v>-471468</v>
      </c>
      <c r="K23" s="37"/>
      <c r="L23" s="41">
        <f>SUM(L11,L17,L21)</f>
        <v>20380</v>
      </c>
      <c r="M23" s="36"/>
      <c r="N23" s="41">
        <f>SUM(N11,N17,N21)</f>
        <v>70779</v>
      </c>
      <c r="O23" s="37"/>
      <c r="P23" s="41">
        <f>SUM(P11,P17,P21)</f>
        <v>1917438</v>
      </c>
    </row>
    <row r="24" spans="1:18" ht="20.85" customHeight="1" thickTop="1"/>
    <row r="25" spans="1:18" ht="22.5" customHeight="1">
      <c r="A25" s="35" t="s">
        <v>227</v>
      </c>
      <c r="B25" s="10"/>
      <c r="C25" s="10"/>
      <c r="D25" s="13"/>
      <c r="E25" s="44"/>
      <c r="F25" s="13"/>
      <c r="G25" s="13"/>
      <c r="H25" s="13"/>
      <c r="I25" s="13"/>
      <c r="J25" s="13"/>
      <c r="K25" s="13"/>
      <c r="L25" s="13"/>
      <c r="M25" s="44"/>
      <c r="N25" s="13"/>
      <c r="O25" s="13"/>
      <c r="P25" s="13"/>
    </row>
    <row r="26" spans="1:18" ht="22.5" customHeight="1">
      <c r="A26" s="35" t="s">
        <v>228</v>
      </c>
      <c r="B26" s="10"/>
      <c r="C26" s="10"/>
      <c r="D26" s="36">
        <f>'BS-3-5'!F86</f>
        <v>1598408</v>
      </c>
      <c r="E26" s="36"/>
      <c r="F26" s="36">
        <f>'BS-3-5'!F87</f>
        <v>819969</v>
      </c>
      <c r="G26" s="36"/>
      <c r="H26" s="36">
        <f>'BS-3-5'!F89</f>
        <v>-120630</v>
      </c>
      <c r="I26" s="36"/>
      <c r="J26" s="36">
        <f>'BS-3-5'!F91</f>
        <v>-471468</v>
      </c>
      <c r="K26" s="36"/>
      <c r="L26" s="36">
        <f>'BS-3-5'!F94</f>
        <v>23180</v>
      </c>
      <c r="M26" s="36"/>
      <c r="N26" s="36">
        <f>'BS-3-5'!F95</f>
        <v>80569</v>
      </c>
      <c r="O26" s="36"/>
      <c r="P26" s="36">
        <f>SUM(D26:N26)</f>
        <v>1930028</v>
      </c>
    </row>
    <row r="27" spans="1:18" ht="12.6" customHeight="1">
      <c r="A27" s="35"/>
      <c r="B27" s="39"/>
      <c r="C27" s="10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5"/>
      <c r="R27" s="5"/>
    </row>
    <row r="28" spans="1:18" ht="22.5" hidden="1" customHeight="1">
      <c r="A28" s="45" t="s">
        <v>194</v>
      </c>
      <c r="B28" s="39"/>
      <c r="C28" s="10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5"/>
      <c r="R28" s="5"/>
    </row>
    <row r="29" spans="1:18" s="230" customFormat="1" ht="22.5" hidden="1" customHeight="1">
      <c r="A29" s="225" t="s">
        <v>196</v>
      </c>
      <c r="B29" s="226"/>
      <c r="C29" s="227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66"/>
      <c r="R29" s="229"/>
    </row>
    <row r="30" spans="1:18" s="230" customFormat="1" ht="22.5" hidden="1" customHeight="1">
      <c r="A30" s="231" t="s">
        <v>195</v>
      </c>
      <c r="B30" s="226"/>
      <c r="C30" s="227"/>
      <c r="D30" s="232">
        <v>0</v>
      </c>
      <c r="E30" s="228"/>
      <c r="F30" s="232">
        <v>0</v>
      </c>
      <c r="G30" s="228"/>
      <c r="H30" s="232">
        <v>0</v>
      </c>
      <c r="I30" s="228"/>
      <c r="J30" s="232">
        <v>0</v>
      </c>
      <c r="K30" s="228"/>
      <c r="L30" s="232">
        <v>0</v>
      </c>
      <c r="M30" s="228"/>
      <c r="N30" s="232">
        <v>0</v>
      </c>
      <c r="O30" s="228"/>
      <c r="P30" s="232">
        <f>SUM(D30:N30)</f>
        <v>0</v>
      </c>
      <c r="Q30" s="266"/>
      <c r="R30" s="229"/>
    </row>
    <row r="31" spans="1:18" s="230" customFormat="1" ht="22.5" hidden="1" customHeight="1">
      <c r="A31" s="225" t="s">
        <v>197</v>
      </c>
      <c r="B31" s="226"/>
      <c r="C31" s="227"/>
      <c r="D31" s="233">
        <f>SUM(D30)</f>
        <v>0</v>
      </c>
      <c r="E31" s="234"/>
      <c r="F31" s="233">
        <f>SUM(F30)</f>
        <v>0</v>
      </c>
      <c r="G31" s="234"/>
      <c r="H31" s="233">
        <f>SUM(H30)</f>
        <v>0</v>
      </c>
      <c r="I31" s="234"/>
      <c r="J31" s="233">
        <f>SUM(J30)</f>
        <v>0</v>
      </c>
      <c r="K31" s="234"/>
      <c r="L31" s="233">
        <f>SUM(L30)</f>
        <v>0</v>
      </c>
      <c r="M31" s="234"/>
      <c r="N31" s="233">
        <f>SUM(N30)</f>
        <v>0</v>
      </c>
      <c r="O31" s="234"/>
      <c r="P31" s="233">
        <f>SUM(P30)</f>
        <v>0</v>
      </c>
      <c r="Q31" s="266"/>
      <c r="R31" s="229"/>
    </row>
    <row r="32" spans="1:18" ht="21.75" hidden="1">
      <c r="A32" s="45" t="s">
        <v>198</v>
      </c>
      <c r="B32" s="39"/>
      <c r="C32" s="10"/>
      <c r="D32" s="40">
        <f>SUM(D31)</f>
        <v>0</v>
      </c>
      <c r="E32" s="36"/>
      <c r="F32" s="40">
        <f>SUM(F31)</f>
        <v>0</v>
      </c>
      <c r="G32" s="36"/>
      <c r="H32" s="40">
        <f>SUM(H31)</f>
        <v>0</v>
      </c>
      <c r="I32" s="36"/>
      <c r="J32" s="40">
        <f>SUM(J31)</f>
        <v>0</v>
      </c>
      <c r="K32" s="36"/>
      <c r="L32" s="40">
        <f>SUM(L31)</f>
        <v>0</v>
      </c>
      <c r="M32" s="36"/>
      <c r="N32" s="40">
        <f>SUM(N31)</f>
        <v>0</v>
      </c>
      <c r="O32" s="36"/>
      <c r="P32" s="40">
        <f>SUM(P31)</f>
        <v>0</v>
      </c>
      <c r="Q32" s="266"/>
      <c r="R32" s="5"/>
    </row>
    <row r="33" spans="1:18" ht="12.6" customHeight="1">
      <c r="A33" s="35"/>
      <c r="B33" s="39"/>
      <c r="C33" s="10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5"/>
      <c r="R33" s="5"/>
    </row>
    <row r="34" spans="1:18" ht="22.5" customHeight="1">
      <c r="A34" s="35" t="s">
        <v>134</v>
      </c>
      <c r="B34" s="39"/>
      <c r="C34" s="10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8" ht="22.5" customHeight="1">
      <c r="A35" s="38" t="s">
        <v>135</v>
      </c>
      <c r="B35" s="10"/>
      <c r="C35" s="10"/>
      <c r="D35" s="14">
        <v>0</v>
      </c>
      <c r="E35" s="44"/>
      <c r="F35" s="14">
        <v>0</v>
      </c>
      <c r="G35" s="44"/>
      <c r="H35" s="14">
        <v>0</v>
      </c>
      <c r="I35" s="44"/>
      <c r="J35" s="14">
        <v>0</v>
      </c>
      <c r="K35" s="44"/>
      <c r="L35" s="14">
        <v>0</v>
      </c>
      <c r="M35" s="44"/>
      <c r="N35" s="14">
        <f>'PL (9mths) 7'!F32</f>
        <v>-17610</v>
      </c>
      <c r="O35" s="44"/>
      <c r="P35" s="14">
        <f>SUM(D35:N35)</f>
        <v>-17610</v>
      </c>
    </row>
    <row r="36" spans="1:18" s="1" customFormat="1" ht="22.5" customHeight="1">
      <c r="A36" s="35" t="s">
        <v>200</v>
      </c>
      <c r="B36" s="9"/>
      <c r="C36" s="9"/>
      <c r="D36" s="40">
        <f>SUM(D35:D35)</f>
        <v>0</v>
      </c>
      <c r="E36" s="36"/>
      <c r="F36" s="40">
        <f>SUM(F35:F35)</f>
        <v>0</v>
      </c>
      <c r="G36" s="36"/>
      <c r="H36" s="40">
        <f>SUM(H35:H35)</f>
        <v>0</v>
      </c>
      <c r="I36" s="36"/>
      <c r="J36" s="40">
        <f>SUM(J35:J35)</f>
        <v>0</v>
      </c>
      <c r="K36" s="36"/>
      <c r="L36" s="40">
        <f>SUM(L35:L35)</f>
        <v>0</v>
      </c>
      <c r="M36" s="36"/>
      <c r="N36" s="40">
        <f>SUM(N35:N35)</f>
        <v>-17610</v>
      </c>
      <c r="O36" s="36"/>
      <c r="P36" s="40">
        <f>SUM(P35:P35)</f>
        <v>-17610</v>
      </c>
    </row>
    <row r="37" spans="1:18" ht="14.65" customHeight="1">
      <c r="A37" s="35"/>
      <c r="B37" s="42"/>
      <c r="C37" s="10"/>
      <c r="D37" s="13"/>
      <c r="E37" s="13"/>
      <c r="F37" s="13"/>
      <c r="G37" s="13"/>
      <c r="H37" s="13"/>
      <c r="I37" s="13"/>
      <c r="J37" s="13"/>
      <c r="K37" s="13"/>
      <c r="L37" s="13"/>
      <c r="M37" s="81"/>
      <c r="N37" s="81"/>
      <c r="O37" s="81"/>
      <c r="P37" s="81"/>
    </row>
    <row r="38" spans="1:18" ht="22.5" customHeight="1" thickBot="1">
      <c r="A38" s="9" t="s">
        <v>229</v>
      </c>
      <c r="B38" s="10"/>
      <c r="C38" s="10"/>
      <c r="D38" s="41">
        <f>SUM(D26,D32,D36)</f>
        <v>1598408</v>
      </c>
      <c r="E38" s="36"/>
      <c r="F38" s="41">
        <f>SUM(F26,F32,F36)</f>
        <v>819969</v>
      </c>
      <c r="G38" s="37"/>
      <c r="H38" s="41">
        <f>SUM(H26,H32,H36)</f>
        <v>-120630</v>
      </c>
      <c r="I38" s="37"/>
      <c r="J38" s="41">
        <f>SUM(J26,J32,J36)</f>
        <v>-471468</v>
      </c>
      <c r="K38" s="37"/>
      <c r="L38" s="41">
        <f>SUM(L26,L32,L36)</f>
        <v>23180</v>
      </c>
      <c r="M38" s="36"/>
      <c r="N38" s="41">
        <f>SUM(N26,N32,N36)</f>
        <v>62959</v>
      </c>
      <c r="O38" s="37"/>
      <c r="P38" s="41">
        <f>SUM(P26,P32,P36)</f>
        <v>1912418</v>
      </c>
    </row>
    <row r="39" spans="1:18" ht="20.85" customHeight="1" thickTop="1"/>
  </sheetData>
  <mergeCells count="4">
    <mergeCell ref="Q29:Q32"/>
    <mergeCell ref="D4:P4"/>
    <mergeCell ref="L6:N6"/>
    <mergeCell ref="D9:P9"/>
  </mergeCells>
  <pageMargins left="0.7" right="0.7" top="0.48" bottom="0.5" header="0.5" footer="0.5"/>
  <pageSetup paperSize="9" scale="76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8"/>
  <sheetViews>
    <sheetView showGridLines="0" view="pageBreakPreview" zoomScale="70" zoomScaleNormal="70" zoomScaleSheetLayoutView="70" workbookViewId="0">
      <selection activeCell="H44" sqref="H44"/>
    </sheetView>
  </sheetViews>
  <sheetFormatPr defaultColWidth="9.42578125" defaultRowHeight="24" customHeight="1"/>
  <cols>
    <col min="1" max="1" width="50.5703125" style="181" customWidth="1"/>
    <col min="2" max="2" width="7.5703125" style="181" customWidth="1"/>
    <col min="3" max="3" width="18.140625" style="181" customWidth="1"/>
    <col min="4" max="4" width="17.42578125" style="181" customWidth="1"/>
    <col min="5" max="5" width="1.5703125" style="181" customWidth="1"/>
    <col min="6" max="6" width="17.42578125" style="192" customWidth="1"/>
    <col min="7" max="7" width="1.5703125" style="192" customWidth="1"/>
    <col min="8" max="8" width="17.42578125" style="192" customWidth="1"/>
    <col min="9" max="9" width="1.5703125" style="181" customWidth="1"/>
    <col min="10" max="10" width="17.42578125" style="192" customWidth="1"/>
    <col min="11" max="11" width="1.5703125" style="192" customWidth="1"/>
    <col min="12" max="12" width="17.42578125" style="181" customWidth="1"/>
    <col min="13" max="16384" width="9.42578125" style="181"/>
  </cols>
  <sheetData>
    <row r="1" spans="1:12" s="206" customFormat="1" ht="24" customHeight="1">
      <c r="A1" s="204" t="s">
        <v>55</v>
      </c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2" spans="1:12" s="206" customFormat="1" ht="24" customHeight="1">
      <c r="A2" s="205" t="s">
        <v>127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s="180" customFormat="1" ht="24" customHeight="1">
      <c r="C3" s="181"/>
      <c r="D3" s="181"/>
      <c r="E3" s="181"/>
      <c r="F3" s="181"/>
      <c r="G3" s="181"/>
      <c r="H3" s="181"/>
      <c r="I3" s="181"/>
      <c r="J3" s="181"/>
      <c r="K3" s="181"/>
      <c r="L3" s="182"/>
    </row>
    <row r="4" spans="1:12" s="180" customFormat="1" ht="24" customHeight="1">
      <c r="C4" s="181"/>
      <c r="D4" s="271" t="s">
        <v>26</v>
      </c>
      <c r="E4" s="271"/>
      <c r="F4" s="271"/>
      <c r="G4" s="271"/>
      <c r="H4" s="271"/>
      <c r="I4" s="271"/>
      <c r="J4" s="271"/>
      <c r="K4" s="271"/>
      <c r="L4" s="271"/>
    </row>
    <row r="5" spans="1:12" s="180" customFormat="1" ht="24" customHeight="1">
      <c r="C5" s="181"/>
      <c r="D5" s="183"/>
      <c r="E5" s="183"/>
      <c r="F5" s="183"/>
      <c r="G5" s="183"/>
      <c r="H5" s="272" t="s">
        <v>53</v>
      </c>
      <c r="I5" s="272"/>
      <c r="J5" s="272"/>
      <c r="K5" s="183"/>
      <c r="L5" s="184"/>
    </row>
    <row r="6" spans="1:12" ht="24" customHeight="1">
      <c r="A6" s="185"/>
      <c r="B6" s="185"/>
      <c r="C6" s="185"/>
      <c r="D6" s="186" t="s">
        <v>42</v>
      </c>
      <c r="E6" s="187"/>
      <c r="F6" s="188" t="s">
        <v>43</v>
      </c>
      <c r="G6" s="188"/>
      <c r="H6" s="189" t="s">
        <v>91</v>
      </c>
      <c r="I6" s="190"/>
      <c r="J6" s="191" t="s">
        <v>93</v>
      </c>
      <c r="K6" s="188"/>
      <c r="L6" s="185" t="s">
        <v>50</v>
      </c>
    </row>
    <row r="7" spans="1:12" s="192" customFormat="1" ht="24" customHeight="1">
      <c r="B7" s="7"/>
      <c r="D7" s="186" t="s">
        <v>46</v>
      </c>
      <c r="E7" s="191"/>
      <c r="F7" s="191" t="s">
        <v>47</v>
      </c>
      <c r="G7" s="191"/>
      <c r="H7" s="189" t="s">
        <v>92</v>
      </c>
      <c r="I7" s="191"/>
      <c r="J7" s="191" t="s">
        <v>94</v>
      </c>
      <c r="K7" s="191"/>
      <c r="L7" s="192" t="s">
        <v>35</v>
      </c>
    </row>
    <row r="8" spans="1:12" s="192" customFormat="1" ht="24" customHeight="1">
      <c r="D8" s="273" t="s">
        <v>73</v>
      </c>
      <c r="E8" s="273"/>
      <c r="F8" s="273"/>
      <c r="G8" s="273"/>
      <c r="H8" s="273"/>
      <c r="I8" s="273"/>
      <c r="J8" s="273"/>
      <c r="K8" s="273"/>
      <c r="L8" s="273"/>
    </row>
    <row r="9" spans="1:12" ht="24" customHeight="1">
      <c r="A9" s="193" t="s">
        <v>214</v>
      </c>
      <c r="B9" s="179"/>
      <c r="C9" s="203"/>
      <c r="D9" s="200"/>
      <c r="E9" s="196"/>
      <c r="F9" s="200"/>
      <c r="G9" s="200"/>
      <c r="H9" s="200"/>
      <c r="I9" s="196"/>
      <c r="J9" s="200"/>
      <c r="K9" s="200"/>
      <c r="L9" s="200"/>
    </row>
    <row r="10" spans="1:12" ht="24" customHeight="1">
      <c r="A10" s="179" t="s">
        <v>72</v>
      </c>
      <c r="B10" s="193"/>
      <c r="D10" s="195">
        <v>1598408</v>
      </c>
      <c r="E10" s="195"/>
      <c r="F10" s="195">
        <v>819969</v>
      </c>
      <c r="G10" s="195"/>
      <c r="H10" s="195">
        <v>20380</v>
      </c>
      <c r="I10" s="195"/>
      <c r="J10" s="195">
        <v>201108</v>
      </c>
      <c r="K10" s="195"/>
      <c r="L10" s="195">
        <f>SUM(D10:J10)</f>
        <v>2639865</v>
      </c>
    </row>
    <row r="11" spans="1:12" ht="12.6" customHeight="1">
      <c r="A11" s="179"/>
      <c r="B11" s="194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12" ht="24" customHeight="1">
      <c r="A12" s="45" t="s">
        <v>194</v>
      </c>
      <c r="B12" s="194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12" ht="24" customHeight="1">
      <c r="A13" s="83" t="s">
        <v>196</v>
      </c>
      <c r="B13" s="194"/>
      <c r="D13" s="196"/>
      <c r="E13" s="196"/>
      <c r="F13" s="196"/>
      <c r="G13" s="196"/>
      <c r="H13" s="196"/>
      <c r="I13" s="196"/>
      <c r="J13" s="196"/>
      <c r="K13" s="196"/>
      <c r="L13" s="196"/>
    </row>
    <row r="14" spans="1:12" ht="24" customHeight="1">
      <c r="A14" s="197" t="s">
        <v>195</v>
      </c>
      <c r="B14" s="194"/>
      <c r="D14" s="198">
        <v>0</v>
      </c>
      <c r="E14" s="196"/>
      <c r="F14" s="198">
        <v>0</v>
      </c>
      <c r="G14" s="196"/>
      <c r="H14" s="198">
        <v>0</v>
      </c>
      <c r="I14" s="196"/>
      <c r="J14" s="198">
        <v>-31968</v>
      </c>
      <c r="K14" s="196"/>
      <c r="L14" s="198">
        <f>SUM(D14:J14)</f>
        <v>-31968</v>
      </c>
    </row>
    <row r="15" spans="1:12" ht="24" customHeight="1">
      <c r="A15" s="83" t="s">
        <v>197</v>
      </c>
      <c r="B15" s="194"/>
      <c r="D15" s="199">
        <f>SUM(D14)</f>
        <v>0</v>
      </c>
      <c r="E15" s="196"/>
      <c r="F15" s="199">
        <f>SUM(F14)</f>
        <v>0</v>
      </c>
      <c r="G15" s="196"/>
      <c r="H15" s="199">
        <f>SUM(H14)</f>
        <v>0</v>
      </c>
      <c r="I15" s="196"/>
      <c r="J15" s="199">
        <f>SUM(J14)</f>
        <v>-31968</v>
      </c>
      <c r="K15" s="196"/>
      <c r="L15" s="199">
        <f t="shared" ref="L15:L16" si="0">SUM(D15:J15)</f>
        <v>-31968</v>
      </c>
    </row>
    <row r="16" spans="1:12" ht="24" customHeight="1">
      <c r="A16" s="45" t="s">
        <v>198</v>
      </c>
      <c r="B16" s="194"/>
      <c r="D16" s="199">
        <f>SUM(D15)</f>
        <v>0</v>
      </c>
      <c r="E16" s="196"/>
      <c r="F16" s="199">
        <f>SUM(F15)</f>
        <v>0</v>
      </c>
      <c r="G16" s="196"/>
      <c r="H16" s="199">
        <f>SUM(H15)</f>
        <v>0</v>
      </c>
      <c r="I16" s="196"/>
      <c r="J16" s="199">
        <f>SUM(J15)</f>
        <v>-31968</v>
      </c>
      <c r="K16" s="196"/>
      <c r="L16" s="199">
        <f t="shared" si="0"/>
        <v>-31968</v>
      </c>
    </row>
    <row r="17" spans="1:13" ht="12.6" customHeight="1">
      <c r="A17" s="179"/>
      <c r="B17" s="194"/>
      <c r="D17" s="196"/>
      <c r="E17" s="196"/>
      <c r="F17" s="196"/>
      <c r="G17" s="196"/>
      <c r="H17" s="196"/>
      <c r="I17" s="196"/>
      <c r="J17" s="196"/>
      <c r="K17" s="196"/>
      <c r="L17" s="196"/>
    </row>
    <row r="18" spans="1:13" ht="24" customHeight="1">
      <c r="A18" s="193" t="s">
        <v>133</v>
      </c>
      <c r="B18" s="194"/>
      <c r="D18" s="200"/>
      <c r="E18" s="200"/>
      <c r="F18" s="200"/>
      <c r="G18" s="200"/>
      <c r="H18" s="200"/>
      <c r="I18" s="200"/>
      <c r="J18" s="200"/>
      <c r="K18" s="200"/>
      <c r="L18" s="200"/>
    </row>
    <row r="19" spans="1:13" ht="24" customHeight="1">
      <c r="A19" s="197" t="s">
        <v>132</v>
      </c>
      <c r="B19" s="197"/>
      <c r="D19" s="198">
        <v>0</v>
      </c>
      <c r="E19" s="200"/>
      <c r="F19" s="198">
        <v>0</v>
      </c>
      <c r="G19" s="200"/>
      <c r="H19" s="198">
        <v>0</v>
      </c>
      <c r="I19" s="200"/>
      <c r="J19" s="198">
        <f>'PL (9mths) 7'!L30</f>
        <v>29784</v>
      </c>
      <c r="K19" s="200"/>
      <c r="L19" s="198">
        <f>SUM(D19:J19)</f>
        <v>29784</v>
      </c>
    </row>
    <row r="20" spans="1:13" s="179" customFormat="1" ht="24" customHeight="1">
      <c r="A20" s="193" t="s">
        <v>199</v>
      </c>
      <c r="B20" s="193"/>
      <c r="D20" s="199">
        <f>SUM(D19)</f>
        <v>0</v>
      </c>
      <c r="E20" s="195"/>
      <c r="F20" s="199">
        <f>SUM(F19)</f>
        <v>0</v>
      </c>
      <c r="G20" s="195"/>
      <c r="H20" s="199">
        <f>SUM(H19)</f>
        <v>0</v>
      </c>
      <c r="I20" s="195"/>
      <c r="J20" s="199">
        <f>SUM(J19)</f>
        <v>29784</v>
      </c>
      <c r="K20" s="195"/>
      <c r="L20" s="199">
        <f>SUM(L19)</f>
        <v>29784</v>
      </c>
    </row>
    <row r="21" spans="1:13" ht="14.65" customHeight="1">
      <c r="A21" s="193"/>
      <c r="B21" s="194"/>
      <c r="D21" s="200"/>
      <c r="E21" s="200"/>
      <c r="F21" s="200"/>
      <c r="G21" s="200"/>
      <c r="H21" s="200"/>
      <c r="I21" s="200"/>
      <c r="J21" s="200"/>
      <c r="K21" s="200"/>
      <c r="L21" s="200"/>
    </row>
    <row r="22" spans="1:13" ht="24" customHeight="1" thickBot="1">
      <c r="A22" s="179" t="s">
        <v>215</v>
      </c>
      <c r="B22" s="179"/>
      <c r="D22" s="201">
        <f>SUM(D10,D16,D20)</f>
        <v>1598408</v>
      </c>
      <c r="E22" s="195"/>
      <c r="F22" s="201">
        <f>SUM(F10,F16,F20)</f>
        <v>819969</v>
      </c>
      <c r="G22" s="202"/>
      <c r="H22" s="201">
        <f>SUM(H10,H16,H20)</f>
        <v>20380</v>
      </c>
      <c r="I22" s="195"/>
      <c r="J22" s="201">
        <f>SUM(J10,J16,J20)</f>
        <v>198924</v>
      </c>
      <c r="K22" s="202"/>
      <c r="L22" s="201">
        <f>SUM(L10,L16,L20)</f>
        <v>2637681</v>
      </c>
    </row>
    <row r="23" spans="1:13" ht="24" customHeight="1" thickTop="1">
      <c r="F23" s="181"/>
      <c r="H23" s="181"/>
      <c r="J23" s="181"/>
      <c r="L23" s="207"/>
    </row>
    <row r="24" spans="1:13" ht="24" customHeight="1">
      <c r="A24" s="193" t="s">
        <v>227</v>
      </c>
      <c r="B24" s="179"/>
      <c r="C24" s="203"/>
      <c r="D24" s="200"/>
      <c r="E24" s="196"/>
      <c r="F24" s="200"/>
      <c r="G24" s="200"/>
      <c r="H24" s="200"/>
      <c r="I24" s="196"/>
      <c r="J24" s="200"/>
      <c r="K24" s="200"/>
      <c r="L24" s="200"/>
    </row>
    <row r="25" spans="1:13" ht="24" customHeight="1">
      <c r="A25" s="179" t="s">
        <v>228</v>
      </c>
      <c r="B25" s="193"/>
      <c r="D25" s="195">
        <f>'BS-3-5'!J86</f>
        <v>1598408</v>
      </c>
      <c r="E25" s="195"/>
      <c r="F25" s="195">
        <f>'BS-3-5'!J87</f>
        <v>819969</v>
      </c>
      <c r="G25" s="195"/>
      <c r="H25" s="195">
        <f>'BS-3-5'!J94</f>
        <v>23180</v>
      </c>
      <c r="I25" s="195"/>
      <c r="J25" s="195">
        <f>'BS-3-5'!J95</f>
        <v>222099</v>
      </c>
      <c r="K25" s="195"/>
      <c r="L25" s="195">
        <f>SUM(D25:J25)</f>
        <v>2663656</v>
      </c>
    </row>
    <row r="26" spans="1:13" ht="12.6" customHeight="1">
      <c r="A26" s="179"/>
      <c r="B26" s="194"/>
      <c r="D26" s="195"/>
      <c r="E26" s="195"/>
      <c r="F26" s="195"/>
      <c r="G26" s="195"/>
      <c r="H26" s="195"/>
      <c r="I26" s="195"/>
      <c r="J26" s="195"/>
      <c r="K26" s="195"/>
      <c r="L26" s="195"/>
    </row>
    <row r="27" spans="1:13" ht="24" hidden="1" customHeight="1">
      <c r="A27" s="45" t="s">
        <v>194</v>
      </c>
      <c r="B27" s="194"/>
      <c r="D27" s="196"/>
      <c r="E27" s="196"/>
      <c r="F27" s="196"/>
      <c r="G27" s="196"/>
      <c r="H27" s="196"/>
      <c r="I27" s="196"/>
      <c r="J27" s="196"/>
      <c r="K27" s="196"/>
      <c r="L27" s="196"/>
    </row>
    <row r="28" spans="1:13" s="236" customFormat="1" ht="24" hidden="1" customHeight="1">
      <c r="A28" s="225" t="s">
        <v>196</v>
      </c>
      <c r="B28" s="235"/>
      <c r="D28" s="237"/>
      <c r="E28" s="237"/>
      <c r="F28" s="237"/>
      <c r="G28" s="237"/>
      <c r="H28" s="237"/>
      <c r="I28" s="237"/>
      <c r="J28" s="237"/>
      <c r="K28" s="237"/>
      <c r="L28" s="237"/>
      <c r="M28" s="270" t="s">
        <v>233</v>
      </c>
    </row>
    <row r="29" spans="1:13" s="236" customFormat="1" ht="24" hidden="1" customHeight="1">
      <c r="A29" s="238" t="s">
        <v>195</v>
      </c>
      <c r="B29" s="235"/>
      <c r="D29" s="239">
        <v>0</v>
      </c>
      <c r="E29" s="237"/>
      <c r="F29" s="239">
        <v>0</v>
      </c>
      <c r="G29" s="237"/>
      <c r="H29" s="239">
        <v>0</v>
      </c>
      <c r="I29" s="237"/>
      <c r="J29" s="239"/>
      <c r="K29" s="237"/>
      <c r="L29" s="239">
        <f>SUM(D29:J29)</f>
        <v>0</v>
      </c>
      <c r="M29" s="270"/>
    </row>
    <row r="30" spans="1:13" s="236" customFormat="1" ht="24" hidden="1" customHeight="1">
      <c r="A30" s="225" t="s">
        <v>197</v>
      </c>
      <c r="B30" s="235"/>
      <c r="D30" s="240">
        <f>SUM(D29)</f>
        <v>0</v>
      </c>
      <c r="E30" s="237"/>
      <c r="F30" s="240">
        <f>SUM(F29)</f>
        <v>0</v>
      </c>
      <c r="G30" s="237"/>
      <c r="H30" s="240">
        <f>SUM(H29)</f>
        <v>0</v>
      </c>
      <c r="I30" s="237"/>
      <c r="J30" s="240">
        <f>SUM(J29)</f>
        <v>0</v>
      </c>
      <c r="K30" s="237"/>
      <c r="L30" s="240">
        <f t="shared" ref="L30:L31" si="1">SUM(D30:J30)</f>
        <v>0</v>
      </c>
      <c r="M30" s="270"/>
    </row>
    <row r="31" spans="1:13" ht="24" hidden="1" customHeight="1">
      <c r="A31" s="45" t="s">
        <v>198</v>
      </c>
      <c r="B31" s="194"/>
      <c r="D31" s="199">
        <f>SUM(D30)</f>
        <v>0</v>
      </c>
      <c r="E31" s="196"/>
      <c r="F31" s="199">
        <f>SUM(F30)</f>
        <v>0</v>
      </c>
      <c r="G31" s="196"/>
      <c r="H31" s="199">
        <f>SUM(H30)</f>
        <v>0</v>
      </c>
      <c r="I31" s="196"/>
      <c r="J31" s="199">
        <f>SUM(J30)</f>
        <v>0</v>
      </c>
      <c r="K31" s="196"/>
      <c r="L31" s="199">
        <f t="shared" si="1"/>
        <v>0</v>
      </c>
    </row>
    <row r="32" spans="1:13" ht="12.6" hidden="1" customHeight="1">
      <c r="A32" s="179"/>
      <c r="B32" s="194"/>
      <c r="D32" s="196"/>
      <c r="E32" s="196"/>
      <c r="F32" s="196"/>
      <c r="G32" s="196"/>
      <c r="H32" s="196"/>
      <c r="I32" s="196"/>
      <c r="J32" s="196"/>
      <c r="K32" s="196"/>
      <c r="L32" s="196"/>
    </row>
    <row r="33" spans="1:12" ht="24" customHeight="1">
      <c r="A33" s="193" t="s">
        <v>133</v>
      </c>
      <c r="B33" s="194"/>
      <c r="D33" s="200"/>
      <c r="E33" s="200"/>
      <c r="F33" s="200"/>
      <c r="G33" s="200"/>
      <c r="H33" s="200"/>
      <c r="I33" s="200"/>
      <c r="J33" s="200"/>
      <c r="K33" s="200"/>
      <c r="L33" s="200"/>
    </row>
    <row r="34" spans="1:12" ht="24" customHeight="1">
      <c r="A34" s="197" t="s">
        <v>132</v>
      </c>
      <c r="B34" s="197"/>
      <c r="D34" s="198">
        <v>0</v>
      </c>
      <c r="E34" s="200"/>
      <c r="F34" s="198">
        <v>0</v>
      </c>
      <c r="G34" s="200"/>
      <c r="H34" s="198">
        <v>0</v>
      </c>
      <c r="I34" s="200"/>
      <c r="J34" s="198">
        <f>'PL (9mths) 7'!J30</f>
        <v>6905</v>
      </c>
      <c r="K34" s="200"/>
      <c r="L34" s="198">
        <f>SUM(D34:J34)</f>
        <v>6905</v>
      </c>
    </row>
    <row r="35" spans="1:12" s="179" customFormat="1" ht="24" customHeight="1">
      <c r="A35" s="193" t="s">
        <v>199</v>
      </c>
      <c r="B35" s="193"/>
      <c r="D35" s="199">
        <f>SUM(D34)</f>
        <v>0</v>
      </c>
      <c r="E35" s="195"/>
      <c r="F35" s="199">
        <f>SUM(F34)</f>
        <v>0</v>
      </c>
      <c r="G35" s="195"/>
      <c r="H35" s="199">
        <f>SUM(H34)</f>
        <v>0</v>
      </c>
      <c r="I35" s="195"/>
      <c r="J35" s="199">
        <f>SUM(J34)</f>
        <v>6905</v>
      </c>
      <c r="K35" s="195"/>
      <c r="L35" s="199">
        <f>SUM(L34)</f>
        <v>6905</v>
      </c>
    </row>
    <row r="36" spans="1:12" ht="14.65" customHeight="1">
      <c r="A36" s="193"/>
      <c r="B36" s="194"/>
      <c r="D36" s="200"/>
      <c r="E36" s="200"/>
      <c r="F36" s="200"/>
      <c r="G36" s="200"/>
      <c r="H36" s="200"/>
      <c r="I36" s="200"/>
      <c r="J36" s="200"/>
      <c r="K36" s="200"/>
      <c r="L36" s="200"/>
    </row>
    <row r="37" spans="1:12" ht="24" customHeight="1" thickBot="1">
      <c r="A37" s="179" t="s">
        <v>229</v>
      </c>
      <c r="B37" s="179"/>
      <c r="D37" s="201">
        <f>SUM(D25,D31,D35)</f>
        <v>1598408</v>
      </c>
      <c r="E37" s="195"/>
      <c r="F37" s="201">
        <f>SUM(F25,F31,F35)</f>
        <v>819969</v>
      </c>
      <c r="G37" s="202"/>
      <c r="H37" s="201">
        <f>SUM(H25,H31,H35)</f>
        <v>23180</v>
      </c>
      <c r="I37" s="195"/>
      <c r="J37" s="201">
        <f>SUM(J25,J31,J35)</f>
        <v>229004</v>
      </c>
      <c r="K37" s="202"/>
      <c r="L37" s="201">
        <f>SUM(L25,L31,L35)</f>
        <v>2670561</v>
      </c>
    </row>
    <row r="38" spans="1:12" ht="24" customHeight="1" thickTop="1"/>
  </sheetData>
  <mergeCells count="4">
    <mergeCell ref="M28:M30"/>
    <mergeCell ref="D4:L4"/>
    <mergeCell ref="H5:J5"/>
    <mergeCell ref="D8:L8"/>
  </mergeCells>
  <pageMargins left="0.7" right="0.7" top="0.48" bottom="0.5" header="0.5" footer="0.5"/>
  <pageSetup paperSize="9" scale="77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100"/>
  <sheetViews>
    <sheetView view="pageBreakPreview" zoomScale="85" zoomScaleNormal="100" zoomScaleSheetLayoutView="85" workbookViewId="0">
      <selection activeCell="E9" sqref="E9"/>
    </sheetView>
  </sheetViews>
  <sheetFormatPr defaultColWidth="9.42578125" defaultRowHeight="21.75" customHeight="1"/>
  <cols>
    <col min="1" max="1" width="11" style="211" customWidth="1"/>
    <col min="2" max="2" width="11.5703125" style="211" customWidth="1"/>
    <col min="3" max="3" width="20.28515625" style="211" customWidth="1"/>
    <col min="4" max="4" width="15.7109375" style="211" customWidth="1"/>
    <col min="5" max="5" width="12.7109375" style="224" customWidth="1"/>
    <col min="6" max="6" width="1.5703125" style="224" customWidth="1"/>
    <col min="7" max="7" width="12.7109375" style="224" customWidth="1"/>
    <col min="8" max="8" width="1.5703125" style="211" customWidth="1"/>
    <col min="9" max="9" width="12.7109375" style="224" customWidth="1"/>
    <col min="10" max="10" width="1.5703125" style="224" customWidth="1"/>
    <col min="11" max="11" width="12.7109375" style="224" customWidth="1"/>
    <col min="12" max="12" width="14.5703125" style="211" customWidth="1"/>
    <col min="13" max="38" width="9.42578125" style="212"/>
    <col min="39" max="16384" width="9.42578125" style="211"/>
  </cols>
  <sheetData>
    <row r="1" spans="1:38" s="209" customFormat="1" ht="21.75" customHeight="1">
      <c r="A1" s="208" t="s">
        <v>55</v>
      </c>
      <c r="B1" s="208"/>
      <c r="C1" s="208"/>
      <c r="D1" s="208"/>
      <c r="E1" s="258"/>
      <c r="F1" s="208"/>
      <c r="G1" s="208"/>
      <c r="I1" s="258"/>
      <c r="J1" s="208"/>
      <c r="K1" s="208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</row>
    <row r="2" spans="1:38" s="209" customFormat="1" ht="21.75" customHeight="1">
      <c r="A2" s="208" t="s">
        <v>128</v>
      </c>
      <c r="B2" s="208"/>
      <c r="C2" s="208"/>
      <c r="D2" s="208"/>
      <c r="E2" s="208"/>
      <c r="F2" s="208"/>
      <c r="G2" s="208"/>
      <c r="I2" s="208"/>
      <c r="J2" s="208"/>
      <c r="K2" s="208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</row>
    <row r="3" spans="1:38" ht="15.4" customHeight="1">
      <c r="A3" s="210"/>
      <c r="B3" s="210"/>
      <c r="C3" s="210"/>
      <c r="D3" s="210"/>
      <c r="E3" s="210"/>
      <c r="F3" s="210"/>
      <c r="G3" s="210"/>
      <c r="I3" s="210"/>
      <c r="J3" s="210"/>
      <c r="K3" s="210"/>
    </row>
    <row r="4" spans="1:38" ht="21" customHeight="1">
      <c r="A4" s="210"/>
      <c r="B4" s="210"/>
      <c r="C4" s="210"/>
      <c r="D4" s="210"/>
      <c r="E4" s="274" t="s">
        <v>25</v>
      </c>
      <c r="F4" s="274"/>
      <c r="G4" s="274"/>
      <c r="H4" s="84"/>
      <c r="I4" s="274" t="s">
        <v>26</v>
      </c>
      <c r="J4" s="274"/>
      <c r="K4" s="274"/>
    </row>
    <row r="5" spans="1:38" ht="21.75" customHeight="1">
      <c r="A5" s="210"/>
      <c r="B5" s="210"/>
      <c r="C5" s="210"/>
      <c r="D5" s="210"/>
      <c r="E5" s="265" t="s">
        <v>213</v>
      </c>
      <c r="F5" s="265"/>
      <c r="G5" s="265"/>
      <c r="H5" s="48"/>
      <c r="I5" s="265" t="s">
        <v>213</v>
      </c>
      <c r="J5" s="265"/>
      <c r="K5" s="265"/>
    </row>
    <row r="6" spans="1:38" ht="19.5" customHeight="1">
      <c r="A6" s="210"/>
      <c r="B6" s="210"/>
      <c r="C6" s="210"/>
      <c r="D6" s="210"/>
      <c r="E6" s="265" t="s">
        <v>212</v>
      </c>
      <c r="F6" s="265"/>
      <c r="G6" s="265"/>
      <c r="H6" s="48"/>
      <c r="I6" s="265" t="s">
        <v>212</v>
      </c>
      <c r="J6" s="265"/>
      <c r="K6" s="265"/>
    </row>
    <row r="7" spans="1:38" ht="19.5" customHeight="1">
      <c r="E7" s="6">
        <v>2565</v>
      </c>
      <c r="F7" s="8"/>
      <c r="G7" s="6">
        <v>2564</v>
      </c>
      <c r="H7" s="8"/>
      <c r="I7" s="6">
        <v>2565</v>
      </c>
      <c r="J7" s="8"/>
      <c r="K7" s="6">
        <v>2564</v>
      </c>
    </row>
    <row r="8" spans="1:38" ht="19.5" customHeight="1">
      <c r="E8" s="275" t="s">
        <v>73</v>
      </c>
      <c r="F8" s="275"/>
      <c r="G8" s="275"/>
      <c r="H8" s="275"/>
      <c r="I8" s="275"/>
      <c r="J8" s="275"/>
      <c r="K8" s="275"/>
    </row>
    <row r="9" spans="1:38" ht="21" customHeight="1">
      <c r="A9" s="213" t="s">
        <v>27</v>
      </c>
      <c r="E9" s="214"/>
      <c r="F9" s="214"/>
      <c r="G9" s="214"/>
      <c r="I9" s="214"/>
      <c r="J9" s="214"/>
      <c r="K9" s="214"/>
    </row>
    <row r="10" spans="1:38" ht="21.75" customHeight="1">
      <c r="A10" s="181" t="s">
        <v>98</v>
      </c>
      <c r="E10" s="143">
        <f>'PL (9mths) 7'!F30</f>
        <v>-17610</v>
      </c>
      <c r="F10" s="143"/>
      <c r="G10" s="143">
        <f>'PL (9mths) 7'!H32</f>
        <v>-119840</v>
      </c>
      <c r="H10" s="143"/>
      <c r="I10" s="143">
        <f>'PL (9mths) 7'!J30</f>
        <v>6905</v>
      </c>
      <c r="J10" s="143"/>
      <c r="K10" s="143">
        <f>'PL (9mths) 7'!L32</f>
        <v>29784</v>
      </c>
      <c r="L10" s="214"/>
    </row>
    <row r="11" spans="1:38" ht="21" customHeight="1">
      <c r="A11" s="215" t="s">
        <v>107</v>
      </c>
      <c r="E11" s="143"/>
      <c r="F11" s="143"/>
      <c r="G11" s="143"/>
      <c r="H11" s="143"/>
      <c r="I11" s="143"/>
      <c r="J11" s="143"/>
      <c r="K11" s="143"/>
      <c r="L11" s="214"/>
    </row>
    <row r="12" spans="1:38" ht="21" customHeight="1">
      <c r="A12" s="181" t="s">
        <v>109</v>
      </c>
      <c r="E12" s="143">
        <f>-'PL (9mths) 7'!F29</f>
        <v>-7640</v>
      </c>
      <c r="F12" s="143"/>
      <c r="G12" s="143">
        <f>-'PL (9mths) 7'!H29</f>
        <v>-29825</v>
      </c>
      <c r="H12" s="143"/>
      <c r="I12" s="143">
        <f>-'PL (9mths) 7'!J29</f>
        <v>1016</v>
      </c>
      <c r="J12" s="143"/>
      <c r="K12" s="143">
        <f>-'PL (9mths) 7'!L29</f>
        <v>7240</v>
      </c>
      <c r="L12" s="214"/>
    </row>
    <row r="13" spans="1:38" ht="21" customHeight="1">
      <c r="A13" s="181" t="s">
        <v>52</v>
      </c>
      <c r="E13" s="143">
        <v>51563</v>
      </c>
      <c r="F13" s="143"/>
      <c r="G13" s="143">
        <f>-'PL (9mths) 7'!H27</f>
        <v>57274</v>
      </c>
      <c r="H13" s="143"/>
      <c r="I13" s="143">
        <v>20173</v>
      </c>
      <c r="J13" s="143"/>
      <c r="K13" s="143">
        <f>-'PL (9mths) 7'!L27</f>
        <v>25710</v>
      </c>
      <c r="L13" s="214"/>
    </row>
    <row r="14" spans="1:38" ht="21" customHeight="1">
      <c r="A14" s="181" t="s">
        <v>108</v>
      </c>
      <c r="E14" s="196">
        <v>169280</v>
      </c>
      <c r="F14" s="143"/>
      <c r="G14" s="196">
        <v>177633</v>
      </c>
      <c r="H14" s="143"/>
      <c r="I14" s="196">
        <v>44181</v>
      </c>
      <c r="J14" s="143"/>
      <c r="K14" s="196">
        <v>52428</v>
      </c>
      <c r="L14" s="181"/>
    </row>
    <row r="15" spans="1:38" ht="21" customHeight="1">
      <c r="A15" s="181" t="s">
        <v>234</v>
      </c>
      <c r="E15" s="196">
        <v>-9</v>
      </c>
      <c r="F15" s="143"/>
      <c r="G15" s="196">
        <v>1</v>
      </c>
      <c r="H15" s="143"/>
      <c r="I15" s="196">
        <v>-9</v>
      </c>
      <c r="J15" s="143"/>
      <c r="K15" s="196">
        <v>1</v>
      </c>
      <c r="L15" s="214"/>
    </row>
    <row r="16" spans="1:38" ht="21.75" customHeight="1">
      <c r="A16" s="181" t="s">
        <v>222</v>
      </c>
      <c r="E16" s="196">
        <v>2</v>
      </c>
      <c r="F16" s="143"/>
      <c r="G16" s="196">
        <v>111</v>
      </c>
      <c r="H16" s="143"/>
      <c r="I16" s="196">
        <v>0</v>
      </c>
      <c r="J16" s="143"/>
      <c r="K16" s="196">
        <v>0</v>
      </c>
      <c r="L16" s="214"/>
    </row>
    <row r="17" spans="1:38" ht="21" customHeight="1">
      <c r="A17" s="181" t="s">
        <v>157</v>
      </c>
      <c r="E17" s="143"/>
      <c r="F17" s="143"/>
      <c r="G17" s="143"/>
      <c r="H17" s="143"/>
      <c r="I17" s="143"/>
      <c r="J17" s="143"/>
      <c r="K17" s="143"/>
      <c r="L17" s="214"/>
    </row>
    <row r="18" spans="1:38" ht="21" customHeight="1">
      <c r="A18" s="181" t="s">
        <v>138</v>
      </c>
      <c r="E18" s="196">
        <v>-460</v>
      </c>
      <c r="F18" s="143"/>
      <c r="G18" s="196">
        <v>-1666</v>
      </c>
      <c r="H18" s="143"/>
      <c r="I18" s="196">
        <v>0</v>
      </c>
      <c r="J18" s="143"/>
      <c r="K18" s="196">
        <v>-454</v>
      </c>
      <c r="L18" s="214"/>
    </row>
    <row r="19" spans="1:38" s="250" customFormat="1" ht="21" hidden="1" customHeight="1">
      <c r="A19" s="249" t="s">
        <v>130</v>
      </c>
      <c r="E19" s="251">
        <v>0</v>
      </c>
      <c r="F19" s="252"/>
      <c r="G19" s="251">
        <v>0</v>
      </c>
      <c r="H19" s="252"/>
      <c r="I19" s="251">
        <v>0</v>
      </c>
      <c r="J19" s="252"/>
      <c r="K19" s="251">
        <v>0</v>
      </c>
      <c r="L19" s="253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</row>
    <row r="20" spans="1:38" ht="21" customHeight="1">
      <c r="A20" s="181" t="s">
        <v>129</v>
      </c>
      <c r="E20" s="196">
        <v>639</v>
      </c>
      <c r="F20" s="143"/>
      <c r="G20" s="196">
        <v>323</v>
      </c>
      <c r="H20" s="143"/>
      <c r="I20" s="196">
        <v>0</v>
      </c>
      <c r="J20" s="143"/>
      <c r="K20" s="196">
        <v>64</v>
      </c>
      <c r="L20" s="214"/>
    </row>
    <row r="21" spans="1:38" ht="21" customHeight="1">
      <c r="A21" s="181" t="s">
        <v>207</v>
      </c>
      <c r="E21" s="196">
        <v>1939</v>
      </c>
      <c r="F21" s="143"/>
      <c r="G21" s="196">
        <v>1768</v>
      </c>
      <c r="H21" s="143"/>
      <c r="I21" s="196">
        <v>1090</v>
      </c>
      <c r="J21" s="143"/>
      <c r="K21" s="196">
        <v>1065</v>
      </c>
      <c r="L21" s="214"/>
    </row>
    <row r="22" spans="1:38" ht="21" customHeight="1">
      <c r="A22" s="241" t="s">
        <v>237</v>
      </c>
      <c r="E22" s="196">
        <v>-95</v>
      </c>
      <c r="F22" s="143"/>
      <c r="G22" s="196">
        <v>-128</v>
      </c>
      <c r="H22" s="143"/>
      <c r="I22" s="196">
        <v>-95</v>
      </c>
      <c r="J22" s="196"/>
      <c r="K22" s="196">
        <v>-128</v>
      </c>
      <c r="L22" s="214"/>
    </row>
    <row r="23" spans="1:38" ht="21" customHeight="1">
      <c r="A23" s="216" t="s">
        <v>236</v>
      </c>
      <c r="E23" s="196">
        <v>-1622</v>
      </c>
      <c r="F23" s="143"/>
      <c r="G23" s="196">
        <v>-85</v>
      </c>
      <c r="H23" s="143"/>
      <c r="I23" s="196">
        <v>-1814</v>
      </c>
      <c r="J23" s="143"/>
      <c r="K23" s="196">
        <v>-3</v>
      </c>
      <c r="L23" s="214"/>
    </row>
    <row r="24" spans="1:38" ht="21" customHeight="1">
      <c r="A24" s="181" t="s">
        <v>111</v>
      </c>
      <c r="E24" s="196">
        <v>717</v>
      </c>
      <c r="F24" s="143"/>
      <c r="G24" s="196">
        <v>3235</v>
      </c>
      <c r="H24" s="143"/>
      <c r="I24" s="196">
        <v>19</v>
      </c>
      <c r="J24" s="143"/>
      <c r="K24" s="196">
        <v>58</v>
      </c>
      <c r="L24" s="214"/>
    </row>
    <row r="25" spans="1:38" ht="21" customHeight="1">
      <c r="A25" s="181" t="s">
        <v>235</v>
      </c>
      <c r="E25" s="196">
        <v>-39</v>
      </c>
      <c r="F25" s="143"/>
      <c r="G25" s="196">
        <v>-5</v>
      </c>
      <c r="H25" s="143"/>
      <c r="I25" s="196">
        <v>-39</v>
      </c>
      <c r="J25" s="143"/>
      <c r="K25" s="196">
        <v>-12</v>
      </c>
      <c r="L25" s="214"/>
    </row>
    <row r="26" spans="1:38" ht="21" customHeight="1">
      <c r="A26" s="181" t="s">
        <v>142</v>
      </c>
      <c r="E26" s="196">
        <v>43</v>
      </c>
      <c r="F26" s="143"/>
      <c r="G26" s="196">
        <v>1358</v>
      </c>
      <c r="H26" s="143"/>
      <c r="I26" s="143">
        <v>0</v>
      </c>
      <c r="J26" s="143"/>
      <c r="K26" s="143">
        <v>1352</v>
      </c>
      <c r="L26" s="214"/>
    </row>
    <row r="27" spans="1:38" ht="21" customHeight="1">
      <c r="A27" s="181" t="s">
        <v>143</v>
      </c>
      <c r="E27" s="196">
        <v>0</v>
      </c>
      <c r="F27" s="143"/>
      <c r="G27" s="196">
        <v>-6729</v>
      </c>
      <c r="H27" s="143"/>
      <c r="I27" s="196">
        <v>0</v>
      </c>
      <c r="J27" s="143"/>
      <c r="K27" s="196">
        <v>0</v>
      </c>
      <c r="L27" s="214"/>
    </row>
    <row r="28" spans="1:38" ht="21" customHeight="1">
      <c r="A28" s="142" t="s">
        <v>104</v>
      </c>
      <c r="E28" s="198">
        <v>-71</v>
      </c>
      <c r="F28" s="143"/>
      <c r="G28" s="198">
        <v>-56</v>
      </c>
      <c r="H28" s="143"/>
      <c r="I28" s="198">
        <v>-3727</v>
      </c>
      <c r="J28" s="143"/>
      <c r="K28" s="198">
        <v>-3240</v>
      </c>
      <c r="L28" s="214"/>
    </row>
    <row r="29" spans="1:38" ht="18" customHeight="1">
      <c r="A29" s="181"/>
      <c r="E29" s="196">
        <f>SUM(E10:E28)</f>
        <v>196637</v>
      </c>
      <c r="F29" s="143"/>
      <c r="G29" s="196">
        <f>SUM(G10:G28)</f>
        <v>83369</v>
      </c>
      <c r="H29" s="143"/>
      <c r="I29" s="196">
        <f>SUM(I10:I28)</f>
        <v>67700</v>
      </c>
      <c r="J29" s="143"/>
      <c r="K29" s="196">
        <f>SUM(K10:K28)</f>
        <v>113865</v>
      </c>
      <c r="L29" s="214"/>
    </row>
    <row r="30" spans="1:38" ht="21" customHeight="1">
      <c r="A30" s="215" t="s">
        <v>110</v>
      </c>
      <c r="E30" s="143"/>
      <c r="F30" s="143"/>
      <c r="G30" s="143"/>
      <c r="H30" s="143"/>
      <c r="I30" s="143"/>
      <c r="J30" s="143"/>
      <c r="K30" s="143"/>
      <c r="L30" s="214"/>
    </row>
    <row r="31" spans="1:38" ht="21.75" customHeight="1">
      <c r="A31" s="181" t="s">
        <v>74</v>
      </c>
      <c r="E31" s="196">
        <v>2985</v>
      </c>
      <c r="F31" s="143"/>
      <c r="G31" s="196">
        <v>-2392</v>
      </c>
      <c r="H31" s="143"/>
      <c r="I31" s="196">
        <v>7754</v>
      </c>
      <c r="J31" s="143"/>
      <c r="K31" s="196">
        <v>1192</v>
      </c>
    </row>
    <row r="32" spans="1:38" ht="21" customHeight="1">
      <c r="A32" s="181" t="s">
        <v>60</v>
      </c>
      <c r="E32" s="196">
        <v>1118</v>
      </c>
      <c r="F32" s="143"/>
      <c r="G32" s="196">
        <v>2832</v>
      </c>
      <c r="H32" s="143"/>
      <c r="I32" s="196">
        <v>286</v>
      </c>
      <c r="J32" s="143"/>
      <c r="K32" s="196">
        <v>1662</v>
      </c>
    </row>
    <row r="33" spans="1:38" ht="21" customHeight="1">
      <c r="A33" s="181" t="s">
        <v>75</v>
      </c>
      <c r="E33" s="196">
        <v>106890</v>
      </c>
      <c r="F33" s="143"/>
      <c r="G33" s="196">
        <v>432441</v>
      </c>
      <c r="H33" s="143"/>
      <c r="I33" s="196">
        <v>126896</v>
      </c>
      <c r="J33" s="143"/>
      <c r="K33" s="196">
        <v>427374</v>
      </c>
    </row>
    <row r="34" spans="1:38" ht="21" customHeight="1">
      <c r="A34" s="181" t="s">
        <v>76</v>
      </c>
      <c r="E34" s="196">
        <v>-2898</v>
      </c>
      <c r="F34" s="143"/>
      <c r="G34" s="196">
        <v>44</v>
      </c>
      <c r="H34" s="143"/>
      <c r="I34" s="196">
        <v>-2828</v>
      </c>
      <c r="J34" s="143"/>
      <c r="K34" s="196">
        <v>44</v>
      </c>
    </row>
    <row r="35" spans="1:38" ht="21" customHeight="1">
      <c r="A35" s="181" t="s">
        <v>77</v>
      </c>
      <c r="E35" s="196">
        <v>4609</v>
      </c>
      <c r="F35" s="143"/>
      <c r="G35" s="196">
        <v>11981</v>
      </c>
      <c r="H35" s="143"/>
      <c r="I35" s="196">
        <v>4482</v>
      </c>
      <c r="J35" s="143"/>
      <c r="K35" s="196">
        <v>10981</v>
      </c>
    </row>
    <row r="36" spans="1:38" ht="21" customHeight="1">
      <c r="A36" s="181" t="s">
        <v>78</v>
      </c>
      <c r="E36" s="196">
        <v>-71</v>
      </c>
      <c r="F36" s="143"/>
      <c r="G36" s="196">
        <v>-1361</v>
      </c>
      <c r="H36" s="143"/>
      <c r="I36" s="196">
        <v>0</v>
      </c>
      <c r="J36" s="143"/>
      <c r="K36" s="196">
        <v>0</v>
      </c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</row>
    <row r="37" spans="1:38" ht="21" customHeight="1">
      <c r="A37" s="181" t="s">
        <v>16</v>
      </c>
      <c r="E37" s="196">
        <v>8978</v>
      </c>
      <c r="F37" s="143"/>
      <c r="G37" s="196">
        <v>5960</v>
      </c>
      <c r="H37" s="143"/>
      <c r="I37" s="196">
        <v>416</v>
      </c>
      <c r="J37" s="143"/>
      <c r="K37" s="196">
        <v>5277</v>
      </c>
    </row>
    <row r="38" spans="1:38" ht="21" customHeight="1">
      <c r="A38" s="181" t="s">
        <v>82</v>
      </c>
      <c r="E38" s="196">
        <v>-49</v>
      </c>
      <c r="F38" s="143"/>
      <c r="G38" s="196">
        <v>-373</v>
      </c>
      <c r="H38" s="143"/>
      <c r="I38" s="196">
        <v>-83</v>
      </c>
      <c r="J38" s="143"/>
      <c r="K38" s="196">
        <v>-5</v>
      </c>
    </row>
    <row r="39" spans="1:38" ht="21" customHeight="1">
      <c r="A39" s="181" t="s">
        <v>17</v>
      </c>
      <c r="E39" s="196">
        <v>1839</v>
      </c>
      <c r="F39" s="143"/>
      <c r="G39" s="196">
        <v>839</v>
      </c>
      <c r="H39" s="143"/>
      <c r="I39" s="196">
        <v>2725</v>
      </c>
      <c r="J39" s="143"/>
      <c r="K39" s="196">
        <v>290</v>
      </c>
    </row>
    <row r="40" spans="1:38" ht="21" customHeight="1">
      <c r="A40" s="181" t="s">
        <v>85</v>
      </c>
      <c r="E40" s="196">
        <v>-22159</v>
      </c>
      <c r="F40" s="143"/>
      <c r="G40" s="196">
        <v>-75476</v>
      </c>
      <c r="H40" s="143"/>
      <c r="I40" s="196">
        <v>-44988</v>
      </c>
      <c r="J40" s="143"/>
      <c r="K40" s="196">
        <v>-34040</v>
      </c>
      <c r="L40" s="217"/>
    </row>
    <row r="41" spans="1:38" ht="21" customHeight="1">
      <c r="A41" s="218" t="s">
        <v>86</v>
      </c>
      <c r="E41" s="196">
        <v>-60416</v>
      </c>
      <c r="F41" s="143"/>
      <c r="G41" s="196">
        <v>-153812</v>
      </c>
      <c r="H41" s="143"/>
      <c r="I41" s="196">
        <v>-52822</v>
      </c>
      <c r="J41" s="143"/>
      <c r="K41" s="196">
        <v>-156501</v>
      </c>
    </row>
    <row r="42" spans="1:38" ht="21" customHeight="1">
      <c r="A42" s="181" t="s">
        <v>144</v>
      </c>
      <c r="E42" s="196">
        <v>0</v>
      </c>
      <c r="F42" s="143"/>
      <c r="G42" s="196">
        <v>-531</v>
      </c>
      <c r="H42" s="143"/>
      <c r="I42" s="196">
        <v>0</v>
      </c>
      <c r="J42" s="143"/>
      <c r="K42" s="196">
        <v>-106</v>
      </c>
    </row>
    <row r="43" spans="1:38" ht="21" customHeight="1">
      <c r="A43" s="181" t="s">
        <v>219</v>
      </c>
      <c r="E43" s="196">
        <v>0</v>
      </c>
      <c r="F43" s="143"/>
      <c r="G43" s="196">
        <v>1669</v>
      </c>
      <c r="H43" s="143"/>
      <c r="I43" s="196">
        <v>0</v>
      </c>
      <c r="J43" s="143"/>
      <c r="K43" s="196">
        <v>0</v>
      </c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</row>
    <row r="44" spans="1:38" ht="21" customHeight="1">
      <c r="A44" s="181" t="s">
        <v>18</v>
      </c>
      <c r="E44" s="196">
        <v>-1387</v>
      </c>
      <c r="F44" s="143"/>
      <c r="G44" s="196">
        <v>-1613</v>
      </c>
      <c r="H44" s="143"/>
      <c r="I44" s="196">
        <v>-1699</v>
      </c>
      <c r="J44" s="143"/>
      <c r="K44" s="196">
        <v>-979</v>
      </c>
    </row>
    <row r="45" spans="1:38" ht="21" customHeight="1">
      <c r="A45" s="181" t="s">
        <v>190</v>
      </c>
      <c r="E45" s="196">
        <v>0</v>
      </c>
      <c r="F45" s="143"/>
      <c r="G45" s="196">
        <v>384</v>
      </c>
      <c r="H45" s="143"/>
      <c r="I45" s="196">
        <v>0</v>
      </c>
      <c r="J45" s="143"/>
      <c r="K45" s="196">
        <v>0</v>
      </c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</row>
    <row r="46" spans="1:38" ht="21" customHeight="1">
      <c r="A46" s="181" t="s">
        <v>112</v>
      </c>
      <c r="E46" s="198">
        <v>-3121</v>
      </c>
      <c r="F46" s="143"/>
      <c r="G46" s="198">
        <v>2625</v>
      </c>
      <c r="H46" s="143"/>
      <c r="I46" s="198">
        <v>-3041</v>
      </c>
      <c r="J46" s="143"/>
      <c r="K46" s="198">
        <v>1459</v>
      </c>
    </row>
    <row r="47" spans="1:38" ht="21" customHeight="1">
      <c r="A47" s="181" t="s">
        <v>208</v>
      </c>
      <c r="E47" s="219">
        <f>SUM(E29:E46)</f>
        <v>232955</v>
      </c>
      <c r="F47" s="220"/>
      <c r="G47" s="219">
        <f>SUM(G29:G46)</f>
        <v>306586</v>
      </c>
      <c r="H47" s="143"/>
      <c r="I47" s="219">
        <f>SUM(I29:I46)</f>
        <v>104798</v>
      </c>
      <c r="J47" s="220"/>
      <c r="K47" s="219">
        <f>SUM(K29:K46)</f>
        <v>370513</v>
      </c>
      <c r="L47" s="214"/>
    </row>
    <row r="48" spans="1:38" ht="21" customHeight="1">
      <c r="A48" s="181" t="s">
        <v>145</v>
      </c>
      <c r="E48" s="200">
        <v>-59070</v>
      </c>
      <c r="F48" s="143"/>
      <c r="G48" s="200">
        <v>-52976</v>
      </c>
      <c r="H48" s="143"/>
      <c r="I48" s="200">
        <v>-31703</v>
      </c>
      <c r="J48" s="143"/>
      <c r="K48" s="200">
        <v>-28880</v>
      </c>
      <c r="L48" s="214"/>
    </row>
    <row r="49" spans="1:38" ht="21" customHeight="1">
      <c r="A49" s="181" t="s">
        <v>146</v>
      </c>
      <c r="E49" s="200">
        <v>-6565</v>
      </c>
      <c r="F49" s="143"/>
      <c r="G49" s="200">
        <v>-12165</v>
      </c>
      <c r="H49" s="143"/>
      <c r="I49" s="200">
        <v>-5229</v>
      </c>
      <c r="J49" s="143"/>
      <c r="K49" s="200">
        <v>-13394</v>
      </c>
      <c r="L49" s="214"/>
    </row>
    <row r="50" spans="1:38" ht="21" customHeight="1">
      <c r="A50" s="179" t="s">
        <v>209</v>
      </c>
      <c r="E50" s="259">
        <f>SUM(E47:E49)</f>
        <v>167320</v>
      </c>
      <c r="F50" s="143"/>
      <c r="G50" s="259">
        <f>SUM(G47:G49)</f>
        <v>241445</v>
      </c>
      <c r="H50" s="143"/>
      <c r="I50" s="259">
        <f>SUM(I47:I49)</f>
        <v>67866</v>
      </c>
      <c r="J50" s="143"/>
      <c r="K50" s="259">
        <f>SUM(K47:K49)</f>
        <v>328239</v>
      </c>
      <c r="L50" s="214"/>
    </row>
    <row r="51" spans="1:38" ht="21" customHeight="1">
      <c r="A51" s="179"/>
      <c r="E51" s="220"/>
      <c r="F51" s="143"/>
      <c r="G51" s="220"/>
      <c r="H51" s="143"/>
      <c r="I51" s="220"/>
      <c r="J51" s="143"/>
      <c r="K51" s="220"/>
      <c r="L51" s="214"/>
    </row>
    <row r="52" spans="1:38" ht="21" customHeight="1">
      <c r="A52" s="179"/>
      <c r="E52" s="220"/>
      <c r="F52" s="143"/>
      <c r="G52" s="220"/>
      <c r="H52" s="143"/>
      <c r="I52" s="220"/>
      <c r="J52" s="143"/>
      <c r="K52" s="220"/>
      <c r="L52" s="214"/>
    </row>
    <row r="53" spans="1:38" ht="21" customHeight="1">
      <c r="A53" s="179"/>
      <c r="E53" s="220"/>
      <c r="F53" s="143"/>
      <c r="G53" s="220"/>
      <c r="H53" s="143"/>
      <c r="I53" s="220"/>
      <c r="J53" s="143"/>
      <c r="K53" s="220"/>
      <c r="L53" s="214"/>
    </row>
    <row r="54" spans="1:38" s="209" customFormat="1" ht="21.75" customHeight="1">
      <c r="A54" s="208" t="s">
        <v>55</v>
      </c>
      <c r="B54" s="208"/>
      <c r="C54" s="208"/>
      <c r="D54" s="208"/>
      <c r="E54" s="208"/>
      <c r="F54" s="208"/>
      <c r="G54" s="208"/>
      <c r="I54" s="208"/>
      <c r="J54" s="208"/>
      <c r="K54" s="208"/>
      <c r="L54" s="221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</row>
    <row r="55" spans="1:38" s="209" customFormat="1" ht="21.75" customHeight="1">
      <c r="A55" s="208" t="s">
        <v>128</v>
      </c>
      <c r="B55" s="208"/>
      <c r="C55" s="208"/>
      <c r="D55" s="208"/>
      <c r="E55" s="208"/>
      <c r="F55" s="208"/>
      <c r="G55" s="208"/>
      <c r="I55" s="208"/>
      <c r="J55" s="208"/>
      <c r="K55" s="208"/>
      <c r="L55" s="221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</row>
    <row r="56" spans="1:38" s="209" customFormat="1" ht="21.75" customHeight="1">
      <c r="A56" s="208"/>
      <c r="B56" s="208"/>
      <c r="C56" s="208"/>
      <c r="D56" s="208"/>
      <c r="E56" s="208"/>
      <c r="F56" s="208"/>
      <c r="G56" s="208"/>
      <c r="I56" s="208"/>
      <c r="J56" s="208"/>
      <c r="K56" s="208"/>
      <c r="L56" s="221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</row>
    <row r="57" spans="1:38" ht="21.75" customHeight="1">
      <c r="A57" s="210"/>
      <c r="B57" s="210"/>
      <c r="C57" s="210"/>
      <c r="D57" s="210"/>
      <c r="E57" s="274" t="s">
        <v>25</v>
      </c>
      <c r="F57" s="274"/>
      <c r="G57" s="274"/>
      <c r="H57" s="84"/>
      <c r="I57" s="274" t="s">
        <v>26</v>
      </c>
      <c r="J57" s="274"/>
      <c r="K57" s="274"/>
      <c r="L57" s="214"/>
    </row>
    <row r="58" spans="1:38" ht="21.75" customHeight="1">
      <c r="A58" s="210"/>
      <c r="B58" s="210"/>
      <c r="C58" s="210"/>
      <c r="D58" s="210"/>
      <c r="E58" s="265" t="s">
        <v>213</v>
      </c>
      <c r="F58" s="265"/>
      <c r="G58" s="265"/>
      <c r="H58" s="48"/>
      <c r="I58" s="265" t="s">
        <v>213</v>
      </c>
      <c r="J58" s="265"/>
      <c r="K58" s="265"/>
      <c r="L58" s="214"/>
    </row>
    <row r="59" spans="1:38" ht="21.75" customHeight="1">
      <c r="E59" s="265" t="s">
        <v>212</v>
      </c>
      <c r="F59" s="265"/>
      <c r="G59" s="265"/>
      <c r="H59" s="48"/>
      <c r="I59" s="265" t="s">
        <v>212</v>
      </c>
      <c r="J59" s="265"/>
      <c r="K59" s="265"/>
      <c r="L59" s="214"/>
    </row>
    <row r="60" spans="1:38" ht="21.75" customHeight="1">
      <c r="E60" s="6">
        <v>2565</v>
      </c>
      <c r="F60" s="8"/>
      <c r="G60" s="6">
        <v>2564</v>
      </c>
      <c r="H60" s="8"/>
      <c r="I60" s="6">
        <v>2565</v>
      </c>
      <c r="J60" s="8"/>
      <c r="K60" s="6">
        <v>2564</v>
      </c>
      <c r="L60" s="214"/>
    </row>
    <row r="61" spans="1:38" ht="21.75" customHeight="1">
      <c r="A61" s="181"/>
      <c r="C61" s="222"/>
      <c r="D61" s="223"/>
      <c r="E61" s="275" t="s">
        <v>73</v>
      </c>
      <c r="F61" s="275"/>
      <c r="G61" s="275"/>
      <c r="H61" s="275"/>
      <c r="I61" s="275"/>
      <c r="J61" s="275"/>
      <c r="K61" s="275"/>
      <c r="L61" s="214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</row>
    <row r="62" spans="1:38" ht="21.75" customHeight="1">
      <c r="A62" s="213" t="s">
        <v>28</v>
      </c>
      <c r="E62" s="214"/>
      <c r="F62" s="214"/>
      <c r="G62" s="214"/>
      <c r="I62" s="214"/>
      <c r="J62" s="214"/>
      <c r="K62" s="214"/>
      <c r="L62" s="214"/>
    </row>
    <row r="63" spans="1:38" ht="21.75" customHeight="1">
      <c r="A63" s="181" t="s">
        <v>193</v>
      </c>
      <c r="E63" s="196">
        <v>0</v>
      </c>
      <c r="F63" s="220"/>
      <c r="G63" s="196">
        <v>0</v>
      </c>
      <c r="H63" s="220"/>
      <c r="I63" s="196">
        <v>-58700</v>
      </c>
      <c r="J63" s="220"/>
      <c r="K63" s="196">
        <v>-115840</v>
      </c>
      <c r="L63" s="214"/>
    </row>
    <row r="64" spans="1:38" ht="21.75" customHeight="1">
      <c r="A64" s="181" t="s">
        <v>165</v>
      </c>
      <c r="E64" s="196">
        <v>0</v>
      </c>
      <c r="F64" s="220"/>
      <c r="G64" s="196">
        <v>0</v>
      </c>
      <c r="H64" s="220"/>
      <c r="I64" s="196">
        <v>109300</v>
      </c>
      <c r="J64" s="220"/>
      <c r="K64" s="196">
        <v>33800</v>
      </c>
      <c r="L64" s="214"/>
    </row>
    <row r="65" spans="1:38" ht="21.75" customHeight="1">
      <c r="A65" s="181" t="s">
        <v>162</v>
      </c>
      <c r="E65" s="196">
        <v>50000</v>
      </c>
      <c r="F65" s="220"/>
      <c r="G65" s="196">
        <v>60197</v>
      </c>
      <c r="H65" s="220"/>
      <c r="I65" s="196">
        <v>50000</v>
      </c>
      <c r="J65" s="220"/>
      <c r="K65" s="196">
        <v>60056</v>
      </c>
      <c r="L65" s="214"/>
    </row>
    <row r="66" spans="1:38" ht="21.75" customHeight="1">
      <c r="A66" s="181" t="s">
        <v>163</v>
      </c>
      <c r="E66" s="196">
        <v>0</v>
      </c>
      <c r="F66" s="220"/>
      <c r="G66" s="196">
        <v>4689</v>
      </c>
      <c r="H66" s="220"/>
      <c r="I66" s="196">
        <v>0</v>
      </c>
      <c r="J66" s="220"/>
      <c r="K66" s="196">
        <v>4690</v>
      </c>
      <c r="L66" s="214"/>
    </row>
    <row r="67" spans="1:38" ht="21.75" customHeight="1">
      <c r="A67" s="181" t="s">
        <v>164</v>
      </c>
      <c r="E67" s="196">
        <v>-40000</v>
      </c>
      <c r="F67" s="220"/>
      <c r="G67" s="196">
        <v>0</v>
      </c>
      <c r="H67" s="220"/>
      <c r="I67" s="196">
        <v>-40000</v>
      </c>
      <c r="J67" s="220"/>
      <c r="K67" s="196">
        <v>0</v>
      </c>
      <c r="L67" s="214"/>
    </row>
    <row r="68" spans="1:38" s="243" customFormat="1" ht="21.75" hidden="1" customHeight="1">
      <c r="A68" s="242" t="s">
        <v>216</v>
      </c>
      <c r="E68" s="244">
        <v>0</v>
      </c>
      <c r="F68" s="245"/>
      <c r="G68" s="244">
        <v>0</v>
      </c>
      <c r="H68" s="245"/>
      <c r="I68" s="244">
        <v>0</v>
      </c>
      <c r="J68" s="245"/>
      <c r="K68" s="244">
        <v>0</v>
      </c>
      <c r="L68" s="246"/>
      <c r="AG68" s="247"/>
      <c r="AH68" s="247"/>
      <c r="AI68" s="247"/>
      <c r="AJ68" s="247"/>
      <c r="AK68" s="247"/>
      <c r="AL68" s="247"/>
    </row>
    <row r="69" spans="1:38" s="243" customFormat="1" ht="21.75" hidden="1" customHeight="1">
      <c r="A69" s="242" t="s">
        <v>113</v>
      </c>
      <c r="E69" s="244">
        <v>0</v>
      </c>
      <c r="F69" s="248"/>
      <c r="G69" s="244">
        <v>0</v>
      </c>
      <c r="H69" s="248"/>
      <c r="I69" s="244">
        <v>0</v>
      </c>
      <c r="J69" s="248"/>
      <c r="K69" s="244">
        <v>0</v>
      </c>
      <c r="L69" s="246"/>
      <c r="M69" s="247"/>
      <c r="N69" s="247"/>
      <c r="O69" s="247"/>
      <c r="P69" s="247"/>
      <c r="Q69" s="247"/>
      <c r="R69" s="247"/>
      <c r="S69" s="247"/>
      <c r="T69" s="247"/>
      <c r="U69" s="247"/>
      <c r="V69" s="247"/>
      <c r="W69" s="247"/>
      <c r="X69" s="247"/>
      <c r="Y69" s="247"/>
      <c r="Z69" s="247"/>
      <c r="AA69" s="247"/>
      <c r="AB69" s="247"/>
      <c r="AC69" s="247"/>
      <c r="AD69" s="247"/>
      <c r="AE69" s="247"/>
      <c r="AF69" s="247"/>
      <c r="AG69" s="247"/>
      <c r="AH69" s="247"/>
      <c r="AI69" s="247"/>
      <c r="AJ69" s="247"/>
      <c r="AK69" s="247"/>
      <c r="AL69" s="247"/>
    </row>
    <row r="70" spans="1:38" ht="21.75" customHeight="1">
      <c r="A70" s="181" t="s">
        <v>147</v>
      </c>
      <c r="E70" s="196">
        <v>-51575</v>
      </c>
      <c r="F70" s="220"/>
      <c r="G70" s="196">
        <v>-92399</v>
      </c>
      <c r="H70" s="220"/>
      <c r="I70" s="196">
        <v>-34130</v>
      </c>
      <c r="J70" s="220"/>
      <c r="K70" s="196">
        <v>-54768</v>
      </c>
      <c r="L70" s="214"/>
    </row>
    <row r="71" spans="1:38" ht="21.75" customHeight="1">
      <c r="A71" s="181" t="s">
        <v>114</v>
      </c>
      <c r="E71" s="196">
        <v>0</v>
      </c>
      <c r="F71" s="220"/>
      <c r="G71" s="196">
        <v>-5061</v>
      </c>
      <c r="H71" s="196"/>
      <c r="I71" s="196">
        <v>0</v>
      </c>
      <c r="J71" s="220"/>
      <c r="K71" s="196">
        <v>0</v>
      </c>
      <c r="L71" s="214"/>
    </row>
    <row r="72" spans="1:38" ht="21.75" customHeight="1">
      <c r="A72" s="181" t="s">
        <v>148</v>
      </c>
      <c r="E72" s="196">
        <v>-1357</v>
      </c>
      <c r="F72" s="220"/>
      <c r="G72" s="196">
        <v>-521</v>
      </c>
      <c r="H72" s="220"/>
      <c r="I72" s="196">
        <v>-475</v>
      </c>
      <c r="J72" s="220"/>
      <c r="K72" s="196">
        <v>-353</v>
      </c>
      <c r="L72" s="214"/>
    </row>
    <row r="73" spans="1:38" ht="21.75" customHeight="1">
      <c r="A73" s="181" t="s">
        <v>149</v>
      </c>
      <c r="E73" s="196">
        <v>2274</v>
      </c>
      <c r="F73" s="143"/>
      <c r="G73" s="220">
        <v>427</v>
      </c>
      <c r="H73" s="143"/>
      <c r="I73" s="196">
        <v>7285</v>
      </c>
      <c r="J73" s="143"/>
      <c r="K73" s="220">
        <v>59</v>
      </c>
      <c r="L73" s="214"/>
    </row>
    <row r="74" spans="1:38" ht="21.75" customHeight="1">
      <c r="A74" s="181" t="s">
        <v>24</v>
      </c>
      <c r="E74" s="196">
        <v>71</v>
      </c>
      <c r="F74" s="46"/>
      <c r="G74" s="196">
        <v>56</v>
      </c>
      <c r="H74" s="46"/>
      <c r="I74" s="196">
        <v>2874</v>
      </c>
      <c r="J74" s="46"/>
      <c r="K74" s="196">
        <v>277</v>
      </c>
      <c r="L74" s="214"/>
    </row>
    <row r="75" spans="1:38" ht="21.75" customHeight="1">
      <c r="A75" s="179" t="s">
        <v>238</v>
      </c>
      <c r="E75" s="259">
        <f>SUM(E63:E74)</f>
        <v>-40587</v>
      </c>
      <c r="F75" s="143"/>
      <c r="G75" s="259">
        <f>SUM(G63:G74)</f>
        <v>-32612</v>
      </c>
      <c r="H75" s="143"/>
      <c r="I75" s="259">
        <f>SUM(I63:I74)</f>
        <v>36154</v>
      </c>
      <c r="J75" s="143"/>
      <c r="K75" s="259">
        <f>SUM(K63:K74)</f>
        <v>-72079</v>
      </c>
      <c r="L75" s="214"/>
    </row>
    <row r="76" spans="1:38" ht="21.75" customHeight="1">
      <c r="A76" s="179"/>
      <c r="E76" s="220"/>
      <c r="F76" s="143"/>
      <c r="G76" s="220"/>
      <c r="H76" s="143"/>
      <c r="I76" s="220"/>
      <c r="J76" s="143"/>
      <c r="K76" s="220"/>
      <c r="L76" s="214"/>
    </row>
    <row r="77" spans="1:38" ht="21.75" customHeight="1">
      <c r="A77" s="213" t="s">
        <v>29</v>
      </c>
      <c r="E77" s="220"/>
      <c r="F77" s="143"/>
      <c r="G77" s="220"/>
      <c r="H77" s="143"/>
      <c r="I77" s="220"/>
      <c r="J77" s="143"/>
      <c r="K77" s="220"/>
      <c r="L77" s="214"/>
    </row>
    <row r="78" spans="1:38" ht="21.75" customHeight="1">
      <c r="A78" s="181" t="s">
        <v>239</v>
      </c>
      <c r="E78" s="196">
        <v>-336005</v>
      </c>
      <c r="F78" s="220"/>
      <c r="G78" s="196">
        <v>187634</v>
      </c>
      <c r="H78" s="220"/>
      <c r="I78" s="196">
        <v>-336007</v>
      </c>
      <c r="J78" s="220"/>
      <c r="K78" s="196">
        <v>154287</v>
      </c>
      <c r="L78" s="214"/>
    </row>
    <row r="79" spans="1:38" ht="21.75" customHeight="1">
      <c r="A79" s="181" t="s">
        <v>160</v>
      </c>
      <c r="E79" s="196">
        <v>0</v>
      </c>
      <c r="F79" s="220"/>
      <c r="G79" s="196">
        <v>0</v>
      </c>
      <c r="H79" s="220"/>
      <c r="I79" s="196">
        <v>37500</v>
      </c>
      <c r="J79" s="220"/>
      <c r="K79" s="196">
        <v>14000</v>
      </c>
      <c r="L79" s="214"/>
    </row>
    <row r="80" spans="1:38" ht="21.75" customHeight="1">
      <c r="A80" s="181" t="s">
        <v>161</v>
      </c>
      <c r="E80" s="196">
        <v>0</v>
      </c>
      <c r="F80" s="220"/>
      <c r="G80" s="196">
        <v>0</v>
      </c>
      <c r="H80" s="220"/>
      <c r="I80" s="196">
        <v>-6000</v>
      </c>
      <c r="J80" s="220"/>
      <c r="K80" s="196">
        <v>-23500</v>
      </c>
      <c r="L80" s="214"/>
    </row>
    <row r="81" spans="1:38" ht="21.75" customHeight="1">
      <c r="A81" s="181" t="s">
        <v>150</v>
      </c>
      <c r="E81" s="196">
        <v>300000</v>
      </c>
      <c r="F81" s="220"/>
      <c r="G81" s="196">
        <v>31600</v>
      </c>
      <c r="H81" s="220"/>
      <c r="I81" s="196">
        <v>300000</v>
      </c>
      <c r="J81" s="220"/>
      <c r="K81" s="196">
        <v>31600</v>
      </c>
      <c r="L81" s="214"/>
    </row>
    <row r="82" spans="1:38" ht="21.75" customHeight="1">
      <c r="A82" s="181" t="s">
        <v>151</v>
      </c>
      <c r="E82" s="196">
        <v>-77054</v>
      </c>
      <c r="F82" s="220"/>
      <c r="G82" s="196">
        <v>-392482</v>
      </c>
      <c r="H82" s="220"/>
      <c r="I82" s="196">
        <v>-73202</v>
      </c>
      <c r="J82" s="220"/>
      <c r="K82" s="196">
        <v>-391549</v>
      </c>
      <c r="L82" s="214"/>
    </row>
    <row r="83" spans="1:38" ht="21.75" customHeight="1">
      <c r="A83" s="181" t="s">
        <v>152</v>
      </c>
      <c r="E83" s="220">
        <v>-21384</v>
      </c>
      <c r="F83" s="220"/>
      <c r="G83" s="220">
        <v>-15724</v>
      </c>
      <c r="H83" s="220"/>
      <c r="I83" s="196">
        <v>-7515</v>
      </c>
      <c r="J83" s="220"/>
      <c r="K83" s="220">
        <v>-6562</v>
      </c>
      <c r="L83" s="214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</row>
    <row r="84" spans="1:38" ht="21.75" customHeight="1">
      <c r="A84" s="181" t="s">
        <v>201</v>
      </c>
      <c r="E84" s="220">
        <v>0</v>
      </c>
      <c r="F84" s="220"/>
      <c r="G84" s="220">
        <v>-31968</v>
      </c>
      <c r="H84" s="220"/>
      <c r="I84" s="220">
        <v>0</v>
      </c>
      <c r="J84" s="220"/>
      <c r="K84" s="220">
        <v>-31968</v>
      </c>
      <c r="L84" s="214"/>
    </row>
    <row r="85" spans="1:38" ht="21.75" customHeight="1">
      <c r="A85" s="179" t="s">
        <v>221</v>
      </c>
      <c r="E85" s="259">
        <f>SUM(E78:E84)</f>
        <v>-134443</v>
      </c>
      <c r="F85" s="143"/>
      <c r="G85" s="259">
        <f>SUM(G78:G84)</f>
        <v>-220940</v>
      </c>
      <c r="H85" s="143"/>
      <c r="I85" s="259">
        <f>SUM(I78:I84)</f>
        <v>-85224</v>
      </c>
      <c r="J85" s="143"/>
      <c r="K85" s="259">
        <f>SUM(K78:K84)</f>
        <v>-253692</v>
      </c>
      <c r="L85" s="214"/>
    </row>
    <row r="86" spans="1:38" ht="21.75" customHeight="1">
      <c r="A86" s="179"/>
      <c r="E86" s="220"/>
      <c r="F86" s="143"/>
      <c r="G86" s="220"/>
      <c r="H86" s="143"/>
      <c r="I86" s="220"/>
      <c r="J86" s="143"/>
      <c r="K86" s="220"/>
      <c r="L86" s="214"/>
    </row>
    <row r="87" spans="1:38" ht="21.75" customHeight="1">
      <c r="A87" s="179" t="s">
        <v>115</v>
      </c>
      <c r="E87" s="170">
        <f>SUM(E50,E75,E85)</f>
        <v>-7710</v>
      </c>
      <c r="F87" s="143"/>
      <c r="G87" s="170">
        <f>SUM(G50,G75,G85)</f>
        <v>-12107</v>
      </c>
      <c r="H87" s="143"/>
      <c r="I87" s="170">
        <f>SUM(I50,I75,I85)</f>
        <v>18796</v>
      </c>
      <c r="J87" s="143"/>
      <c r="K87" s="170">
        <f>SUM(K50,K75,K85)</f>
        <v>2468</v>
      </c>
      <c r="L87" s="214"/>
    </row>
    <row r="88" spans="1:38" ht="21.75" customHeight="1">
      <c r="A88" s="181" t="s">
        <v>116</v>
      </c>
      <c r="E88" s="143">
        <f>'BS-3-5'!F10</f>
        <v>85737</v>
      </c>
      <c r="F88" s="143"/>
      <c r="G88" s="143">
        <v>69832</v>
      </c>
      <c r="H88" s="143"/>
      <c r="I88" s="143">
        <f>'BS-3-5'!J10</f>
        <v>40439</v>
      </c>
      <c r="J88" s="143"/>
      <c r="K88" s="143">
        <v>48239</v>
      </c>
      <c r="L88" s="214"/>
    </row>
    <row r="89" spans="1:38" ht="21.75" customHeight="1" thickBot="1">
      <c r="A89" s="179" t="s">
        <v>217</v>
      </c>
      <c r="E89" s="260">
        <f>SUM(E87:E88)</f>
        <v>78027</v>
      </c>
      <c r="F89" s="143"/>
      <c r="G89" s="260">
        <f>SUM(G87:G88)</f>
        <v>57725</v>
      </c>
      <c r="H89" s="143"/>
      <c r="I89" s="260">
        <f>SUM(I87:I88)</f>
        <v>59235</v>
      </c>
      <c r="J89" s="143"/>
      <c r="K89" s="260">
        <f>SUM(K87:K88)</f>
        <v>50707</v>
      </c>
      <c r="L89" s="214"/>
    </row>
    <row r="90" spans="1:38" ht="21.75" customHeight="1" thickTop="1">
      <c r="A90" s="181"/>
      <c r="E90" s="143"/>
      <c r="F90" s="143"/>
      <c r="G90" s="143"/>
      <c r="H90" s="143"/>
      <c r="I90" s="143"/>
      <c r="J90" s="143"/>
      <c r="K90" s="143"/>
      <c r="L90" s="214"/>
    </row>
    <row r="91" spans="1:38" ht="21.75" customHeight="1">
      <c r="A91" s="213" t="s">
        <v>51</v>
      </c>
      <c r="E91" s="143"/>
      <c r="F91" s="143"/>
      <c r="G91" s="143"/>
      <c r="H91" s="143"/>
      <c r="I91" s="143"/>
      <c r="J91" s="143"/>
      <c r="K91" s="143"/>
      <c r="L91" s="214"/>
    </row>
    <row r="92" spans="1:38" ht="24.75" customHeight="1">
      <c r="A92" s="181" t="s">
        <v>136</v>
      </c>
      <c r="E92" s="196">
        <v>2558</v>
      </c>
      <c r="F92" s="143"/>
      <c r="G92" s="196">
        <v>-18277</v>
      </c>
      <c r="H92" s="143"/>
      <c r="I92" s="196">
        <v>1184</v>
      </c>
      <c r="J92" s="143"/>
      <c r="K92" s="196">
        <v>-18181</v>
      </c>
      <c r="L92" s="214"/>
    </row>
    <row r="93" spans="1:38" ht="21.75" hidden="1" customHeight="1">
      <c r="A93" s="181" t="s">
        <v>117</v>
      </c>
      <c r="E93" s="196">
        <v>0</v>
      </c>
      <c r="F93" s="143"/>
      <c r="G93" s="196">
        <v>0</v>
      </c>
      <c r="H93" s="143"/>
      <c r="I93" s="196">
        <v>0</v>
      </c>
      <c r="J93" s="143"/>
      <c r="K93" s="196">
        <v>0</v>
      </c>
      <c r="L93" s="214"/>
    </row>
    <row r="94" spans="1:38" ht="21.75" customHeight="1">
      <c r="A94" s="181" t="s">
        <v>118</v>
      </c>
      <c r="E94" s="196">
        <v>7443</v>
      </c>
      <c r="F94" s="143"/>
      <c r="G94" s="196">
        <v>7716</v>
      </c>
      <c r="H94" s="143"/>
      <c r="I94" s="196">
        <v>7443</v>
      </c>
      <c r="J94" s="143"/>
      <c r="K94" s="196">
        <v>7716</v>
      </c>
      <c r="L94" s="214"/>
    </row>
    <row r="95" spans="1:38" ht="21.75" customHeight="1">
      <c r="A95" s="181" t="s">
        <v>167</v>
      </c>
      <c r="E95" s="196">
        <v>1874</v>
      </c>
      <c r="F95" s="143"/>
      <c r="G95" s="196">
        <v>1929</v>
      </c>
      <c r="H95" s="143"/>
      <c r="I95" s="196">
        <v>1874</v>
      </c>
      <c r="J95" s="143"/>
      <c r="K95" s="196">
        <v>1929</v>
      </c>
      <c r="L95" s="214"/>
    </row>
    <row r="96" spans="1:38" ht="21.75" customHeight="1">
      <c r="A96" s="181" t="s">
        <v>202</v>
      </c>
      <c r="E96" s="196">
        <v>5347</v>
      </c>
      <c r="F96" s="143"/>
      <c r="G96" s="196">
        <v>403</v>
      </c>
      <c r="H96" s="143"/>
      <c r="I96" s="196">
        <v>0</v>
      </c>
      <c r="J96" s="143"/>
      <c r="K96" s="196">
        <v>0</v>
      </c>
      <c r="L96" s="214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</row>
    <row r="97" spans="1:32" ht="21.75" customHeight="1">
      <c r="A97" s="181" t="s">
        <v>240</v>
      </c>
      <c r="E97" s="196">
        <v>0</v>
      </c>
      <c r="F97" s="143"/>
      <c r="G97" s="196">
        <v>472</v>
      </c>
      <c r="H97" s="143"/>
      <c r="I97" s="196">
        <v>0</v>
      </c>
      <c r="J97" s="143"/>
      <c r="K97" s="196">
        <v>253</v>
      </c>
      <c r="L97" s="214"/>
    </row>
    <row r="98" spans="1:32" ht="21.75" customHeight="1">
      <c r="A98" s="181" t="s">
        <v>220</v>
      </c>
      <c r="E98" s="196">
        <v>-27248</v>
      </c>
      <c r="F98" s="143"/>
      <c r="G98" s="196">
        <v>-54420</v>
      </c>
      <c r="H98" s="143"/>
      <c r="I98" s="196">
        <v>-22082</v>
      </c>
      <c r="J98" s="143"/>
      <c r="K98" s="196">
        <v>-54420</v>
      </c>
      <c r="L98" s="214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</row>
    <row r="99" spans="1:32" ht="21.75" customHeight="1">
      <c r="A99" s="181" t="s">
        <v>155</v>
      </c>
      <c r="E99" s="196">
        <v>3865</v>
      </c>
      <c r="F99" s="143"/>
      <c r="G99" s="196">
        <v>5379</v>
      </c>
      <c r="H99" s="143"/>
      <c r="I99" s="196">
        <v>0</v>
      </c>
      <c r="J99" s="143"/>
      <c r="K99" s="196">
        <v>1450</v>
      </c>
      <c r="L99" s="214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</row>
    <row r="100" spans="1:32" ht="21.75" customHeight="1">
      <c r="A100" s="255" t="s">
        <v>241</v>
      </c>
      <c r="B100" s="255"/>
      <c r="C100" s="255"/>
      <c r="D100" s="255"/>
      <c r="E100" s="196">
        <v>-590</v>
      </c>
      <c r="F100" s="256"/>
      <c r="G100" s="257">
        <v>0</v>
      </c>
      <c r="H100" s="255"/>
      <c r="I100" s="196">
        <v>-590</v>
      </c>
      <c r="J100" s="256"/>
      <c r="K100" s="257">
        <v>0</v>
      </c>
    </row>
  </sheetData>
  <mergeCells count="14">
    <mergeCell ref="E59:G59"/>
    <mergeCell ref="I59:K59"/>
    <mergeCell ref="E61:K61"/>
    <mergeCell ref="E8:K8"/>
    <mergeCell ref="E57:G57"/>
    <mergeCell ref="I57:K57"/>
    <mergeCell ref="E58:G58"/>
    <mergeCell ref="I58:K58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77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New,Regular"หมายเหตุประกอบงบการเงินเป็นส่วนหนึ่งของงบการเงินระหว่างกาลนี้&amp;"BrowalliaUPC,Regular"
&amp;C&amp;"Angsana New,Regular"&amp;P</oddFooter>
  </headerFooter>
  <rowBreaks count="1" manualBreakCount="1">
    <brk id="52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703125" style="51" customWidth="1"/>
    <col min="2" max="2" width="10.42578125" style="51" customWidth="1"/>
    <col min="3" max="3" width="21" style="51" customWidth="1"/>
    <col min="4" max="4" width="3.7109375" style="51" customWidth="1"/>
    <col min="5" max="5" width="9.5703125" style="51" customWidth="1"/>
    <col min="6" max="6" width="14" style="79" bestFit="1" customWidth="1"/>
    <col min="7" max="7" width="1.42578125" style="79" customWidth="1"/>
    <col min="8" max="8" width="12.5703125" style="79" customWidth="1"/>
    <col min="9" max="9" width="1.42578125" style="51" customWidth="1"/>
    <col min="10" max="10" width="12.5703125" style="79" customWidth="1"/>
    <col min="11" max="11" width="1.42578125" style="79" customWidth="1"/>
    <col min="12" max="12" width="12.5703125" style="79" customWidth="1"/>
    <col min="13" max="13" width="1.42578125" style="51" customWidth="1"/>
    <col min="20" max="16384" width="8" style="51"/>
  </cols>
  <sheetData>
    <row r="1" spans="1:12" ht="24" customHeight="1">
      <c r="A1" s="49" t="s">
        <v>55</v>
      </c>
      <c r="B1" s="50"/>
      <c r="C1" s="50"/>
      <c r="D1" s="50"/>
      <c r="E1" s="50"/>
      <c r="F1" s="50"/>
      <c r="G1" s="50"/>
      <c r="H1" s="50"/>
      <c r="J1" s="50"/>
      <c r="K1" s="50"/>
      <c r="L1" s="52"/>
    </row>
    <row r="2" spans="1:12" ht="24" customHeight="1">
      <c r="A2" s="49" t="s">
        <v>126</v>
      </c>
      <c r="B2" s="50"/>
      <c r="C2" s="50"/>
      <c r="D2" s="50"/>
      <c r="E2" s="50"/>
      <c r="F2" s="50"/>
      <c r="G2" s="50"/>
      <c r="H2" s="50"/>
      <c r="J2" s="50"/>
      <c r="K2" s="50"/>
      <c r="L2" s="50"/>
    </row>
    <row r="3" spans="1:12" ht="24" customHeight="1">
      <c r="A3" s="50"/>
      <c r="B3" s="50"/>
      <c r="C3" s="50"/>
      <c r="D3" s="50"/>
      <c r="E3" s="50"/>
      <c r="F3" s="50"/>
      <c r="G3" s="50"/>
      <c r="H3" s="50"/>
      <c r="J3" s="50"/>
      <c r="K3" s="50"/>
      <c r="L3" s="50"/>
    </row>
    <row r="4" spans="1:12" ht="24" customHeight="1">
      <c r="A4" s="50"/>
      <c r="B4" s="50"/>
      <c r="C4" s="50"/>
      <c r="D4" s="50"/>
      <c r="E4" s="7"/>
      <c r="F4" s="264" t="s">
        <v>25</v>
      </c>
      <c r="G4" s="264"/>
      <c r="H4" s="264"/>
      <c r="I4" s="48"/>
      <c r="J4" s="264" t="s">
        <v>26</v>
      </c>
      <c r="K4" s="264"/>
      <c r="L4" s="264"/>
    </row>
    <row r="5" spans="1:12" ht="24" customHeight="1">
      <c r="E5" s="7"/>
      <c r="F5" s="265" t="s">
        <v>95</v>
      </c>
      <c r="G5" s="265"/>
      <c r="H5" s="265"/>
      <c r="I5" s="48"/>
      <c r="J5" s="265" t="s">
        <v>95</v>
      </c>
      <c r="K5" s="265"/>
      <c r="L5" s="265"/>
    </row>
    <row r="6" spans="1:12" ht="24" customHeight="1">
      <c r="C6" s="53"/>
      <c r="D6" s="53"/>
      <c r="E6" s="7"/>
      <c r="F6" s="265" t="s">
        <v>203</v>
      </c>
      <c r="G6" s="265"/>
      <c r="H6" s="265"/>
      <c r="I6" s="48"/>
      <c r="J6" s="265" t="s">
        <v>203</v>
      </c>
      <c r="K6" s="265"/>
      <c r="L6" s="265"/>
    </row>
    <row r="7" spans="1:12" ht="24" customHeight="1">
      <c r="C7" s="53"/>
      <c r="D7" s="53"/>
      <c r="E7" s="7" t="s">
        <v>0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53"/>
      <c r="D8" s="53"/>
      <c r="E8" s="7"/>
      <c r="F8" s="263" t="s">
        <v>73</v>
      </c>
      <c r="G8" s="263"/>
      <c r="H8" s="263"/>
      <c r="I8" s="263"/>
      <c r="J8" s="263"/>
      <c r="K8" s="263"/>
      <c r="L8" s="263"/>
    </row>
    <row r="9" spans="1:12" ht="24" customHeight="1">
      <c r="A9" s="54" t="s">
        <v>4</v>
      </c>
      <c r="B9" s="25"/>
      <c r="C9" s="25"/>
      <c r="D9" s="55"/>
      <c r="E9" s="56"/>
      <c r="F9" s="57"/>
      <c r="G9" s="57"/>
      <c r="H9" s="57"/>
      <c r="I9" s="25"/>
      <c r="J9" s="57"/>
      <c r="K9" s="57"/>
      <c r="L9" s="57"/>
    </row>
    <row r="10" spans="1:12" ht="24" customHeight="1">
      <c r="A10" s="58" t="s">
        <v>105</v>
      </c>
      <c r="B10" s="25"/>
      <c r="C10" s="25"/>
      <c r="D10" s="55"/>
      <c r="E10" s="56" t="s">
        <v>153</v>
      </c>
      <c r="F10" s="15">
        <v>78382</v>
      </c>
      <c r="G10" s="16"/>
      <c r="H10" s="15">
        <v>231734</v>
      </c>
      <c r="I10" s="16"/>
      <c r="J10" s="15">
        <v>32461</v>
      </c>
      <c r="K10" s="16"/>
      <c r="L10" s="15">
        <v>59533</v>
      </c>
    </row>
    <row r="11" spans="1:12" ht="24" customHeight="1">
      <c r="A11" s="58" t="s">
        <v>39</v>
      </c>
      <c r="B11" s="25"/>
      <c r="C11" s="25"/>
      <c r="D11" s="55"/>
      <c r="E11" s="56" t="s">
        <v>153</v>
      </c>
      <c r="F11" s="15">
        <v>2791</v>
      </c>
      <c r="G11" s="16"/>
      <c r="H11" s="15">
        <v>5615</v>
      </c>
      <c r="I11" s="16"/>
      <c r="J11" s="15">
        <v>3669</v>
      </c>
      <c r="K11" s="16"/>
      <c r="L11" s="15">
        <v>5347</v>
      </c>
    </row>
    <row r="12" spans="1:12" ht="24" customHeight="1">
      <c r="A12" s="58" t="s">
        <v>57</v>
      </c>
      <c r="B12" s="25"/>
      <c r="C12" s="25"/>
      <c r="D12" s="55"/>
      <c r="E12" s="56" t="s">
        <v>153</v>
      </c>
      <c r="F12" s="15">
        <v>232556</v>
      </c>
      <c r="G12" s="16"/>
      <c r="H12" s="15">
        <v>237530</v>
      </c>
      <c r="I12" s="16"/>
      <c r="J12" s="15">
        <v>229388</v>
      </c>
      <c r="K12" s="16"/>
      <c r="L12" s="15">
        <v>192277</v>
      </c>
    </row>
    <row r="13" spans="1:12" ht="24" customHeight="1">
      <c r="A13" s="58" t="s">
        <v>189</v>
      </c>
      <c r="B13" s="25"/>
      <c r="C13" s="25"/>
      <c r="D13" s="55"/>
      <c r="E13" s="56"/>
      <c r="F13" s="15">
        <v>25075</v>
      </c>
      <c r="G13" s="16"/>
      <c r="H13" s="15">
        <v>31081</v>
      </c>
      <c r="I13" s="16"/>
      <c r="J13" s="15">
        <v>1673</v>
      </c>
      <c r="K13" s="16"/>
      <c r="L13" s="16">
        <v>1198</v>
      </c>
    </row>
    <row r="14" spans="1:12" ht="24" customHeight="1">
      <c r="A14" s="25" t="s">
        <v>19</v>
      </c>
      <c r="B14" s="25"/>
      <c r="C14" s="25"/>
      <c r="D14" s="55"/>
      <c r="E14" s="56">
        <v>5</v>
      </c>
      <c r="F14" s="17">
        <f>51+17274</f>
        <v>17325</v>
      </c>
      <c r="G14" s="16"/>
      <c r="H14" s="17">
        <f>43+5984</f>
        <v>6027</v>
      </c>
      <c r="I14" s="16"/>
      <c r="J14" s="17">
        <f>907+10205</f>
        <v>11112</v>
      </c>
      <c r="K14" s="16"/>
      <c r="L14" s="17">
        <f>6016+3047</f>
        <v>9063</v>
      </c>
    </row>
    <row r="15" spans="1:12" ht="24" customHeight="1">
      <c r="A15" s="49" t="s">
        <v>6</v>
      </c>
      <c r="B15" s="25"/>
      <c r="C15" s="25"/>
      <c r="D15" s="55"/>
      <c r="E15" s="25"/>
      <c r="F15" s="17">
        <f>SUM(F10:F14)</f>
        <v>356129</v>
      </c>
      <c r="G15" s="16"/>
      <c r="H15" s="17">
        <f>SUM(H10:H14)</f>
        <v>511987</v>
      </c>
      <c r="I15" s="16"/>
      <c r="J15" s="17">
        <f>SUM(J10:J14)</f>
        <v>278303</v>
      </c>
      <c r="K15" s="25"/>
      <c r="L15" s="17">
        <f>SUM(L10:L14)</f>
        <v>267418</v>
      </c>
    </row>
    <row r="16" spans="1:12" ht="24" customHeight="1">
      <c r="A16" s="49"/>
      <c r="B16" s="25"/>
      <c r="C16" s="25"/>
      <c r="D16" s="55"/>
      <c r="E16" s="25"/>
      <c r="F16" s="16"/>
      <c r="G16" s="16"/>
      <c r="H16" s="16"/>
      <c r="I16" s="16"/>
      <c r="J16" s="16"/>
      <c r="K16" s="25"/>
      <c r="L16" s="16"/>
    </row>
    <row r="17" spans="1:13" ht="24" customHeight="1">
      <c r="A17" s="54" t="s">
        <v>5</v>
      </c>
      <c r="B17" s="25"/>
      <c r="C17" s="25"/>
      <c r="D17" s="55"/>
      <c r="E17" s="56"/>
      <c r="F17" s="16"/>
      <c r="G17" s="16"/>
      <c r="H17" s="16"/>
      <c r="I17" s="16"/>
      <c r="J17" s="16"/>
      <c r="K17" s="25"/>
      <c r="L17" s="16"/>
    </row>
    <row r="18" spans="1:13" ht="24" customHeight="1">
      <c r="A18" s="25" t="s">
        <v>106</v>
      </c>
      <c r="B18" s="25"/>
      <c r="C18" s="25"/>
      <c r="D18" s="55"/>
      <c r="E18" s="56"/>
      <c r="F18" s="15">
        <v>111345</v>
      </c>
      <c r="G18" s="16"/>
      <c r="H18" s="15">
        <v>170721</v>
      </c>
      <c r="I18" s="16"/>
      <c r="J18" s="15">
        <v>33576</v>
      </c>
      <c r="K18" s="16"/>
      <c r="L18" s="15">
        <v>39744</v>
      </c>
    </row>
    <row r="19" spans="1:13" ht="24" customHeight="1">
      <c r="A19" s="25" t="s">
        <v>54</v>
      </c>
      <c r="B19" s="25"/>
      <c r="C19" s="25"/>
      <c r="D19" s="55"/>
      <c r="E19" s="56">
        <v>5</v>
      </c>
      <c r="F19" s="15">
        <v>1735</v>
      </c>
      <c r="G19" s="16"/>
      <c r="H19" s="15">
        <v>2499</v>
      </c>
      <c r="I19" s="16"/>
      <c r="J19" s="16">
        <v>397</v>
      </c>
      <c r="K19" s="16"/>
      <c r="L19" s="16">
        <v>991</v>
      </c>
    </row>
    <row r="20" spans="1:13" ht="24" customHeight="1">
      <c r="A20" s="25" t="s">
        <v>137</v>
      </c>
      <c r="B20" s="25"/>
      <c r="C20" s="25"/>
      <c r="D20" s="55"/>
      <c r="E20" s="56"/>
      <c r="F20" s="15">
        <v>166834</v>
      </c>
      <c r="G20" s="16"/>
      <c r="H20" s="15">
        <v>147023</v>
      </c>
      <c r="I20" s="16"/>
      <c r="J20" s="16">
        <v>163971</v>
      </c>
      <c r="K20" s="16"/>
      <c r="L20" s="16">
        <v>114260</v>
      </c>
    </row>
    <row r="21" spans="1:13" ht="24" customHeight="1">
      <c r="A21" s="25" t="s">
        <v>156</v>
      </c>
      <c r="B21" s="25"/>
      <c r="C21" s="25"/>
      <c r="D21" s="55"/>
      <c r="E21" s="56">
        <v>5</v>
      </c>
      <c r="F21" s="15">
        <v>21787</v>
      </c>
      <c r="G21" s="16"/>
      <c r="H21" s="15">
        <v>27144</v>
      </c>
      <c r="I21" s="16"/>
      <c r="J21" s="16">
        <v>1115</v>
      </c>
      <c r="K21" s="16"/>
      <c r="L21" s="16">
        <v>961</v>
      </c>
    </row>
    <row r="22" spans="1:13" ht="24" customHeight="1">
      <c r="A22" s="25" t="s">
        <v>56</v>
      </c>
      <c r="B22" s="25"/>
      <c r="C22" s="25"/>
      <c r="D22" s="55"/>
      <c r="E22" s="56"/>
      <c r="F22" s="16">
        <v>37482</v>
      </c>
      <c r="G22" s="16"/>
      <c r="H22" s="15">
        <v>56379</v>
      </c>
      <c r="I22" s="16"/>
      <c r="J22" s="16">
        <v>26219</v>
      </c>
      <c r="K22" s="16"/>
      <c r="L22" s="16">
        <v>27565</v>
      </c>
    </row>
    <row r="23" spans="1:13" ht="24" customHeight="1">
      <c r="A23" s="25" t="s">
        <v>22</v>
      </c>
      <c r="B23" s="25"/>
      <c r="C23" s="25"/>
      <c r="D23" s="55"/>
      <c r="E23" s="56">
        <v>5</v>
      </c>
      <c r="F23" s="17">
        <v>39424</v>
      </c>
      <c r="G23" s="16"/>
      <c r="H23" s="17">
        <v>64671</v>
      </c>
      <c r="I23" s="16"/>
      <c r="J23" s="17">
        <v>23930</v>
      </c>
      <c r="K23" s="16"/>
      <c r="L23" s="17">
        <v>32440</v>
      </c>
    </row>
    <row r="24" spans="1:13" ht="24" customHeight="1">
      <c r="A24" s="49" t="s">
        <v>7</v>
      </c>
      <c r="B24" s="25"/>
      <c r="C24" s="25"/>
      <c r="D24" s="55"/>
      <c r="E24" s="25"/>
      <c r="F24" s="17">
        <f>SUM(F18:F23)</f>
        <v>378607</v>
      </c>
      <c r="G24" s="16"/>
      <c r="H24" s="17">
        <f>SUM(H18:H23)</f>
        <v>468437</v>
      </c>
      <c r="I24" s="16"/>
      <c r="J24" s="17">
        <f>SUM(J18:J23)</f>
        <v>249208</v>
      </c>
      <c r="K24" s="25"/>
      <c r="L24" s="17">
        <f>SUM(L18:L23)</f>
        <v>215961</v>
      </c>
    </row>
    <row r="25" spans="1:13" ht="24" customHeight="1">
      <c r="A25" s="49"/>
      <c r="B25" s="25"/>
      <c r="C25" s="25"/>
      <c r="D25" s="55"/>
      <c r="E25" s="25"/>
      <c r="F25" s="16"/>
      <c r="G25" s="16"/>
      <c r="H25" s="16"/>
      <c r="I25" s="16"/>
      <c r="J25" s="16"/>
      <c r="K25" s="25"/>
      <c r="L25" s="16"/>
    </row>
    <row r="26" spans="1:13" ht="24" customHeight="1">
      <c r="A26" s="59" t="s">
        <v>96</v>
      </c>
      <c r="B26" s="25"/>
      <c r="C26" s="25"/>
      <c r="D26" s="55"/>
      <c r="E26" s="25"/>
      <c r="F26" s="16">
        <f>F15-F24</f>
        <v>-22478</v>
      </c>
      <c r="G26" s="16"/>
      <c r="H26" s="16">
        <f>H15-H24</f>
        <v>43550</v>
      </c>
      <c r="I26" s="16"/>
      <c r="J26" s="16">
        <f>J15-J24</f>
        <v>29095</v>
      </c>
      <c r="K26" s="25"/>
      <c r="L26" s="16">
        <f>L15-L24</f>
        <v>51457</v>
      </c>
    </row>
    <row r="27" spans="1:13" ht="24" customHeight="1">
      <c r="A27" s="60" t="s">
        <v>52</v>
      </c>
      <c r="B27" s="25"/>
      <c r="C27" s="25"/>
      <c r="D27" s="55"/>
      <c r="E27" s="56">
        <v>5</v>
      </c>
      <c r="F27" s="17">
        <v>-20371</v>
      </c>
      <c r="G27" s="16"/>
      <c r="H27" s="17">
        <v>-16945</v>
      </c>
      <c r="I27" s="16"/>
      <c r="J27" s="17">
        <v>-10170</v>
      </c>
      <c r="K27" s="16"/>
      <c r="L27" s="17">
        <v>-5646</v>
      </c>
    </row>
    <row r="28" spans="1:13" ht="24" customHeight="1">
      <c r="A28" s="59" t="s">
        <v>97</v>
      </c>
      <c r="B28" s="25"/>
      <c r="C28" s="25"/>
      <c r="D28" s="55"/>
      <c r="E28" s="25"/>
      <c r="F28" s="16">
        <f>SUM(F26:F27)</f>
        <v>-42849</v>
      </c>
      <c r="G28" s="16"/>
      <c r="H28" s="16">
        <f>SUM(H26:H27)</f>
        <v>26605</v>
      </c>
      <c r="I28" s="16"/>
      <c r="J28" s="16">
        <f>SUM(J26:J27)</f>
        <v>18925</v>
      </c>
      <c r="K28" s="25"/>
      <c r="L28" s="16">
        <f>SUM(L26:L27)</f>
        <v>45811</v>
      </c>
    </row>
    <row r="29" spans="1:13" ht="24" customHeight="1">
      <c r="A29" s="25" t="s">
        <v>131</v>
      </c>
      <c r="B29" s="25"/>
      <c r="C29" s="25"/>
      <c r="D29" s="55"/>
      <c r="E29" s="56">
        <v>12</v>
      </c>
      <c r="F29" s="18">
        <v>8176</v>
      </c>
      <c r="G29" s="16"/>
      <c r="H29" s="18">
        <v>-7843</v>
      </c>
      <c r="I29" s="16"/>
      <c r="J29" s="18">
        <v>-3543</v>
      </c>
      <c r="K29" s="16"/>
      <c r="L29" s="18">
        <v>-8808</v>
      </c>
      <c r="M29" s="61"/>
    </row>
    <row r="30" spans="1:13" ht="24" customHeight="1">
      <c r="A30" s="62" t="s">
        <v>98</v>
      </c>
      <c r="B30" s="25"/>
      <c r="C30" s="25"/>
      <c r="D30" s="55"/>
      <c r="E30" s="56"/>
      <c r="F30" s="19">
        <f>F28+F29</f>
        <v>-34673</v>
      </c>
      <c r="G30" s="16"/>
      <c r="H30" s="19">
        <f>H28+H29</f>
        <v>18762</v>
      </c>
      <c r="I30" s="16"/>
      <c r="J30" s="19">
        <f>J28+J29</f>
        <v>15382</v>
      </c>
      <c r="K30" s="25"/>
      <c r="L30" s="19">
        <f>L28+L29</f>
        <v>37003</v>
      </c>
    </row>
    <row r="31" spans="1:13" ht="10.5" customHeight="1">
      <c r="A31" s="63"/>
      <c r="B31" s="25"/>
      <c r="C31" s="25"/>
      <c r="D31" s="55"/>
      <c r="E31" s="25"/>
      <c r="F31" s="20"/>
      <c r="G31" s="20"/>
      <c r="H31" s="20"/>
      <c r="I31" s="20"/>
      <c r="J31" s="20"/>
      <c r="K31" s="25"/>
      <c r="L31" s="20"/>
    </row>
    <row r="32" spans="1:13" ht="24" customHeight="1" thickBot="1">
      <c r="A32" s="64" t="s">
        <v>99</v>
      </c>
      <c r="B32" s="25"/>
      <c r="C32" s="25"/>
      <c r="D32" s="55"/>
      <c r="E32" s="25"/>
      <c r="F32" s="21">
        <f>F30</f>
        <v>-34673</v>
      </c>
      <c r="G32" s="65"/>
      <c r="H32" s="21">
        <f>H30</f>
        <v>18762</v>
      </c>
      <c r="I32" s="65"/>
      <c r="J32" s="21">
        <f>J30</f>
        <v>15382</v>
      </c>
      <c r="K32" s="25"/>
      <c r="L32" s="21">
        <f>L30</f>
        <v>37003</v>
      </c>
    </row>
    <row r="33" spans="1:12" ht="18" customHeight="1" thickTop="1">
      <c r="A33" s="63"/>
      <c r="B33" s="25"/>
      <c r="C33" s="25"/>
      <c r="D33" s="55"/>
      <c r="E33" s="25"/>
      <c r="F33" s="20"/>
      <c r="G33" s="20"/>
      <c r="H33" s="20"/>
      <c r="I33" s="25"/>
      <c r="J33" s="20"/>
      <c r="K33" s="20"/>
      <c r="L33" s="20"/>
    </row>
    <row r="34" spans="1:12" ht="24" customHeight="1">
      <c r="A34" s="64" t="s">
        <v>100</v>
      </c>
      <c r="B34" s="66"/>
      <c r="C34" s="23"/>
      <c r="D34" s="67"/>
      <c r="E34" s="23"/>
      <c r="F34" s="23"/>
      <c r="G34" s="23"/>
      <c r="H34" s="23"/>
      <c r="I34" s="25"/>
      <c r="J34" s="20"/>
      <c r="K34" s="20"/>
      <c r="L34" s="20"/>
    </row>
    <row r="35" spans="1:12" ht="24" customHeight="1" thickBot="1">
      <c r="A35" s="68" t="s">
        <v>101</v>
      </c>
      <c r="B35" s="66"/>
      <c r="C35" s="23"/>
      <c r="D35" s="67"/>
      <c r="E35" s="69"/>
      <c r="F35" s="22">
        <f>F30</f>
        <v>-34673</v>
      </c>
      <c r="G35" s="70"/>
      <c r="H35" s="22">
        <f>H30</f>
        <v>18762</v>
      </c>
      <c r="I35" s="25"/>
      <c r="J35" s="22">
        <f>J30</f>
        <v>15382</v>
      </c>
      <c r="K35" s="66"/>
      <c r="L35" s="22">
        <f>L30</f>
        <v>37003</v>
      </c>
    </row>
    <row r="36" spans="1:12" ht="24" customHeight="1" thickTop="1">
      <c r="A36" s="63"/>
      <c r="B36" s="66"/>
      <c r="C36" s="23"/>
      <c r="D36" s="67"/>
      <c r="E36" s="71"/>
      <c r="F36" s="23"/>
      <c r="G36" s="23"/>
      <c r="H36" s="23"/>
      <c r="I36" s="25"/>
      <c r="J36" s="24"/>
      <c r="K36" s="24"/>
      <c r="L36" s="24"/>
    </row>
    <row r="37" spans="1:12" ht="24" customHeight="1">
      <c r="A37" s="72" t="s">
        <v>102</v>
      </c>
      <c r="B37" s="73"/>
      <c r="C37" s="74"/>
      <c r="D37" s="73"/>
      <c r="E37" s="69"/>
      <c r="F37" s="23"/>
      <c r="G37" s="23"/>
      <c r="H37" s="23"/>
      <c r="I37" s="25"/>
      <c r="J37" s="24"/>
      <c r="K37" s="24"/>
      <c r="L37" s="24"/>
    </row>
    <row r="38" spans="1:12" ht="24" customHeight="1" thickBot="1">
      <c r="A38" s="68" t="s">
        <v>101</v>
      </c>
      <c r="B38" s="73"/>
      <c r="C38" s="74"/>
      <c r="D38" s="73"/>
      <c r="E38" s="69"/>
      <c r="F38" s="22">
        <f>F32</f>
        <v>-34673</v>
      </c>
      <c r="G38" s="70"/>
      <c r="H38" s="22">
        <f>H32</f>
        <v>18762</v>
      </c>
      <c r="I38" s="25"/>
      <c r="J38" s="22">
        <f>J32</f>
        <v>15382</v>
      </c>
      <c r="K38" s="66"/>
      <c r="L38" s="22">
        <f>L32</f>
        <v>37003</v>
      </c>
    </row>
    <row r="39" spans="1:12" ht="24" customHeight="1" thickTop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</row>
    <row r="40" spans="1:12" ht="24" customHeight="1" thickBot="1">
      <c r="A40" s="75" t="s">
        <v>154</v>
      </c>
      <c r="B40" s="73"/>
      <c r="C40" s="74"/>
      <c r="D40" s="73"/>
      <c r="E40" s="56"/>
      <c r="F40" s="26">
        <f>F35/319682</f>
        <v>-0.10846090802735218</v>
      </c>
      <c r="G40" s="24"/>
      <c r="H40" s="26">
        <f>H35/319682</f>
        <v>5.8689572762933163E-2</v>
      </c>
      <c r="I40" s="24"/>
      <c r="J40" s="26">
        <f>J35/319682</f>
        <v>4.8116565837300819E-2</v>
      </c>
      <c r="K40" s="24"/>
      <c r="L40" s="26">
        <f>L35/319682</f>
        <v>0.11574940096721116</v>
      </c>
    </row>
    <row r="41" spans="1:12" ht="10.35" customHeight="1" thickTop="1">
      <c r="A41" s="25"/>
      <c r="B41" s="25"/>
      <c r="C41" s="25"/>
      <c r="D41" s="55"/>
      <c r="E41" s="25"/>
      <c r="F41" s="76"/>
      <c r="G41" s="76"/>
      <c r="H41" s="76"/>
      <c r="I41" s="25"/>
      <c r="J41" s="76"/>
      <c r="K41" s="76"/>
      <c r="L41" s="76"/>
    </row>
    <row r="42" spans="1:12" ht="24" customHeight="1">
      <c r="A42" s="77"/>
      <c r="F42" s="78"/>
      <c r="G42" s="78"/>
      <c r="H42" s="78"/>
      <c r="J42" s="78"/>
      <c r="K42" s="78"/>
      <c r="L42" s="78"/>
    </row>
    <row r="43" spans="1:12" ht="24" customHeight="1">
      <c r="F43" s="78"/>
      <c r="G43" s="78"/>
      <c r="H43" s="78"/>
      <c r="J43" s="78"/>
      <c r="K43" s="78"/>
      <c r="L43" s="78"/>
    </row>
    <row r="44" spans="1:12" ht="24" customHeight="1">
      <c r="F44" s="78"/>
      <c r="G44" s="78"/>
      <c r="H44" s="78"/>
      <c r="J44" s="78"/>
      <c r="K44" s="78"/>
      <c r="L44" s="78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(9mths) 7</vt:lpstr>
      <vt:lpstr>Conso 8</vt:lpstr>
      <vt:lpstr>Company 9</vt:lpstr>
      <vt:lpstr>CF 10-11</vt:lpstr>
      <vt:lpstr>PL Q1</vt:lpstr>
      <vt:lpstr>'BS-3-5'!Print_Area</vt:lpstr>
      <vt:lpstr>'CF 10-11'!Print_Area</vt:lpstr>
      <vt:lpstr>'Company 9'!Print_Area</vt:lpstr>
      <vt:lpstr>'Conso 8'!Print_Area</vt:lpstr>
      <vt:lpstr>'PL (3mths) 6'!Print_Area</vt:lpstr>
      <vt:lpstr>'PL (9mths) 7'!Print_Area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Sirikamol Thapanakulsak</cp:lastModifiedBy>
  <cp:lastPrinted>2022-11-11T04:21:31Z</cp:lastPrinted>
  <dcterms:created xsi:type="dcterms:W3CDTF">1998-02-25T03:57:14Z</dcterms:created>
  <dcterms:modified xsi:type="dcterms:W3CDTF">2022-11-11T07:58:42Z</dcterms:modified>
</cp:coreProperties>
</file>