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Sept22'Q3 (TPU-14)\"/>
    </mc:Choice>
  </mc:AlternateContent>
  <xr:revisionPtr revIDLastSave="0" documentId="13_ncr:1_{42487D19-01E7-45CD-9893-8C0012F9EE22}" xr6:coauthVersionLast="47" xr6:coauthVersionMax="47" xr10:uidLastSave="{00000000-0000-0000-0000-000000000000}"/>
  <bookViews>
    <workbookView xWindow="-120" yWindow="-120" windowWidth="24240" windowHeight="13140" tabRatio="800" activeTab="5" xr2:uid="{00000000-000D-0000-FFFF-FFFF00000000}"/>
  </bookViews>
  <sheets>
    <sheet name="BS 2-4 " sheetId="14" r:id="rId1"/>
    <sheet name="PL 5 (3M)" sheetId="6" r:id="rId2"/>
    <sheet name="PL 6 (9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7'!$A$1:$P$32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4" i="10" l="1"/>
  <c r="L57" i="6"/>
  <c r="H57" i="6"/>
  <c r="A3" i="5"/>
  <c r="A54" i="5" s="1"/>
  <c r="A3" i="10"/>
  <c r="L81" i="5" l="1"/>
  <c r="L72" i="5"/>
  <c r="H81" i="5"/>
  <c r="H72" i="5"/>
  <c r="L23" i="5"/>
  <c r="L35" i="5" s="1"/>
  <c r="L39" i="5" s="1"/>
  <c r="H23" i="5"/>
  <c r="H35" i="5" s="1"/>
  <c r="H39" i="5" s="1"/>
  <c r="L57" i="2"/>
  <c r="L51" i="2"/>
  <c r="L33" i="2"/>
  <c r="L19" i="2"/>
  <c r="H57" i="2"/>
  <c r="H51" i="2"/>
  <c r="H33" i="2"/>
  <c r="H19" i="2"/>
  <c r="F29" i="6"/>
  <c r="H53" i="6"/>
  <c r="L53" i="6"/>
  <c r="L47" i="6"/>
  <c r="L29" i="6"/>
  <c r="L17" i="6"/>
  <c r="H47" i="6"/>
  <c r="H29" i="6"/>
  <c r="H17" i="6"/>
  <c r="J25" i="12"/>
  <c r="H25" i="12"/>
  <c r="F25" i="12"/>
  <c r="D25" i="12"/>
  <c r="L23" i="12"/>
  <c r="L22" i="12"/>
  <c r="L20" i="12"/>
  <c r="N27" i="10"/>
  <c r="J27" i="10"/>
  <c r="H27" i="10"/>
  <c r="F27" i="10"/>
  <c r="D27" i="10"/>
  <c r="L25" i="10"/>
  <c r="P25" i="10" s="1"/>
  <c r="L23" i="10"/>
  <c r="P23" i="10" s="1"/>
  <c r="L21" i="10"/>
  <c r="L132" i="14"/>
  <c r="L135" i="14" s="1"/>
  <c r="J132" i="14"/>
  <c r="J135" i="14" s="1"/>
  <c r="H132" i="14"/>
  <c r="H135" i="14" s="1"/>
  <c r="F132" i="14"/>
  <c r="F135" i="14" s="1"/>
  <c r="A105" i="14"/>
  <c r="A103" i="14"/>
  <c r="L87" i="14"/>
  <c r="J87" i="14"/>
  <c r="H87" i="14"/>
  <c r="F87" i="14"/>
  <c r="L77" i="14"/>
  <c r="J77" i="14"/>
  <c r="H77" i="14"/>
  <c r="F77" i="14"/>
  <c r="A54" i="14"/>
  <c r="A52" i="14"/>
  <c r="L39" i="14"/>
  <c r="J39" i="14"/>
  <c r="H39" i="14"/>
  <c r="F39" i="14"/>
  <c r="L25" i="14"/>
  <c r="J25" i="14"/>
  <c r="H25" i="14"/>
  <c r="F25" i="14"/>
  <c r="L25" i="12" l="1"/>
  <c r="L27" i="10"/>
  <c r="L31" i="6"/>
  <c r="L34" i="6" s="1"/>
  <c r="L37" i="6" s="1"/>
  <c r="L41" i="6" s="1"/>
  <c r="L89" i="14"/>
  <c r="L137" i="14" s="1"/>
  <c r="H41" i="14"/>
  <c r="L41" i="14"/>
  <c r="H89" i="14"/>
  <c r="H137" i="14" s="1"/>
  <c r="L83" i="5"/>
  <c r="L89" i="5" s="1"/>
  <c r="H83" i="5"/>
  <c r="H89" i="5" s="1"/>
  <c r="H35" i="2"/>
  <c r="H38" i="2" s="1"/>
  <c r="H41" i="2" s="1"/>
  <c r="H45" i="2" s="1"/>
  <c r="L35" i="2"/>
  <c r="L38" i="2" s="1"/>
  <c r="L41" i="2" s="1"/>
  <c r="L45" i="2" s="1"/>
  <c r="H31" i="6"/>
  <c r="H34" i="6" s="1"/>
  <c r="H37" i="6" s="1"/>
  <c r="H41" i="6" s="1"/>
  <c r="P21" i="10"/>
  <c r="P27" i="10" s="1"/>
  <c r="J89" i="14"/>
  <c r="J137" i="14" s="1"/>
  <c r="F89" i="14"/>
  <c r="F137" i="14" s="1"/>
  <c r="J41" i="14"/>
  <c r="F41" i="14"/>
  <c r="J81" i="5"/>
  <c r="F81" i="5"/>
  <c r="F72" i="5"/>
  <c r="J72" i="5"/>
  <c r="L12" i="12" l="1"/>
  <c r="L13" i="10"/>
  <c r="P13" i="10" s="1"/>
  <c r="A64" i="2" l="1"/>
  <c r="J29" i="6" l="1"/>
  <c r="A3" i="12" l="1"/>
  <c r="L14" i="12"/>
  <c r="H17" i="12"/>
  <c r="F17" i="12"/>
  <c r="D17" i="12"/>
  <c r="F18" i="10" l="1"/>
  <c r="H18" i="10"/>
  <c r="N18" i="10"/>
  <c r="D18" i="10"/>
  <c r="L15" i="10"/>
  <c r="P15" i="10" s="1"/>
  <c r="F33" i="2" l="1"/>
  <c r="J17" i="6" l="1"/>
  <c r="F17" i="6"/>
  <c r="F31" i="6" s="1"/>
  <c r="J33" i="2"/>
  <c r="J19" i="2"/>
  <c r="F19" i="2"/>
  <c r="F35" i="2" s="1"/>
  <c r="F38" i="2" s="1"/>
  <c r="F12" i="5" s="1"/>
  <c r="F23" i="5" l="1"/>
  <c r="F35" i="5" s="1"/>
  <c r="F41" i="2"/>
  <c r="F45" i="2" s="1"/>
  <c r="J35" i="2"/>
  <c r="J38" i="2" s="1"/>
  <c r="J12" i="5" s="1"/>
  <c r="J31" i="6"/>
  <c r="J23" i="5" l="1"/>
  <c r="J41" i="2"/>
  <c r="J45" i="2" s="1"/>
  <c r="F39" i="5"/>
  <c r="F83" i="5" s="1"/>
  <c r="F89" i="5" s="1"/>
  <c r="F34" i="6"/>
  <c r="F37" i="6" s="1"/>
  <c r="F41" i="6" s="1"/>
  <c r="J34" i="6"/>
  <c r="J37" i="6" s="1"/>
  <c r="J41" i="6" s="1"/>
  <c r="J53" i="6" l="1"/>
  <c r="J47" i="6"/>
  <c r="J57" i="2"/>
  <c r="F51" i="2"/>
  <c r="F57" i="2" s="1"/>
  <c r="F53" i="6"/>
  <c r="F47" i="6"/>
  <c r="J35" i="5"/>
  <c r="J39" i="5" s="1"/>
  <c r="J83" i="5" s="1"/>
  <c r="J89" i="5" s="1"/>
  <c r="J51" i="2" l="1"/>
  <c r="J18" i="10"/>
  <c r="L16" i="10"/>
  <c r="L15" i="12" l="1"/>
  <c r="L17" i="12" s="1"/>
  <c r="J17" i="12"/>
  <c r="P16" i="10"/>
  <c r="P18" i="10" s="1"/>
  <c r="L18" i="10"/>
</calcChain>
</file>

<file path=xl/sharedStrings.xml><?xml version="1.0" encoding="utf-8"?>
<sst xmlns="http://schemas.openxmlformats.org/spreadsheetml/2006/main" count="366" uniqueCount="183">
  <si>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</si>
  <si>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</si>
  <si>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</si>
  <si>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</si>
  <si>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</si>
  <si>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</si>
  <si>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</si>
  <si>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</si>
  <si>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</si>
  <si>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</si>
  <si>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</si>
  <si>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</si>
  <si>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</si>
  <si>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</si>
  <si>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</si>
  <si>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</si>
  <si>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</si>
  <si>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</si>
  <si>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</si>
  <si>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</si>
  <si>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</si>
  <si>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</si>
  <si>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</si>
  <si>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</si>
  <si>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</si>
  <si>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</si>
  <si>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</si>
  <si>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</si>
  <si>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</si>
  <si>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</si>
  <si>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</si>
  <si>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</si>
  <si>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</si>
  <si>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</si>
  <si>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</si>
  <si>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</si>
  <si>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</si>
  <si>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</si>
  <si>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</si>
  <si>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</si>
  <si>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</si>
  <si>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</si>
  <si>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</si>
  <si>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</si>
  <si>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</si>
  <si>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</si>
  <si>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</si>
  <si>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Profit for the period</t>
  </si>
  <si>
    <t>Profit attributable to:</t>
  </si>
  <si>
    <t>Basic earnings per share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</si>
  <si>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</si>
  <si>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</si>
  <si>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</si>
  <si>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</si>
  <si>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</si>
  <si>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</si>
  <si>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Total comprehensive income attributable to: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</si>
  <si>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</si>
  <si>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</si>
  <si>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</si>
  <si>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</si>
  <si>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</si>
  <si>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</si>
  <si>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</si>
  <si>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</si>
  <si>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</si>
  <si>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</si>
  <si>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</si>
  <si>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</si>
  <si>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</si>
  <si>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</si>
  <si>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</si>
  <si>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</si>
  <si>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</si>
  <si>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</si>
  <si>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</si>
  <si>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</si>
  <si>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</si>
  <si>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</si>
  <si>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</si>
  <si>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</si>
  <si>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</si>
  <si>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</si>
  <si>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</si>
  <si>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</si>
  <si>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</si>
  <si>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</si>
  <si>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</si>
  <si>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</si>
  <si>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</si>
  <si>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</si>
  <si>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</si>
  <si>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</si>
  <si>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</si>
  <si>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</si>
  <si>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</si>
  <si>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</si>
  <si>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</si>
  <si>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</si>
  <si>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</si>
  <si>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</si>
  <si>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</si>
  <si>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</si>
  <si>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</si>
  <si>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</si>
  <si>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</si>
  <si>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</si>
  <si>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</si>
  <si>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</si>
  <si>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</si>
  <si>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</si>
  <si>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</si>
  <si>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</si>
  <si>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</si>
  <si>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Dividends paid to shareholders</t>
  </si>
  <si>
    <t>Cost of sales of rights to use software license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</si>
  <si>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</si>
  <si>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</si>
  <si>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</si>
  <si>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</si>
  <si>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</si>
  <si>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</si>
  <si>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 xml:space="preserve">Profit before income tax </t>
  </si>
  <si>
    <t>Payments for purchase of equipment</t>
  </si>
  <si>
    <t xml:space="preserve">I&amp;I Group Public Company Limited </t>
  </si>
  <si>
    <t>2021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</si>
  <si>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</si>
  <si>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</si>
  <si>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</si>
  <si>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Opening balance as at 1 January 2021</t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</si>
  <si>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</si>
  <si>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</si>
  <si>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</si>
  <si>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</si>
  <si>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</si>
  <si>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used as collateral</t>
  </si>
  <si>
    <t>Note</t>
  </si>
  <si>
    <t>Net loss (gain) on exchange rate</t>
  </si>
  <si>
    <t>Interest income</t>
  </si>
  <si>
    <t>Payments for investment in a joint venture</t>
  </si>
  <si>
    <t>Employee benefit obligations paid</t>
  </si>
  <si>
    <t>2022</t>
  </si>
  <si>
    <t>Deposits at bank used as collateral</t>
  </si>
  <si>
    <t>Deferred tax assets, net</t>
  </si>
  <si>
    <t xml:space="preserve">Payable for acquisition of </t>
  </si>
  <si>
    <t>investment in a subsidiary</t>
  </si>
  <si>
    <t>Opening balance as at 1 January 2022</t>
  </si>
  <si>
    <t>Revenue from sales of rights to use</t>
  </si>
  <si>
    <t>Share of loss from investment in a joint venture</t>
  </si>
  <si>
    <t>Net cash used in investing activities</t>
  </si>
  <si>
    <t>Net cash generated from (used in) financing activities</t>
  </si>
  <si>
    <t>Net decrease in cash and cash equivalents</t>
  </si>
  <si>
    <t>Non-cash transactions are as follows:</t>
  </si>
  <si>
    <t>Payable for acquisition of investment in a subsidiary</t>
  </si>
  <si>
    <t>Short-term loans from</t>
  </si>
  <si>
    <t>software license and computer hardware</t>
  </si>
  <si>
    <t>Total comprehensive income</t>
  </si>
  <si>
    <t>Interest received</t>
  </si>
  <si>
    <t xml:space="preserve">Net cash payment for deposit at bank </t>
  </si>
  <si>
    <t>Proceeds from short-term loans</t>
  </si>
  <si>
    <t>As at 30 September 2022</t>
  </si>
  <si>
    <t>For the three-month period ended 30 September 2022</t>
  </si>
  <si>
    <t>For the nine-month period ended 30 September 2022</t>
  </si>
  <si>
    <t>30 September</t>
  </si>
  <si>
    <t>Closing balance as at 30 September 2022</t>
  </si>
  <si>
    <t>Closing balance as at 30 September 2021</t>
  </si>
  <si>
    <t xml:space="preserve">Acquisition of a subsidiary </t>
  </si>
  <si>
    <t>of financial instruments</t>
  </si>
  <si>
    <t>Net payments for investment in a subsidiary</t>
  </si>
  <si>
    <t>Changes in payable for purchase equipment</t>
  </si>
  <si>
    <t>14,15,16</t>
  </si>
  <si>
    <t>Net cash generated from (used in) operating activities</t>
  </si>
  <si>
    <t>Changes in payable for purchase intangible assets</t>
  </si>
  <si>
    <t>Unrealised loss (gain) on exchange rates</t>
  </si>
  <si>
    <t>as at 30 September</t>
  </si>
  <si>
    <t>Dividend payable as at 30 September</t>
  </si>
  <si>
    <t>Derivative assets</t>
  </si>
  <si>
    <t>Derivative liabilities</t>
  </si>
  <si>
    <t>financial institutions</t>
  </si>
  <si>
    <t>(Gain) from measurement of financial instruments</t>
  </si>
  <si>
    <t>Unrealised (gain) from measurement</t>
  </si>
  <si>
    <t>Cash generated from (used in) operations</t>
  </si>
  <si>
    <t>from financial insitutions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</si>
</sst>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1" fontId="8" fillId="0" borderId="0" xfId="9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7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70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70" fontId="8" fillId="2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70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70" fontId="7" fillId="2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3" fontId="7" fillId="0" borderId="1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right" vertical="center"/>
    </xf>
    <xf numFmtId="176" fontId="7" fillId="0" borderId="0" xfId="6" quotePrefix="1" applyNumberFormat="1" applyFont="1" applyFill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center" vertical="center"/>
    </xf>
    <xf numFmtId="173" fontId="7" fillId="2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2" borderId="0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Fill="1" applyAlignment="1">
      <alignment horizontal="right" vertical="center"/>
    </xf>
    <xf numFmtId="177" fontId="7" fillId="2" borderId="2" xfId="2" applyNumberFormat="1" applyFont="1" applyFill="1" applyBorder="1" applyAlignment="1">
      <alignment horizontal="right" vertical="center"/>
    </xf>
    <xf numFmtId="177" fontId="7" fillId="0" borderId="2" xfId="2" applyNumberFormat="1" applyFont="1" applyFill="1" applyBorder="1" applyAlignment="1">
      <alignment horizontal="right" vertical="center"/>
    </xf>
    <xf numFmtId="177" fontId="7" fillId="0" borderId="0" xfId="2" applyNumberFormat="1" applyFont="1" applyFill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37" fontId="7" fillId="0" borderId="0" xfId="2" quotePrefix="1" applyNumberFormat="1" applyFont="1" applyAlignment="1">
      <alignment horizontal="center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72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4" fontId="7" fillId="0" borderId="0" xfId="2" applyNumberFormat="1" applyFont="1" applyFill="1" applyBorder="1" applyAlignment="1">
      <alignment horizontal="right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FB09-ECEF-4133-B7AB-19210E218E7A}">
  <dimension ref="A1:L153"/>
  <sheetViews>
    <sheetView topLeftCell="A94" zoomScaleNormal="100" zoomScaleSheetLayoutView="85" zoomScalePageLayoutView="88" workbookViewId="0">
      <selection activeCell="C137" sqref="C137"/>
    </sheetView>
  </sheetViews>
  <sheetFormatPr defaultColWidth="10.7109375" defaultRowHeight="16.5" customHeight="1"/>
  <cols>
    <col min="1" max="2" width="1.7109375" style="162" customWidth="1"/>
    <col min="3" max="3" width="32.28515625" style="162" customWidth="1"/>
    <col min="4" max="4" width="5.7109375" style="162" customWidth="1"/>
    <col min="5" max="5" width="0.5703125" style="162" customWidth="1"/>
    <col min="6" max="6" width="12.7109375" style="40" customWidth="1"/>
    <col min="7" max="7" width="0.5703125" style="184" customWidth="1"/>
    <col min="8" max="8" width="12.7109375" style="40" customWidth="1"/>
    <col min="9" max="9" width="0.5703125" style="181" customWidth="1"/>
    <col min="10" max="10" width="12.7109375" style="40" customWidth="1"/>
    <col min="11" max="11" width="0.5703125" style="181" customWidth="1"/>
    <col min="12" max="12" width="12.7109375" style="40" customWidth="1"/>
    <col min="13" max="133" width="10.7109375" style="162"/>
    <col min="134" max="135" width="1.7109375" style="162" customWidth="1"/>
    <col min="136" max="136" width="25.42578125" style="162" customWidth="1"/>
    <col min="137" max="137" width="7" style="162" bestFit="1" customWidth="1"/>
    <col min="138" max="138" width="1" style="162" customWidth="1"/>
    <col min="139" max="139" width="14.7109375" style="162" customWidth="1"/>
    <col min="140" max="140" width="0.5703125" style="162" customWidth="1"/>
    <col min="141" max="141" width="14.7109375" style="162" customWidth="1"/>
    <col min="142" max="142" width="0.5703125" style="162" customWidth="1"/>
    <col min="143" max="143" width="14.7109375" style="162" customWidth="1"/>
    <col min="144" max="144" width="0.5703125" style="162" customWidth="1"/>
    <col min="145" max="145" width="14.7109375" style="162" customWidth="1"/>
    <col min="146" max="389" width="10.7109375" style="162"/>
    <col min="390" max="391" width="1.7109375" style="162" customWidth="1"/>
    <col min="392" max="392" width="25.42578125" style="162" customWidth="1"/>
    <col min="393" max="393" width="7" style="162" bestFit="1" customWidth="1"/>
    <col min="394" max="394" width="1" style="162" customWidth="1"/>
    <col min="395" max="395" width="14.7109375" style="162" customWidth="1"/>
    <col min="396" max="396" width="0.5703125" style="162" customWidth="1"/>
    <col min="397" max="397" width="14.7109375" style="162" customWidth="1"/>
    <col min="398" max="398" width="0.5703125" style="162" customWidth="1"/>
    <col min="399" max="399" width="14.7109375" style="162" customWidth="1"/>
    <col min="400" max="400" width="0.5703125" style="162" customWidth="1"/>
    <col min="401" max="401" width="14.7109375" style="162" customWidth="1"/>
    <col min="402" max="645" width="10.7109375" style="162"/>
    <col min="646" max="647" width="1.7109375" style="162" customWidth="1"/>
    <col min="648" max="648" width="25.42578125" style="162" customWidth="1"/>
    <col min="649" max="649" width="7" style="162" bestFit="1" customWidth="1"/>
    <col min="650" max="650" width="1" style="162" customWidth="1"/>
    <col min="651" max="651" width="14.7109375" style="162" customWidth="1"/>
    <col min="652" max="652" width="0.5703125" style="162" customWidth="1"/>
    <col min="653" max="653" width="14.7109375" style="162" customWidth="1"/>
    <col min="654" max="654" width="0.5703125" style="162" customWidth="1"/>
    <col min="655" max="655" width="14.7109375" style="162" customWidth="1"/>
    <col min="656" max="656" width="0.5703125" style="162" customWidth="1"/>
    <col min="657" max="657" width="14.7109375" style="162" customWidth="1"/>
    <col min="658" max="901" width="10.7109375" style="162"/>
    <col min="902" max="903" width="1.7109375" style="162" customWidth="1"/>
    <col min="904" max="904" width="25.42578125" style="162" customWidth="1"/>
    <col min="905" max="905" width="7" style="162" bestFit="1" customWidth="1"/>
    <col min="906" max="906" width="1" style="162" customWidth="1"/>
    <col min="907" max="907" width="14.7109375" style="162" customWidth="1"/>
    <col min="908" max="908" width="0.5703125" style="162" customWidth="1"/>
    <col min="909" max="909" width="14.7109375" style="162" customWidth="1"/>
    <col min="910" max="910" width="0.5703125" style="162" customWidth="1"/>
    <col min="911" max="911" width="14.7109375" style="162" customWidth="1"/>
    <col min="912" max="912" width="0.5703125" style="162" customWidth="1"/>
    <col min="913" max="913" width="14.7109375" style="162" customWidth="1"/>
    <col min="914" max="1157" width="10.7109375" style="162"/>
    <col min="1158" max="1159" width="1.7109375" style="162" customWidth="1"/>
    <col min="1160" max="1160" width="25.42578125" style="162" customWidth="1"/>
    <col min="1161" max="1161" width="7" style="162" bestFit="1" customWidth="1"/>
    <col min="1162" max="1162" width="1" style="162" customWidth="1"/>
    <col min="1163" max="1163" width="14.7109375" style="162" customWidth="1"/>
    <col min="1164" max="1164" width="0.5703125" style="162" customWidth="1"/>
    <col min="1165" max="1165" width="14.7109375" style="162" customWidth="1"/>
    <col min="1166" max="1166" width="0.5703125" style="162" customWidth="1"/>
    <col min="1167" max="1167" width="14.7109375" style="162" customWidth="1"/>
    <col min="1168" max="1168" width="0.5703125" style="162" customWidth="1"/>
    <col min="1169" max="1169" width="14.7109375" style="162" customWidth="1"/>
    <col min="1170" max="1413" width="10.7109375" style="162"/>
    <col min="1414" max="1415" width="1.7109375" style="162" customWidth="1"/>
    <col min="1416" max="1416" width="25.42578125" style="162" customWidth="1"/>
    <col min="1417" max="1417" width="7" style="162" bestFit="1" customWidth="1"/>
    <col min="1418" max="1418" width="1" style="162" customWidth="1"/>
    <col min="1419" max="1419" width="14.7109375" style="162" customWidth="1"/>
    <col min="1420" max="1420" width="0.5703125" style="162" customWidth="1"/>
    <col min="1421" max="1421" width="14.7109375" style="162" customWidth="1"/>
    <col min="1422" max="1422" width="0.5703125" style="162" customWidth="1"/>
    <col min="1423" max="1423" width="14.7109375" style="162" customWidth="1"/>
    <col min="1424" max="1424" width="0.5703125" style="162" customWidth="1"/>
    <col min="1425" max="1425" width="14.7109375" style="162" customWidth="1"/>
    <col min="1426" max="1669" width="10.7109375" style="162"/>
    <col min="1670" max="1671" width="1.7109375" style="162" customWidth="1"/>
    <col min="1672" max="1672" width="25.42578125" style="162" customWidth="1"/>
    <col min="1673" max="1673" width="7" style="162" bestFit="1" customWidth="1"/>
    <col min="1674" max="1674" width="1" style="162" customWidth="1"/>
    <col min="1675" max="1675" width="14.7109375" style="162" customWidth="1"/>
    <col min="1676" max="1676" width="0.5703125" style="162" customWidth="1"/>
    <col min="1677" max="1677" width="14.7109375" style="162" customWidth="1"/>
    <col min="1678" max="1678" width="0.5703125" style="162" customWidth="1"/>
    <col min="1679" max="1679" width="14.7109375" style="162" customWidth="1"/>
    <col min="1680" max="1680" width="0.5703125" style="162" customWidth="1"/>
    <col min="1681" max="1681" width="14.7109375" style="162" customWidth="1"/>
    <col min="1682" max="1925" width="10.7109375" style="162"/>
    <col min="1926" max="1927" width="1.7109375" style="162" customWidth="1"/>
    <col min="1928" max="1928" width="25.42578125" style="162" customWidth="1"/>
    <col min="1929" max="1929" width="7" style="162" bestFit="1" customWidth="1"/>
    <col min="1930" max="1930" width="1" style="162" customWidth="1"/>
    <col min="1931" max="1931" width="14.7109375" style="162" customWidth="1"/>
    <col min="1932" max="1932" width="0.5703125" style="162" customWidth="1"/>
    <col min="1933" max="1933" width="14.7109375" style="162" customWidth="1"/>
    <col min="1934" max="1934" width="0.5703125" style="162" customWidth="1"/>
    <col min="1935" max="1935" width="14.7109375" style="162" customWidth="1"/>
    <col min="1936" max="1936" width="0.5703125" style="162" customWidth="1"/>
    <col min="1937" max="1937" width="14.7109375" style="162" customWidth="1"/>
    <col min="1938" max="2181" width="10.7109375" style="162"/>
    <col min="2182" max="2183" width="1.7109375" style="162" customWidth="1"/>
    <col min="2184" max="2184" width="25.42578125" style="162" customWidth="1"/>
    <col min="2185" max="2185" width="7" style="162" bestFit="1" customWidth="1"/>
    <col min="2186" max="2186" width="1" style="162" customWidth="1"/>
    <col min="2187" max="2187" width="14.7109375" style="162" customWidth="1"/>
    <col min="2188" max="2188" width="0.5703125" style="162" customWidth="1"/>
    <col min="2189" max="2189" width="14.7109375" style="162" customWidth="1"/>
    <col min="2190" max="2190" width="0.5703125" style="162" customWidth="1"/>
    <col min="2191" max="2191" width="14.7109375" style="162" customWidth="1"/>
    <col min="2192" max="2192" width="0.5703125" style="162" customWidth="1"/>
    <col min="2193" max="2193" width="14.7109375" style="162" customWidth="1"/>
    <col min="2194" max="2437" width="10.7109375" style="162"/>
    <col min="2438" max="2439" width="1.7109375" style="162" customWidth="1"/>
    <col min="2440" max="2440" width="25.42578125" style="162" customWidth="1"/>
    <col min="2441" max="2441" width="7" style="162" bestFit="1" customWidth="1"/>
    <col min="2442" max="2442" width="1" style="162" customWidth="1"/>
    <col min="2443" max="2443" width="14.7109375" style="162" customWidth="1"/>
    <col min="2444" max="2444" width="0.5703125" style="162" customWidth="1"/>
    <col min="2445" max="2445" width="14.7109375" style="162" customWidth="1"/>
    <col min="2446" max="2446" width="0.5703125" style="162" customWidth="1"/>
    <col min="2447" max="2447" width="14.7109375" style="162" customWidth="1"/>
    <col min="2448" max="2448" width="0.5703125" style="162" customWidth="1"/>
    <col min="2449" max="2449" width="14.7109375" style="162" customWidth="1"/>
    <col min="2450" max="2693" width="10.7109375" style="162"/>
    <col min="2694" max="2695" width="1.7109375" style="162" customWidth="1"/>
    <col min="2696" max="2696" width="25.42578125" style="162" customWidth="1"/>
    <col min="2697" max="2697" width="7" style="162" bestFit="1" customWidth="1"/>
    <col min="2698" max="2698" width="1" style="162" customWidth="1"/>
    <col min="2699" max="2699" width="14.7109375" style="162" customWidth="1"/>
    <col min="2700" max="2700" width="0.5703125" style="162" customWidth="1"/>
    <col min="2701" max="2701" width="14.7109375" style="162" customWidth="1"/>
    <col min="2702" max="2702" width="0.5703125" style="162" customWidth="1"/>
    <col min="2703" max="2703" width="14.7109375" style="162" customWidth="1"/>
    <col min="2704" max="2704" width="0.5703125" style="162" customWidth="1"/>
    <col min="2705" max="2705" width="14.7109375" style="162" customWidth="1"/>
    <col min="2706" max="2949" width="10.7109375" style="162"/>
    <col min="2950" max="2951" width="1.7109375" style="162" customWidth="1"/>
    <col min="2952" max="2952" width="25.42578125" style="162" customWidth="1"/>
    <col min="2953" max="2953" width="7" style="162" bestFit="1" customWidth="1"/>
    <col min="2954" max="2954" width="1" style="162" customWidth="1"/>
    <col min="2955" max="2955" width="14.7109375" style="162" customWidth="1"/>
    <col min="2956" max="2956" width="0.5703125" style="162" customWidth="1"/>
    <col min="2957" max="2957" width="14.7109375" style="162" customWidth="1"/>
    <col min="2958" max="2958" width="0.5703125" style="162" customWidth="1"/>
    <col min="2959" max="2959" width="14.7109375" style="162" customWidth="1"/>
    <col min="2960" max="2960" width="0.5703125" style="162" customWidth="1"/>
    <col min="2961" max="2961" width="14.7109375" style="162" customWidth="1"/>
    <col min="2962" max="3205" width="10.7109375" style="162"/>
    <col min="3206" max="3207" width="1.7109375" style="162" customWidth="1"/>
    <col min="3208" max="3208" width="25.42578125" style="162" customWidth="1"/>
    <col min="3209" max="3209" width="7" style="162" bestFit="1" customWidth="1"/>
    <col min="3210" max="3210" width="1" style="162" customWidth="1"/>
    <col min="3211" max="3211" width="14.7109375" style="162" customWidth="1"/>
    <col min="3212" max="3212" width="0.5703125" style="162" customWidth="1"/>
    <col min="3213" max="3213" width="14.7109375" style="162" customWidth="1"/>
    <col min="3214" max="3214" width="0.5703125" style="162" customWidth="1"/>
    <col min="3215" max="3215" width="14.7109375" style="162" customWidth="1"/>
    <col min="3216" max="3216" width="0.5703125" style="162" customWidth="1"/>
    <col min="3217" max="3217" width="14.7109375" style="162" customWidth="1"/>
    <col min="3218" max="3461" width="10.7109375" style="162"/>
    <col min="3462" max="3463" width="1.7109375" style="162" customWidth="1"/>
    <col min="3464" max="3464" width="25.42578125" style="162" customWidth="1"/>
    <col min="3465" max="3465" width="7" style="162" bestFit="1" customWidth="1"/>
    <col min="3466" max="3466" width="1" style="162" customWidth="1"/>
    <col min="3467" max="3467" width="14.7109375" style="162" customWidth="1"/>
    <col min="3468" max="3468" width="0.5703125" style="162" customWidth="1"/>
    <col min="3469" max="3469" width="14.7109375" style="162" customWidth="1"/>
    <col min="3470" max="3470" width="0.5703125" style="162" customWidth="1"/>
    <col min="3471" max="3471" width="14.7109375" style="162" customWidth="1"/>
    <col min="3472" max="3472" width="0.5703125" style="162" customWidth="1"/>
    <col min="3473" max="3473" width="14.7109375" style="162" customWidth="1"/>
    <col min="3474" max="3717" width="10.7109375" style="162"/>
    <col min="3718" max="3719" width="1.7109375" style="162" customWidth="1"/>
    <col min="3720" max="3720" width="25.42578125" style="162" customWidth="1"/>
    <col min="3721" max="3721" width="7" style="162" bestFit="1" customWidth="1"/>
    <col min="3722" max="3722" width="1" style="162" customWidth="1"/>
    <col min="3723" max="3723" width="14.7109375" style="162" customWidth="1"/>
    <col min="3724" max="3724" width="0.5703125" style="162" customWidth="1"/>
    <col min="3725" max="3725" width="14.7109375" style="162" customWidth="1"/>
    <col min="3726" max="3726" width="0.5703125" style="162" customWidth="1"/>
    <col min="3727" max="3727" width="14.7109375" style="162" customWidth="1"/>
    <col min="3728" max="3728" width="0.5703125" style="162" customWidth="1"/>
    <col min="3729" max="3729" width="14.7109375" style="162" customWidth="1"/>
    <col min="3730" max="3973" width="10.7109375" style="162"/>
    <col min="3974" max="3975" width="1.7109375" style="162" customWidth="1"/>
    <col min="3976" max="3976" width="25.42578125" style="162" customWidth="1"/>
    <col min="3977" max="3977" width="7" style="162" bestFit="1" customWidth="1"/>
    <col min="3978" max="3978" width="1" style="162" customWidth="1"/>
    <col min="3979" max="3979" width="14.7109375" style="162" customWidth="1"/>
    <col min="3980" max="3980" width="0.5703125" style="162" customWidth="1"/>
    <col min="3981" max="3981" width="14.7109375" style="162" customWidth="1"/>
    <col min="3982" max="3982" width="0.5703125" style="162" customWidth="1"/>
    <col min="3983" max="3983" width="14.7109375" style="162" customWidth="1"/>
    <col min="3984" max="3984" width="0.5703125" style="162" customWidth="1"/>
    <col min="3985" max="3985" width="14.7109375" style="162" customWidth="1"/>
    <col min="3986" max="4229" width="10.7109375" style="162"/>
    <col min="4230" max="4231" width="1.7109375" style="162" customWidth="1"/>
    <col min="4232" max="4232" width="25.42578125" style="162" customWidth="1"/>
    <col min="4233" max="4233" width="7" style="162" bestFit="1" customWidth="1"/>
    <col min="4234" max="4234" width="1" style="162" customWidth="1"/>
    <col min="4235" max="4235" width="14.7109375" style="162" customWidth="1"/>
    <col min="4236" max="4236" width="0.5703125" style="162" customWidth="1"/>
    <col min="4237" max="4237" width="14.7109375" style="162" customWidth="1"/>
    <col min="4238" max="4238" width="0.5703125" style="162" customWidth="1"/>
    <col min="4239" max="4239" width="14.7109375" style="162" customWidth="1"/>
    <col min="4240" max="4240" width="0.5703125" style="162" customWidth="1"/>
    <col min="4241" max="4241" width="14.7109375" style="162" customWidth="1"/>
    <col min="4242" max="4485" width="10.7109375" style="162"/>
    <col min="4486" max="4487" width="1.7109375" style="162" customWidth="1"/>
    <col min="4488" max="4488" width="25.42578125" style="162" customWidth="1"/>
    <col min="4489" max="4489" width="7" style="162" bestFit="1" customWidth="1"/>
    <col min="4490" max="4490" width="1" style="162" customWidth="1"/>
    <col min="4491" max="4491" width="14.7109375" style="162" customWidth="1"/>
    <col min="4492" max="4492" width="0.5703125" style="162" customWidth="1"/>
    <col min="4493" max="4493" width="14.7109375" style="162" customWidth="1"/>
    <col min="4494" max="4494" width="0.5703125" style="162" customWidth="1"/>
    <col min="4495" max="4495" width="14.7109375" style="162" customWidth="1"/>
    <col min="4496" max="4496" width="0.5703125" style="162" customWidth="1"/>
    <col min="4497" max="4497" width="14.7109375" style="162" customWidth="1"/>
    <col min="4498" max="4741" width="10.7109375" style="162"/>
    <col min="4742" max="4743" width="1.7109375" style="162" customWidth="1"/>
    <col min="4744" max="4744" width="25.42578125" style="162" customWidth="1"/>
    <col min="4745" max="4745" width="7" style="162" bestFit="1" customWidth="1"/>
    <col min="4746" max="4746" width="1" style="162" customWidth="1"/>
    <col min="4747" max="4747" width="14.7109375" style="162" customWidth="1"/>
    <col min="4748" max="4748" width="0.5703125" style="162" customWidth="1"/>
    <col min="4749" max="4749" width="14.7109375" style="162" customWidth="1"/>
    <col min="4750" max="4750" width="0.5703125" style="162" customWidth="1"/>
    <col min="4751" max="4751" width="14.7109375" style="162" customWidth="1"/>
    <col min="4752" max="4752" width="0.5703125" style="162" customWidth="1"/>
    <col min="4753" max="4753" width="14.7109375" style="162" customWidth="1"/>
    <col min="4754" max="4997" width="10.7109375" style="162"/>
    <col min="4998" max="4999" width="1.7109375" style="162" customWidth="1"/>
    <col min="5000" max="5000" width="25.42578125" style="162" customWidth="1"/>
    <col min="5001" max="5001" width="7" style="162" bestFit="1" customWidth="1"/>
    <col min="5002" max="5002" width="1" style="162" customWidth="1"/>
    <col min="5003" max="5003" width="14.7109375" style="162" customWidth="1"/>
    <col min="5004" max="5004" width="0.5703125" style="162" customWidth="1"/>
    <col min="5005" max="5005" width="14.7109375" style="162" customWidth="1"/>
    <col min="5006" max="5006" width="0.5703125" style="162" customWidth="1"/>
    <col min="5007" max="5007" width="14.7109375" style="162" customWidth="1"/>
    <col min="5008" max="5008" width="0.5703125" style="162" customWidth="1"/>
    <col min="5009" max="5009" width="14.7109375" style="162" customWidth="1"/>
    <col min="5010" max="5253" width="10.7109375" style="162"/>
    <col min="5254" max="5255" width="1.7109375" style="162" customWidth="1"/>
    <col min="5256" max="5256" width="25.42578125" style="162" customWidth="1"/>
    <col min="5257" max="5257" width="7" style="162" bestFit="1" customWidth="1"/>
    <col min="5258" max="5258" width="1" style="162" customWidth="1"/>
    <col min="5259" max="5259" width="14.7109375" style="162" customWidth="1"/>
    <col min="5260" max="5260" width="0.5703125" style="162" customWidth="1"/>
    <col min="5261" max="5261" width="14.7109375" style="162" customWidth="1"/>
    <col min="5262" max="5262" width="0.5703125" style="162" customWidth="1"/>
    <col min="5263" max="5263" width="14.7109375" style="162" customWidth="1"/>
    <col min="5264" max="5264" width="0.5703125" style="162" customWidth="1"/>
    <col min="5265" max="5265" width="14.7109375" style="162" customWidth="1"/>
    <col min="5266" max="5509" width="10.7109375" style="162"/>
    <col min="5510" max="5511" width="1.7109375" style="162" customWidth="1"/>
    <col min="5512" max="5512" width="25.42578125" style="162" customWidth="1"/>
    <col min="5513" max="5513" width="7" style="162" bestFit="1" customWidth="1"/>
    <col min="5514" max="5514" width="1" style="162" customWidth="1"/>
    <col min="5515" max="5515" width="14.7109375" style="162" customWidth="1"/>
    <col min="5516" max="5516" width="0.5703125" style="162" customWidth="1"/>
    <col min="5517" max="5517" width="14.7109375" style="162" customWidth="1"/>
    <col min="5518" max="5518" width="0.5703125" style="162" customWidth="1"/>
    <col min="5519" max="5519" width="14.7109375" style="162" customWidth="1"/>
    <col min="5520" max="5520" width="0.5703125" style="162" customWidth="1"/>
    <col min="5521" max="5521" width="14.7109375" style="162" customWidth="1"/>
    <col min="5522" max="5765" width="10.7109375" style="162"/>
    <col min="5766" max="5767" width="1.7109375" style="162" customWidth="1"/>
    <col min="5768" max="5768" width="25.42578125" style="162" customWidth="1"/>
    <col min="5769" max="5769" width="7" style="162" bestFit="1" customWidth="1"/>
    <col min="5770" max="5770" width="1" style="162" customWidth="1"/>
    <col min="5771" max="5771" width="14.7109375" style="162" customWidth="1"/>
    <col min="5772" max="5772" width="0.5703125" style="162" customWidth="1"/>
    <col min="5773" max="5773" width="14.7109375" style="162" customWidth="1"/>
    <col min="5774" max="5774" width="0.5703125" style="162" customWidth="1"/>
    <col min="5775" max="5775" width="14.7109375" style="162" customWidth="1"/>
    <col min="5776" max="5776" width="0.5703125" style="162" customWidth="1"/>
    <col min="5777" max="5777" width="14.7109375" style="162" customWidth="1"/>
    <col min="5778" max="6021" width="10.7109375" style="162"/>
    <col min="6022" max="6023" width="1.7109375" style="162" customWidth="1"/>
    <col min="6024" max="6024" width="25.42578125" style="162" customWidth="1"/>
    <col min="6025" max="6025" width="7" style="162" bestFit="1" customWidth="1"/>
    <col min="6026" max="6026" width="1" style="162" customWidth="1"/>
    <col min="6027" max="6027" width="14.7109375" style="162" customWidth="1"/>
    <col min="6028" max="6028" width="0.5703125" style="162" customWidth="1"/>
    <col min="6029" max="6029" width="14.7109375" style="162" customWidth="1"/>
    <col min="6030" max="6030" width="0.5703125" style="162" customWidth="1"/>
    <col min="6031" max="6031" width="14.7109375" style="162" customWidth="1"/>
    <col min="6032" max="6032" width="0.5703125" style="162" customWidth="1"/>
    <col min="6033" max="6033" width="14.7109375" style="162" customWidth="1"/>
    <col min="6034" max="6277" width="10.7109375" style="162"/>
    <col min="6278" max="6279" width="1.7109375" style="162" customWidth="1"/>
    <col min="6280" max="6280" width="25.42578125" style="162" customWidth="1"/>
    <col min="6281" max="6281" width="7" style="162" bestFit="1" customWidth="1"/>
    <col min="6282" max="6282" width="1" style="162" customWidth="1"/>
    <col min="6283" max="6283" width="14.7109375" style="162" customWidth="1"/>
    <col min="6284" max="6284" width="0.5703125" style="162" customWidth="1"/>
    <col min="6285" max="6285" width="14.7109375" style="162" customWidth="1"/>
    <col min="6286" max="6286" width="0.5703125" style="162" customWidth="1"/>
    <col min="6287" max="6287" width="14.7109375" style="162" customWidth="1"/>
    <col min="6288" max="6288" width="0.5703125" style="162" customWidth="1"/>
    <col min="6289" max="6289" width="14.7109375" style="162" customWidth="1"/>
    <col min="6290" max="6533" width="10.7109375" style="162"/>
    <col min="6534" max="6535" width="1.7109375" style="162" customWidth="1"/>
    <col min="6536" max="6536" width="25.42578125" style="162" customWidth="1"/>
    <col min="6537" max="6537" width="7" style="162" bestFit="1" customWidth="1"/>
    <col min="6538" max="6538" width="1" style="162" customWidth="1"/>
    <col min="6539" max="6539" width="14.7109375" style="162" customWidth="1"/>
    <col min="6540" max="6540" width="0.5703125" style="162" customWidth="1"/>
    <col min="6541" max="6541" width="14.7109375" style="162" customWidth="1"/>
    <col min="6542" max="6542" width="0.5703125" style="162" customWidth="1"/>
    <col min="6543" max="6543" width="14.7109375" style="162" customWidth="1"/>
    <col min="6544" max="6544" width="0.5703125" style="162" customWidth="1"/>
    <col min="6545" max="6545" width="14.7109375" style="162" customWidth="1"/>
    <col min="6546" max="6789" width="10.7109375" style="162"/>
    <col min="6790" max="6791" width="1.7109375" style="162" customWidth="1"/>
    <col min="6792" max="6792" width="25.42578125" style="162" customWidth="1"/>
    <col min="6793" max="6793" width="7" style="162" bestFit="1" customWidth="1"/>
    <col min="6794" max="6794" width="1" style="162" customWidth="1"/>
    <col min="6795" max="6795" width="14.7109375" style="162" customWidth="1"/>
    <col min="6796" max="6796" width="0.5703125" style="162" customWidth="1"/>
    <col min="6797" max="6797" width="14.7109375" style="162" customWidth="1"/>
    <col min="6798" max="6798" width="0.5703125" style="162" customWidth="1"/>
    <col min="6799" max="6799" width="14.7109375" style="162" customWidth="1"/>
    <col min="6800" max="6800" width="0.5703125" style="162" customWidth="1"/>
    <col min="6801" max="6801" width="14.7109375" style="162" customWidth="1"/>
    <col min="6802" max="7045" width="10.7109375" style="162"/>
    <col min="7046" max="7047" width="1.7109375" style="162" customWidth="1"/>
    <col min="7048" max="7048" width="25.42578125" style="162" customWidth="1"/>
    <col min="7049" max="7049" width="7" style="162" bestFit="1" customWidth="1"/>
    <col min="7050" max="7050" width="1" style="162" customWidth="1"/>
    <col min="7051" max="7051" width="14.7109375" style="162" customWidth="1"/>
    <col min="7052" max="7052" width="0.5703125" style="162" customWidth="1"/>
    <col min="7053" max="7053" width="14.7109375" style="162" customWidth="1"/>
    <col min="7054" max="7054" width="0.5703125" style="162" customWidth="1"/>
    <col min="7055" max="7055" width="14.7109375" style="162" customWidth="1"/>
    <col min="7056" max="7056" width="0.5703125" style="162" customWidth="1"/>
    <col min="7057" max="7057" width="14.7109375" style="162" customWidth="1"/>
    <col min="7058" max="7301" width="10.7109375" style="162"/>
    <col min="7302" max="7303" width="1.7109375" style="162" customWidth="1"/>
    <col min="7304" max="7304" width="25.42578125" style="162" customWidth="1"/>
    <col min="7305" max="7305" width="7" style="162" bestFit="1" customWidth="1"/>
    <col min="7306" max="7306" width="1" style="162" customWidth="1"/>
    <col min="7307" max="7307" width="14.7109375" style="162" customWidth="1"/>
    <col min="7308" max="7308" width="0.5703125" style="162" customWidth="1"/>
    <col min="7309" max="7309" width="14.7109375" style="162" customWidth="1"/>
    <col min="7310" max="7310" width="0.5703125" style="162" customWidth="1"/>
    <col min="7311" max="7311" width="14.7109375" style="162" customWidth="1"/>
    <col min="7312" max="7312" width="0.5703125" style="162" customWidth="1"/>
    <col min="7313" max="7313" width="14.7109375" style="162" customWidth="1"/>
    <col min="7314" max="7557" width="10.7109375" style="162"/>
    <col min="7558" max="7559" width="1.7109375" style="162" customWidth="1"/>
    <col min="7560" max="7560" width="25.42578125" style="162" customWidth="1"/>
    <col min="7561" max="7561" width="7" style="162" bestFit="1" customWidth="1"/>
    <col min="7562" max="7562" width="1" style="162" customWidth="1"/>
    <col min="7563" max="7563" width="14.7109375" style="162" customWidth="1"/>
    <col min="7564" max="7564" width="0.5703125" style="162" customWidth="1"/>
    <col min="7565" max="7565" width="14.7109375" style="162" customWidth="1"/>
    <col min="7566" max="7566" width="0.5703125" style="162" customWidth="1"/>
    <col min="7567" max="7567" width="14.7109375" style="162" customWidth="1"/>
    <col min="7568" max="7568" width="0.5703125" style="162" customWidth="1"/>
    <col min="7569" max="7569" width="14.7109375" style="162" customWidth="1"/>
    <col min="7570" max="7813" width="10.7109375" style="162"/>
    <col min="7814" max="7815" width="1.7109375" style="162" customWidth="1"/>
    <col min="7816" max="7816" width="25.42578125" style="162" customWidth="1"/>
    <col min="7817" max="7817" width="7" style="162" bestFit="1" customWidth="1"/>
    <col min="7818" max="7818" width="1" style="162" customWidth="1"/>
    <col min="7819" max="7819" width="14.7109375" style="162" customWidth="1"/>
    <col min="7820" max="7820" width="0.5703125" style="162" customWidth="1"/>
    <col min="7821" max="7821" width="14.7109375" style="162" customWidth="1"/>
    <col min="7822" max="7822" width="0.5703125" style="162" customWidth="1"/>
    <col min="7823" max="7823" width="14.7109375" style="162" customWidth="1"/>
    <col min="7824" max="7824" width="0.5703125" style="162" customWidth="1"/>
    <col min="7825" max="7825" width="14.7109375" style="162" customWidth="1"/>
    <col min="7826" max="8069" width="10.7109375" style="162"/>
    <col min="8070" max="8071" width="1.7109375" style="162" customWidth="1"/>
    <col min="8072" max="8072" width="25.42578125" style="162" customWidth="1"/>
    <col min="8073" max="8073" width="7" style="162" bestFit="1" customWidth="1"/>
    <col min="8074" max="8074" width="1" style="162" customWidth="1"/>
    <col min="8075" max="8075" width="14.7109375" style="162" customWidth="1"/>
    <col min="8076" max="8076" width="0.5703125" style="162" customWidth="1"/>
    <col min="8077" max="8077" width="14.7109375" style="162" customWidth="1"/>
    <col min="8078" max="8078" width="0.5703125" style="162" customWidth="1"/>
    <col min="8079" max="8079" width="14.7109375" style="162" customWidth="1"/>
    <col min="8080" max="8080" width="0.5703125" style="162" customWidth="1"/>
    <col min="8081" max="8081" width="14.7109375" style="162" customWidth="1"/>
    <col min="8082" max="8325" width="10.7109375" style="162"/>
    <col min="8326" max="8327" width="1.7109375" style="162" customWidth="1"/>
    <col min="8328" max="8328" width="25.42578125" style="162" customWidth="1"/>
    <col min="8329" max="8329" width="7" style="162" bestFit="1" customWidth="1"/>
    <col min="8330" max="8330" width="1" style="162" customWidth="1"/>
    <col min="8331" max="8331" width="14.7109375" style="162" customWidth="1"/>
    <col min="8332" max="8332" width="0.5703125" style="162" customWidth="1"/>
    <col min="8333" max="8333" width="14.7109375" style="162" customWidth="1"/>
    <col min="8334" max="8334" width="0.5703125" style="162" customWidth="1"/>
    <col min="8335" max="8335" width="14.7109375" style="162" customWidth="1"/>
    <col min="8336" max="8336" width="0.5703125" style="162" customWidth="1"/>
    <col min="8337" max="8337" width="14.7109375" style="162" customWidth="1"/>
    <col min="8338" max="8581" width="10.7109375" style="162"/>
    <col min="8582" max="8583" width="1.7109375" style="162" customWidth="1"/>
    <col min="8584" max="8584" width="25.42578125" style="162" customWidth="1"/>
    <col min="8585" max="8585" width="7" style="162" bestFit="1" customWidth="1"/>
    <col min="8586" max="8586" width="1" style="162" customWidth="1"/>
    <col min="8587" max="8587" width="14.7109375" style="162" customWidth="1"/>
    <col min="8588" max="8588" width="0.5703125" style="162" customWidth="1"/>
    <col min="8589" max="8589" width="14.7109375" style="162" customWidth="1"/>
    <col min="8590" max="8590" width="0.5703125" style="162" customWidth="1"/>
    <col min="8591" max="8591" width="14.7109375" style="162" customWidth="1"/>
    <col min="8592" max="8592" width="0.5703125" style="162" customWidth="1"/>
    <col min="8593" max="8593" width="14.7109375" style="162" customWidth="1"/>
    <col min="8594" max="8837" width="10.7109375" style="162"/>
    <col min="8838" max="8839" width="1.7109375" style="162" customWidth="1"/>
    <col min="8840" max="8840" width="25.42578125" style="162" customWidth="1"/>
    <col min="8841" max="8841" width="7" style="162" bestFit="1" customWidth="1"/>
    <col min="8842" max="8842" width="1" style="162" customWidth="1"/>
    <col min="8843" max="8843" width="14.7109375" style="162" customWidth="1"/>
    <col min="8844" max="8844" width="0.5703125" style="162" customWidth="1"/>
    <col min="8845" max="8845" width="14.7109375" style="162" customWidth="1"/>
    <col min="8846" max="8846" width="0.5703125" style="162" customWidth="1"/>
    <col min="8847" max="8847" width="14.7109375" style="162" customWidth="1"/>
    <col min="8848" max="8848" width="0.5703125" style="162" customWidth="1"/>
    <col min="8849" max="8849" width="14.7109375" style="162" customWidth="1"/>
    <col min="8850" max="9093" width="10.7109375" style="162"/>
    <col min="9094" max="9095" width="1.7109375" style="162" customWidth="1"/>
    <col min="9096" max="9096" width="25.42578125" style="162" customWidth="1"/>
    <col min="9097" max="9097" width="7" style="162" bestFit="1" customWidth="1"/>
    <col min="9098" max="9098" width="1" style="162" customWidth="1"/>
    <col min="9099" max="9099" width="14.7109375" style="162" customWidth="1"/>
    <col min="9100" max="9100" width="0.5703125" style="162" customWidth="1"/>
    <col min="9101" max="9101" width="14.7109375" style="162" customWidth="1"/>
    <col min="9102" max="9102" width="0.5703125" style="162" customWidth="1"/>
    <col min="9103" max="9103" width="14.7109375" style="162" customWidth="1"/>
    <col min="9104" max="9104" width="0.5703125" style="162" customWidth="1"/>
    <col min="9105" max="9105" width="14.7109375" style="162" customWidth="1"/>
    <col min="9106" max="9349" width="10.7109375" style="162"/>
    <col min="9350" max="9351" width="1.7109375" style="162" customWidth="1"/>
    <col min="9352" max="9352" width="25.42578125" style="162" customWidth="1"/>
    <col min="9353" max="9353" width="7" style="162" bestFit="1" customWidth="1"/>
    <col min="9354" max="9354" width="1" style="162" customWidth="1"/>
    <col min="9355" max="9355" width="14.7109375" style="162" customWidth="1"/>
    <col min="9356" max="9356" width="0.5703125" style="162" customWidth="1"/>
    <col min="9357" max="9357" width="14.7109375" style="162" customWidth="1"/>
    <col min="9358" max="9358" width="0.5703125" style="162" customWidth="1"/>
    <col min="9359" max="9359" width="14.7109375" style="162" customWidth="1"/>
    <col min="9360" max="9360" width="0.5703125" style="162" customWidth="1"/>
    <col min="9361" max="9361" width="14.7109375" style="162" customWidth="1"/>
    <col min="9362" max="9605" width="10.7109375" style="162"/>
    <col min="9606" max="9607" width="1.7109375" style="162" customWidth="1"/>
    <col min="9608" max="9608" width="25.42578125" style="162" customWidth="1"/>
    <col min="9609" max="9609" width="7" style="162" bestFit="1" customWidth="1"/>
    <col min="9610" max="9610" width="1" style="162" customWidth="1"/>
    <col min="9611" max="9611" width="14.7109375" style="162" customWidth="1"/>
    <col min="9612" max="9612" width="0.5703125" style="162" customWidth="1"/>
    <col min="9613" max="9613" width="14.7109375" style="162" customWidth="1"/>
    <col min="9614" max="9614" width="0.5703125" style="162" customWidth="1"/>
    <col min="9615" max="9615" width="14.7109375" style="162" customWidth="1"/>
    <col min="9616" max="9616" width="0.5703125" style="162" customWidth="1"/>
    <col min="9617" max="9617" width="14.7109375" style="162" customWidth="1"/>
    <col min="9618" max="9861" width="10.7109375" style="162"/>
    <col min="9862" max="9863" width="1.7109375" style="162" customWidth="1"/>
    <col min="9864" max="9864" width="25.42578125" style="162" customWidth="1"/>
    <col min="9865" max="9865" width="7" style="162" bestFit="1" customWidth="1"/>
    <col min="9866" max="9866" width="1" style="162" customWidth="1"/>
    <col min="9867" max="9867" width="14.7109375" style="162" customWidth="1"/>
    <col min="9868" max="9868" width="0.5703125" style="162" customWidth="1"/>
    <col min="9869" max="9869" width="14.7109375" style="162" customWidth="1"/>
    <col min="9870" max="9870" width="0.5703125" style="162" customWidth="1"/>
    <col min="9871" max="9871" width="14.7109375" style="162" customWidth="1"/>
    <col min="9872" max="9872" width="0.5703125" style="162" customWidth="1"/>
    <col min="9873" max="9873" width="14.7109375" style="162" customWidth="1"/>
    <col min="9874" max="10117" width="10.7109375" style="162"/>
    <col min="10118" max="10119" width="1.7109375" style="162" customWidth="1"/>
    <col min="10120" max="10120" width="25.42578125" style="162" customWidth="1"/>
    <col min="10121" max="10121" width="7" style="162" bestFit="1" customWidth="1"/>
    <col min="10122" max="10122" width="1" style="162" customWidth="1"/>
    <col min="10123" max="10123" width="14.7109375" style="162" customWidth="1"/>
    <col min="10124" max="10124" width="0.5703125" style="162" customWidth="1"/>
    <col min="10125" max="10125" width="14.7109375" style="162" customWidth="1"/>
    <col min="10126" max="10126" width="0.5703125" style="162" customWidth="1"/>
    <col min="10127" max="10127" width="14.7109375" style="162" customWidth="1"/>
    <col min="10128" max="10128" width="0.5703125" style="162" customWidth="1"/>
    <col min="10129" max="10129" width="14.7109375" style="162" customWidth="1"/>
    <col min="10130" max="10373" width="10.7109375" style="162"/>
    <col min="10374" max="10375" width="1.7109375" style="162" customWidth="1"/>
    <col min="10376" max="10376" width="25.42578125" style="162" customWidth="1"/>
    <col min="10377" max="10377" width="7" style="162" bestFit="1" customWidth="1"/>
    <col min="10378" max="10378" width="1" style="162" customWidth="1"/>
    <col min="10379" max="10379" width="14.7109375" style="162" customWidth="1"/>
    <col min="10380" max="10380" width="0.5703125" style="162" customWidth="1"/>
    <col min="10381" max="10381" width="14.7109375" style="162" customWidth="1"/>
    <col min="10382" max="10382" width="0.5703125" style="162" customWidth="1"/>
    <col min="10383" max="10383" width="14.7109375" style="162" customWidth="1"/>
    <col min="10384" max="10384" width="0.5703125" style="162" customWidth="1"/>
    <col min="10385" max="10385" width="14.7109375" style="162" customWidth="1"/>
    <col min="10386" max="10629" width="10.7109375" style="162"/>
    <col min="10630" max="10631" width="1.7109375" style="162" customWidth="1"/>
    <col min="10632" max="10632" width="25.42578125" style="162" customWidth="1"/>
    <col min="10633" max="10633" width="7" style="162" bestFit="1" customWidth="1"/>
    <col min="10634" max="10634" width="1" style="162" customWidth="1"/>
    <col min="10635" max="10635" width="14.7109375" style="162" customWidth="1"/>
    <col min="10636" max="10636" width="0.5703125" style="162" customWidth="1"/>
    <col min="10637" max="10637" width="14.7109375" style="162" customWidth="1"/>
    <col min="10638" max="10638" width="0.5703125" style="162" customWidth="1"/>
    <col min="10639" max="10639" width="14.7109375" style="162" customWidth="1"/>
    <col min="10640" max="10640" width="0.5703125" style="162" customWidth="1"/>
    <col min="10641" max="10641" width="14.7109375" style="162" customWidth="1"/>
    <col min="10642" max="10885" width="10.7109375" style="162"/>
    <col min="10886" max="10887" width="1.7109375" style="162" customWidth="1"/>
    <col min="10888" max="10888" width="25.42578125" style="162" customWidth="1"/>
    <col min="10889" max="10889" width="7" style="162" bestFit="1" customWidth="1"/>
    <col min="10890" max="10890" width="1" style="162" customWidth="1"/>
    <col min="10891" max="10891" width="14.7109375" style="162" customWidth="1"/>
    <col min="10892" max="10892" width="0.5703125" style="162" customWidth="1"/>
    <col min="10893" max="10893" width="14.7109375" style="162" customWidth="1"/>
    <col min="10894" max="10894" width="0.5703125" style="162" customWidth="1"/>
    <col min="10895" max="10895" width="14.7109375" style="162" customWidth="1"/>
    <col min="10896" max="10896" width="0.5703125" style="162" customWidth="1"/>
    <col min="10897" max="10897" width="14.7109375" style="162" customWidth="1"/>
    <col min="10898" max="11141" width="10.7109375" style="162"/>
    <col min="11142" max="11143" width="1.7109375" style="162" customWidth="1"/>
    <col min="11144" max="11144" width="25.42578125" style="162" customWidth="1"/>
    <col min="11145" max="11145" width="7" style="162" bestFit="1" customWidth="1"/>
    <col min="11146" max="11146" width="1" style="162" customWidth="1"/>
    <col min="11147" max="11147" width="14.7109375" style="162" customWidth="1"/>
    <col min="11148" max="11148" width="0.5703125" style="162" customWidth="1"/>
    <col min="11149" max="11149" width="14.7109375" style="162" customWidth="1"/>
    <col min="11150" max="11150" width="0.5703125" style="162" customWidth="1"/>
    <col min="11151" max="11151" width="14.7109375" style="162" customWidth="1"/>
    <col min="11152" max="11152" width="0.5703125" style="162" customWidth="1"/>
    <col min="11153" max="11153" width="14.7109375" style="162" customWidth="1"/>
    <col min="11154" max="11397" width="10.7109375" style="162"/>
    <col min="11398" max="11399" width="1.7109375" style="162" customWidth="1"/>
    <col min="11400" max="11400" width="25.42578125" style="162" customWidth="1"/>
    <col min="11401" max="11401" width="7" style="162" bestFit="1" customWidth="1"/>
    <col min="11402" max="11402" width="1" style="162" customWidth="1"/>
    <col min="11403" max="11403" width="14.7109375" style="162" customWidth="1"/>
    <col min="11404" max="11404" width="0.5703125" style="162" customWidth="1"/>
    <col min="11405" max="11405" width="14.7109375" style="162" customWidth="1"/>
    <col min="11406" max="11406" width="0.5703125" style="162" customWidth="1"/>
    <col min="11407" max="11407" width="14.7109375" style="162" customWidth="1"/>
    <col min="11408" max="11408" width="0.5703125" style="162" customWidth="1"/>
    <col min="11409" max="11409" width="14.7109375" style="162" customWidth="1"/>
    <col min="11410" max="11653" width="10.7109375" style="162"/>
    <col min="11654" max="11655" width="1.7109375" style="162" customWidth="1"/>
    <col min="11656" max="11656" width="25.42578125" style="162" customWidth="1"/>
    <col min="11657" max="11657" width="7" style="162" bestFit="1" customWidth="1"/>
    <col min="11658" max="11658" width="1" style="162" customWidth="1"/>
    <col min="11659" max="11659" width="14.7109375" style="162" customWidth="1"/>
    <col min="11660" max="11660" width="0.5703125" style="162" customWidth="1"/>
    <col min="11661" max="11661" width="14.7109375" style="162" customWidth="1"/>
    <col min="11662" max="11662" width="0.5703125" style="162" customWidth="1"/>
    <col min="11663" max="11663" width="14.7109375" style="162" customWidth="1"/>
    <col min="11664" max="11664" width="0.5703125" style="162" customWidth="1"/>
    <col min="11665" max="11665" width="14.7109375" style="162" customWidth="1"/>
    <col min="11666" max="11909" width="10.7109375" style="162"/>
    <col min="11910" max="11911" width="1.7109375" style="162" customWidth="1"/>
    <col min="11912" max="11912" width="25.42578125" style="162" customWidth="1"/>
    <col min="11913" max="11913" width="7" style="162" bestFit="1" customWidth="1"/>
    <col min="11914" max="11914" width="1" style="162" customWidth="1"/>
    <col min="11915" max="11915" width="14.7109375" style="162" customWidth="1"/>
    <col min="11916" max="11916" width="0.5703125" style="162" customWidth="1"/>
    <col min="11917" max="11917" width="14.7109375" style="162" customWidth="1"/>
    <col min="11918" max="11918" width="0.5703125" style="162" customWidth="1"/>
    <col min="11919" max="11919" width="14.7109375" style="162" customWidth="1"/>
    <col min="11920" max="11920" width="0.5703125" style="162" customWidth="1"/>
    <col min="11921" max="11921" width="14.7109375" style="162" customWidth="1"/>
    <col min="11922" max="12165" width="10.7109375" style="162"/>
    <col min="12166" max="12167" width="1.7109375" style="162" customWidth="1"/>
    <col min="12168" max="12168" width="25.42578125" style="162" customWidth="1"/>
    <col min="12169" max="12169" width="7" style="162" bestFit="1" customWidth="1"/>
    <col min="12170" max="12170" width="1" style="162" customWidth="1"/>
    <col min="12171" max="12171" width="14.7109375" style="162" customWidth="1"/>
    <col min="12172" max="12172" width="0.5703125" style="162" customWidth="1"/>
    <col min="12173" max="12173" width="14.7109375" style="162" customWidth="1"/>
    <col min="12174" max="12174" width="0.5703125" style="162" customWidth="1"/>
    <col min="12175" max="12175" width="14.7109375" style="162" customWidth="1"/>
    <col min="12176" max="12176" width="0.5703125" style="162" customWidth="1"/>
    <col min="12177" max="12177" width="14.7109375" style="162" customWidth="1"/>
    <col min="12178" max="12421" width="10.7109375" style="162"/>
    <col min="12422" max="12423" width="1.7109375" style="162" customWidth="1"/>
    <col min="12424" max="12424" width="25.42578125" style="162" customWidth="1"/>
    <col min="12425" max="12425" width="7" style="162" bestFit="1" customWidth="1"/>
    <col min="12426" max="12426" width="1" style="162" customWidth="1"/>
    <col min="12427" max="12427" width="14.7109375" style="162" customWidth="1"/>
    <col min="12428" max="12428" width="0.5703125" style="162" customWidth="1"/>
    <col min="12429" max="12429" width="14.7109375" style="162" customWidth="1"/>
    <col min="12430" max="12430" width="0.5703125" style="162" customWidth="1"/>
    <col min="12431" max="12431" width="14.7109375" style="162" customWidth="1"/>
    <col min="12432" max="12432" width="0.5703125" style="162" customWidth="1"/>
    <col min="12433" max="12433" width="14.7109375" style="162" customWidth="1"/>
    <col min="12434" max="12677" width="10.7109375" style="162"/>
    <col min="12678" max="12679" width="1.7109375" style="162" customWidth="1"/>
    <col min="12680" max="12680" width="25.42578125" style="162" customWidth="1"/>
    <col min="12681" max="12681" width="7" style="162" bestFit="1" customWidth="1"/>
    <col min="12682" max="12682" width="1" style="162" customWidth="1"/>
    <col min="12683" max="12683" width="14.7109375" style="162" customWidth="1"/>
    <col min="12684" max="12684" width="0.5703125" style="162" customWidth="1"/>
    <col min="12685" max="12685" width="14.7109375" style="162" customWidth="1"/>
    <col min="12686" max="12686" width="0.5703125" style="162" customWidth="1"/>
    <col min="12687" max="12687" width="14.7109375" style="162" customWidth="1"/>
    <col min="12688" max="12688" width="0.5703125" style="162" customWidth="1"/>
    <col min="12689" max="12689" width="14.7109375" style="162" customWidth="1"/>
    <col min="12690" max="12933" width="10.7109375" style="162"/>
    <col min="12934" max="12935" width="1.7109375" style="162" customWidth="1"/>
    <col min="12936" max="12936" width="25.42578125" style="162" customWidth="1"/>
    <col min="12937" max="12937" width="7" style="162" bestFit="1" customWidth="1"/>
    <col min="12938" max="12938" width="1" style="162" customWidth="1"/>
    <col min="12939" max="12939" width="14.7109375" style="162" customWidth="1"/>
    <col min="12940" max="12940" width="0.5703125" style="162" customWidth="1"/>
    <col min="12941" max="12941" width="14.7109375" style="162" customWidth="1"/>
    <col min="12942" max="12942" width="0.5703125" style="162" customWidth="1"/>
    <col min="12943" max="12943" width="14.7109375" style="162" customWidth="1"/>
    <col min="12944" max="12944" width="0.5703125" style="162" customWidth="1"/>
    <col min="12945" max="12945" width="14.7109375" style="162" customWidth="1"/>
    <col min="12946" max="13189" width="10.7109375" style="162"/>
    <col min="13190" max="13191" width="1.7109375" style="162" customWidth="1"/>
    <col min="13192" max="13192" width="25.42578125" style="162" customWidth="1"/>
    <col min="13193" max="13193" width="7" style="162" bestFit="1" customWidth="1"/>
    <col min="13194" max="13194" width="1" style="162" customWidth="1"/>
    <col min="13195" max="13195" width="14.7109375" style="162" customWidth="1"/>
    <col min="13196" max="13196" width="0.5703125" style="162" customWidth="1"/>
    <col min="13197" max="13197" width="14.7109375" style="162" customWidth="1"/>
    <col min="13198" max="13198" width="0.5703125" style="162" customWidth="1"/>
    <col min="13199" max="13199" width="14.7109375" style="162" customWidth="1"/>
    <col min="13200" max="13200" width="0.5703125" style="162" customWidth="1"/>
    <col min="13201" max="13201" width="14.7109375" style="162" customWidth="1"/>
    <col min="13202" max="13445" width="10.7109375" style="162"/>
    <col min="13446" max="13447" width="1.7109375" style="162" customWidth="1"/>
    <col min="13448" max="13448" width="25.42578125" style="162" customWidth="1"/>
    <col min="13449" max="13449" width="7" style="162" bestFit="1" customWidth="1"/>
    <col min="13450" max="13450" width="1" style="162" customWidth="1"/>
    <col min="13451" max="13451" width="14.7109375" style="162" customWidth="1"/>
    <col min="13452" max="13452" width="0.5703125" style="162" customWidth="1"/>
    <col min="13453" max="13453" width="14.7109375" style="162" customWidth="1"/>
    <col min="13454" max="13454" width="0.5703125" style="162" customWidth="1"/>
    <col min="13455" max="13455" width="14.7109375" style="162" customWidth="1"/>
    <col min="13456" max="13456" width="0.5703125" style="162" customWidth="1"/>
    <col min="13457" max="13457" width="14.7109375" style="162" customWidth="1"/>
    <col min="13458" max="13701" width="10.7109375" style="162"/>
    <col min="13702" max="13703" width="1.7109375" style="162" customWidth="1"/>
    <col min="13704" max="13704" width="25.42578125" style="162" customWidth="1"/>
    <col min="13705" max="13705" width="7" style="162" bestFit="1" customWidth="1"/>
    <col min="13706" max="13706" width="1" style="162" customWidth="1"/>
    <col min="13707" max="13707" width="14.7109375" style="162" customWidth="1"/>
    <col min="13708" max="13708" width="0.5703125" style="162" customWidth="1"/>
    <col min="13709" max="13709" width="14.7109375" style="162" customWidth="1"/>
    <col min="13710" max="13710" width="0.5703125" style="162" customWidth="1"/>
    <col min="13711" max="13711" width="14.7109375" style="162" customWidth="1"/>
    <col min="13712" max="13712" width="0.5703125" style="162" customWidth="1"/>
    <col min="13713" max="13713" width="14.7109375" style="162" customWidth="1"/>
    <col min="13714" max="13957" width="10.7109375" style="162"/>
    <col min="13958" max="13959" width="1.7109375" style="162" customWidth="1"/>
    <col min="13960" max="13960" width="25.42578125" style="162" customWidth="1"/>
    <col min="13961" max="13961" width="7" style="162" bestFit="1" customWidth="1"/>
    <col min="13962" max="13962" width="1" style="162" customWidth="1"/>
    <col min="13963" max="13963" width="14.7109375" style="162" customWidth="1"/>
    <col min="13964" max="13964" width="0.5703125" style="162" customWidth="1"/>
    <col min="13965" max="13965" width="14.7109375" style="162" customWidth="1"/>
    <col min="13966" max="13966" width="0.5703125" style="162" customWidth="1"/>
    <col min="13967" max="13967" width="14.7109375" style="162" customWidth="1"/>
    <col min="13968" max="13968" width="0.5703125" style="162" customWidth="1"/>
    <col min="13969" max="13969" width="14.7109375" style="162" customWidth="1"/>
    <col min="13970" max="14213" width="10.7109375" style="162"/>
    <col min="14214" max="14215" width="1.7109375" style="162" customWidth="1"/>
    <col min="14216" max="14216" width="25.42578125" style="162" customWidth="1"/>
    <col min="14217" max="14217" width="7" style="162" bestFit="1" customWidth="1"/>
    <col min="14218" max="14218" width="1" style="162" customWidth="1"/>
    <col min="14219" max="14219" width="14.7109375" style="162" customWidth="1"/>
    <col min="14220" max="14220" width="0.5703125" style="162" customWidth="1"/>
    <col min="14221" max="14221" width="14.7109375" style="162" customWidth="1"/>
    <col min="14222" max="14222" width="0.5703125" style="162" customWidth="1"/>
    <col min="14223" max="14223" width="14.7109375" style="162" customWidth="1"/>
    <col min="14224" max="14224" width="0.5703125" style="162" customWidth="1"/>
    <col min="14225" max="14225" width="14.7109375" style="162" customWidth="1"/>
    <col min="14226" max="14469" width="10.7109375" style="162"/>
    <col min="14470" max="14471" width="1.7109375" style="162" customWidth="1"/>
    <col min="14472" max="14472" width="25.42578125" style="162" customWidth="1"/>
    <col min="14473" max="14473" width="7" style="162" bestFit="1" customWidth="1"/>
    <col min="14474" max="14474" width="1" style="162" customWidth="1"/>
    <col min="14475" max="14475" width="14.7109375" style="162" customWidth="1"/>
    <col min="14476" max="14476" width="0.5703125" style="162" customWidth="1"/>
    <col min="14477" max="14477" width="14.7109375" style="162" customWidth="1"/>
    <col min="14478" max="14478" width="0.5703125" style="162" customWidth="1"/>
    <col min="14479" max="14479" width="14.7109375" style="162" customWidth="1"/>
    <col min="14480" max="14480" width="0.5703125" style="162" customWidth="1"/>
    <col min="14481" max="14481" width="14.7109375" style="162" customWidth="1"/>
    <col min="14482" max="14725" width="10.7109375" style="162"/>
    <col min="14726" max="14727" width="1.7109375" style="162" customWidth="1"/>
    <col min="14728" max="14728" width="25.42578125" style="162" customWidth="1"/>
    <col min="14729" max="14729" width="7" style="162" bestFit="1" customWidth="1"/>
    <col min="14730" max="14730" width="1" style="162" customWidth="1"/>
    <col min="14731" max="14731" width="14.7109375" style="162" customWidth="1"/>
    <col min="14732" max="14732" width="0.5703125" style="162" customWidth="1"/>
    <col min="14733" max="14733" width="14.7109375" style="162" customWidth="1"/>
    <col min="14734" max="14734" width="0.5703125" style="162" customWidth="1"/>
    <col min="14735" max="14735" width="14.7109375" style="162" customWidth="1"/>
    <col min="14736" max="14736" width="0.5703125" style="162" customWidth="1"/>
    <col min="14737" max="14737" width="14.7109375" style="162" customWidth="1"/>
    <col min="14738" max="14981" width="10.7109375" style="162"/>
    <col min="14982" max="14983" width="1.7109375" style="162" customWidth="1"/>
    <col min="14984" max="14984" width="25.42578125" style="162" customWidth="1"/>
    <col min="14985" max="14985" width="7" style="162" bestFit="1" customWidth="1"/>
    <col min="14986" max="14986" width="1" style="162" customWidth="1"/>
    <col min="14987" max="14987" width="14.7109375" style="162" customWidth="1"/>
    <col min="14988" max="14988" width="0.5703125" style="162" customWidth="1"/>
    <col min="14989" max="14989" width="14.7109375" style="162" customWidth="1"/>
    <col min="14990" max="14990" width="0.5703125" style="162" customWidth="1"/>
    <col min="14991" max="14991" width="14.7109375" style="162" customWidth="1"/>
    <col min="14992" max="14992" width="0.5703125" style="162" customWidth="1"/>
    <col min="14993" max="14993" width="14.7109375" style="162" customWidth="1"/>
    <col min="14994" max="15237" width="10.7109375" style="162"/>
    <col min="15238" max="15239" width="1.7109375" style="162" customWidth="1"/>
    <col min="15240" max="15240" width="25.42578125" style="162" customWidth="1"/>
    <col min="15241" max="15241" width="7" style="162" bestFit="1" customWidth="1"/>
    <col min="15242" max="15242" width="1" style="162" customWidth="1"/>
    <col min="15243" max="15243" width="14.7109375" style="162" customWidth="1"/>
    <col min="15244" max="15244" width="0.5703125" style="162" customWidth="1"/>
    <col min="15245" max="15245" width="14.7109375" style="162" customWidth="1"/>
    <col min="15246" max="15246" width="0.5703125" style="162" customWidth="1"/>
    <col min="15247" max="15247" width="14.7109375" style="162" customWidth="1"/>
    <col min="15248" max="15248" width="0.5703125" style="162" customWidth="1"/>
    <col min="15249" max="15249" width="14.7109375" style="162" customWidth="1"/>
    <col min="15250" max="15493" width="10.7109375" style="162"/>
    <col min="15494" max="15495" width="1.7109375" style="162" customWidth="1"/>
    <col min="15496" max="15496" width="25.42578125" style="162" customWidth="1"/>
    <col min="15497" max="15497" width="7" style="162" bestFit="1" customWidth="1"/>
    <col min="15498" max="15498" width="1" style="162" customWidth="1"/>
    <col min="15499" max="15499" width="14.7109375" style="162" customWidth="1"/>
    <col min="15500" max="15500" width="0.5703125" style="162" customWidth="1"/>
    <col min="15501" max="15501" width="14.7109375" style="162" customWidth="1"/>
    <col min="15502" max="15502" width="0.5703125" style="162" customWidth="1"/>
    <col min="15503" max="15503" width="14.7109375" style="162" customWidth="1"/>
    <col min="15504" max="15504" width="0.5703125" style="162" customWidth="1"/>
    <col min="15505" max="15505" width="14.7109375" style="162" customWidth="1"/>
    <col min="15506" max="15749" width="10.7109375" style="162"/>
    <col min="15750" max="15751" width="1.7109375" style="162" customWidth="1"/>
    <col min="15752" max="15752" width="25.42578125" style="162" customWidth="1"/>
    <col min="15753" max="15753" width="7" style="162" bestFit="1" customWidth="1"/>
    <col min="15754" max="15754" width="1" style="162" customWidth="1"/>
    <col min="15755" max="15755" width="14.7109375" style="162" customWidth="1"/>
    <col min="15756" max="15756" width="0.5703125" style="162" customWidth="1"/>
    <col min="15757" max="15757" width="14.7109375" style="162" customWidth="1"/>
    <col min="15758" max="15758" width="0.5703125" style="162" customWidth="1"/>
    <col min="15759" max="15759" width="14.7109375" style="162" customWidth="1"/>
    <col min="15760" max="15760" width="0.5703125" style="162" customWidth="1"/>
    <col min="15761" max="15761" width="14.7109375" style="162" customWidth="1"/>
    <col min="15762" max="16005" width="10.7109375" style="162"/>
    <col min="16006" max="16007" width="1.7109375" style="162" customWidth="1"/>
    <col min="16008" max="16008" width="25.42578125" style="162" customWidth="1"/>
    <col min="16009" max="16009" width="7" style="162" bestFit="1" customWidth="1"/>
    <col min="16010" max="16010" width="1" style="162" customWidth="1"/>
    <col min="16011" max="16011" width="14.7109375" style="162" customWidth="1"/>
    <col min="16012" max="16012" width="0.5703125" style="162" customWidth="1"/>
    <col min="16013" max="16013" width="14.7109375" style="162" customWidth="1"/>
    <col min="16014" max="16014" width="0.5703125" style="162" customWidth="1"/>
    <col min="16015" max="16015" width="14.7109375" style="162" customWidth="1"/>
    <col min="16016" max="16016" width="0.5703125" style="162" customWidth="1"/>
    <col min="16017" max="16017" width="14.7109375" style="162" customWidth="1"/>
    <col min="16018" max="16384" width="10.7109375" style="162"/>
  </cols>
  <sheetData>
    <row r="1" spans="1:12" s="246" customFormat="1" ht="16.5" customHeight="1">
      <c r="A1" s="153" t="s">
        <v>60</v>
      </c>
      <c r="F1" s="14"/>
      <c r="G1" s="154"/>
      <c r="H1" s="14"/>
      <c r="I1" s="155"/>
      <c r="J1" s="14"/>
      <c r="K1" s="155"/>
      <c r="L1" s="14"/>
    </row>
    <row r="2" spans="1:12" s="246" customFormat="1" ht="16.5" customHeight="1">
      <c r="A2" s="156" t="s">
        <v>61</v>
      </c>
      <c r="D2" s="157"/>
      <c r="F2" s="14"/>
      <c r="G2" s="154"/>
      <c r="H2" s="14"/>
      <c r="I2" s="155"/>
      <c r="J2" s="14"/>
      <c r="K2" s="155"/>
      <c r="L2" s="14"/>
    </row>
    <row r="3" spans="1:12" s="246" customFormat="1" ht="16.5" customHeight="1">
      <c r="A3" s="158" t="s">
        <v>160</v>
      </c>
      <c r="B3" s="159"/>
      <c r="C3" s="159"/>
      <c r="D3" s="159"/>
      <c r="E3" s="159"/>
      <c r="F3" s="17"/>
      <c r="G3" s="160"/>
      <c r="H3" s="17"/>
      <c r="I3" s="161"/>
      <c r="J3" s="17"/>
      <c r="K3" s="161"/>
      <c r="L3" s="17"/>
    </row>
    <row r="4" spans="1:12" s="246" customFormat="1" ht="16.5" customHeight="1">
      <c r="A4" s="156"/>
      <c r="F4" s="19"/>
      <c r="G4" s="154"/>
      <c r="H4" s="19"/>
      <c r="I4" s="155"/>
      <c r="J4" s="19"/>
      <c r="K4" s="155"/>
      <c r="L4" s="19"/>
    </row>
    <row r="5" spans="1:12" s="246" customFormat="1" ht="16.5" customHeight="1">
      <c r="A5" s="156"/>
      <c r="F5" s="19"/>
      <c r="G5" s="154"/>
      <c r="H5" s="19"/>
      <c r="I5" s="155"/>
      <c r="J5" s="19"/>
      <c r="K5" s="155"/>
      <c r="L5" s="19"/>
    </row>
    <row r="6" spans="1:12" s="246" customFormat="1" ht="16.5" customHeight="1">
      <c r="A6" s="156"/>
      <c r="F6" s="250" t="s">
        <v>43</v>
      </c>
      <c r="G6" s="250"/>
      <c r="H6" s="250"/>
      <c r="I6" s="245"/>
      <c r="J6" s="251" t="s">
        <v>44</v>
      </c>
      <c r="K6" s="252"/>
      <c r="L6" s="252"/>
    </row>
    <row r="7" spans="1:12" ht="16.5" customHeight="1">
      <c r="C7" s="246"/>
      <c r="D7" s="163"/>
      <c r="E7" s="163"/>
      <c r="F7" s="253" t="s">
        <v>40</v>
      </c>
      <c r="G7" s="253"/>
      <c r="H7" s="253"/>
      <c r="I7" s="245"/>
      <c r="J7" s="254" t="s">
        <v>37</v>
      </c>
      <c r="K7" s="255"/>
      <c r="L7" s="255"/>
    </row>
    <row r="8" spans="1:12" ht="16.5" customHeight="1">
      <c r="C8" s="246"/>
      <c r="D8" s="163"/>
      <c r="E8" s="163"/>
      <c r="F8" s="21" t="s">
        <v>62</v>
      </c>
      <c r="G8" s="164"/>
      <c r="H8" s="21" t="s">
        <v>63</v>
      </c>
      <c r="I8" s="164"/>
      <c r="J8" s="21" t="s">
        <v>62</v>
      </c>
      <c r="K8" s="164"/>
      <c r="L8" s="21" t="s">
        <v>63</v>
      </c>
    </row>
    <row r="9" spans="1:12" ht="16.5" customHeight="1">
      <c r="C9" s="246"/>
      <c r="D9" s="163"/>
      <c r="E9" s="163"/>
      <c r="F9" s="22" t="s">
        <v>163</v>
      </c>
      <c r="G9" s="164"/>
      <c r="H9" s="21" t="s">
        <v>64</v>
      </c>
      <c r="I9" s="164"/>
      <c r="J9" s="22" t="s">
        <v>163</v>
      </c>
      <c r="K9" s="164"/>
      <c r="L9" s="21" t="s">
        <v>64</v>
      </c>
    </row>
    <row r="10" spans="1:12" ht="16.5" customHeight="1">
      <c r="C10" s="246"/>
      <c r="D10" s="163"/>
      <c r="E10" s="163"/>
      <c r="F10" s="22" t="s">
        <v>141</v>
      </c>
      <c r="G10" s="165"/>
      <c r="H10" s="22" t="s">
        <v>125</v>
      </c>
      <c r="I10" s="165"/>
      <c r="J10" s="22" t="s">
        <v>141</v>
      </c>
      <c r="K10" s="165"/>
      <c r="L10" s="22" t="s">
        <v>125</v>
      </c>
    </row>
    <row r="11" spans="1:12" ht="16.5" customHeight="1">
      <c r="C11" s="246"/>
      <c r="D11" s="166" t="s">
        <v>4</v>
      </c>
      <c r="E11" s="163"/>
      <c r="F11" s="24" t="s">
        <v>0</v>
      </c>
      <c r="G11" s="165"/>
      <c r="H11" s="24" t="s">
        <v>0</v>
      </c>
      <c r="I11" s="165"/>
      <c r="J11" s="24" t="s">
        <v>0</v>
      </c>
      <c r="K11" s="165"/>
      <c r="L11" s="24" t="s">
        <v>0</v>
      </c>
    </row>
    <row r="12" spans="1:12" ht="16.5" customHeight="1">
      <c r="C12" s="167"/>
      <c r="D12" s="168"/>
      <c r="E12" s="169"/>
      <c r="F12" s="25"/>
      <c r="G12" s="165"/>
      <c r="H12" s="21"/>
      <c r="I12" s="165"/>
      <c r="J12" s="25"/>
      <c r="K12" s="165"/>
      <c r="L12" s="21"/>
    </row>
    <row r="13" spans="1:12" ht="16.5" customHeight="1">
      <c r="A13" s="163" t="s">
        <v>65</v>
      </c>
      <c r="C13" s="246"/>
      <c r="D13" s="246"/>
      <c r="E13" s="246"/>
      <c r="F13" s="26"/>
      <c r="G13" s="170"/>
      <c r="H13" s="27"/>
      <c r="I13" s="170"/>
      <c r="J13" s="26"/>
      <c r="K13" s="170"/>
      <c r="L13" s="27"/>
    </row>
    <row r="14" spans="1:12" ht="16.5" customHeight="1">
      <c r="A14" s="163"/>
      <c r="C14" s="246"/>
      <c r="D14" s="246"/>
      <c r="E14" s="246"/>
      <c r="F14" s="26"/>
      <c r="G14" s="170"/>
      <c r="H14" s="27"/>
      <c r="I14" s="170"/>
      <c r="J14" s="26"/>
      <c r="K14" s="170"/>
      <c r="L14" s="27"/>
    </row>
    <row r="15" spans="1:12" ht="16.5" customHeight="1">
      <c r="A15" s="163" t="s">
        <v>66</v>
      </c>
      <c r="C15" s="171"/>
      <c r="D15" s="172"/>
      <c r="E15" s="172"/>
      <c r="F15" s="30"/>
      <c r="G15" s="173"/>
      <c r="H15" s="31"/>
      <c r="I15" s="173"/>
      <c r="J15" s="30"/>
      <c r="K15" s="173"/>
      <c r="L15" s="31"/>
    </row>
    <row r="16" spans="1:12" ht="16.5" customHeight="1">
      <c r="A16" s="163"/>
      <c r="C16" s="246"/>
      <c r="D16" s="246"/>
      <c r="E16" s="246"/>
      <c r="F16" s="26"/>
      <c r="G16" s="170"/>
      <c r="H16" s="27"/>
      <c r="I16" s="170"/>
      <c r="J16" s="26"/>
      <c r="K16" s="170"/>
      <c r="L16" s="27"/>
    </row>
    <row r="17" spans="1:12" ht="16.5" customHeight="1">
      <c r="A17" s="162" t="s">
        <v>67</v>
      </c>
      <c r="C17" s="171"/>
      <c r="D17" s="172"/>
      <c r="E17" s="172"/>
      <c r="F17" s="225">
        <v>76069413</v>
      </c>
      <c r="G17" s="226"/>
      <c r="H17" s="226">
        <v>159447003</v>
      </c>
      <c r="I17" s="227"/>
      <c r="J17" s="225">
        <v>51635665</v>
      </c>
      <c r="K17" s="227"/>
      <c r="L17" s="226">
        <v>124043657</v>
      </c>
    </row>
    <row r="18" spans="1:12" ht="16.5" customHeight="1">
      <c r="A18" s="162" t="s">
        <v>68</v>
      </c>
      <c r="C18" s="171"/>
      <c r="D18" s="172">
        <v>9</v>
      </c>
      <c r="E18" s="172"/>
      <c r="F18" s="225">
        <v>192907445</v>
      </c>
      <c r="G18" s="226"/>
      <c r="H18" s="226">
        <v>137408539</v>
      </c>
      <c r="I18" s="227"/>
      <c r="J18" s="225">
        <v>88099334</v>
      </c>
      <c r="K18" s="227"/>
      <c r="L18" s="226">
        <v>66479862</v>
      </c>
    </row>
    <row r="19" spans="1:12" ht="16.5" customHeight="1">
      <c r="A19" s="162" t="s">
        <v>69</v>
      </c>
      <c r="C19" s="171"/>
      <c r="D19" s="174">
        <v>10.1</v>
      </c>
      <c r="E19" s="172"/>
      <c r="F19" s="225">
        <v>348865585</v>
      </c>
      <c r="G19" s="226"/>
      <c r="H19" s="226">
        <v>126915398</v>
      </c>
      <c r="I19" s="227"/>
      <c r="J19" s="225">
        <v>217796732</v>
      </c>
      <c r="K19" s="227"/>
      <c r="L19" s="226">
        <v>84794991</v>
      </c>
    </row>
    <row r="20" spans="1:12" ht="16.5" customHeight="1">
      <c r="A20" s="162" t="s">
        <v>70</v>
      </c>
      <c r="C20" s="171"/>
      <c r="D20" s="174">
        <v>11.1</v>
      </c>
      <c r="E20" s="172"/>
      <c r="F20" s="225">
        <v>98672464</v>
      </c>
      <c r="G20" s="226"/>
      <c r="H20" s="226">
        <v>61544098</v>
      </c>
      <c r="I20" s="227"/>
      <c r="J20" s="225">
        <v>72491788</v>
      </c>
      <c r="K20" s="227"/>
      <c r="L20" s="226">
        <v>41896424</v>
      </c>
    </row>
    <row r="21" spans="1:12" ht="16.5" customHeight="1">
      <c r="A21" s="162" t="s">
        <v>71</v>
      </c>
      <c r="C21" s="171"/>
      <c r="D21" s="174">
        <v>22.3</v>
      </c>
      <c r="E21" s="172"/>
      <c r="F21" s="225">
        <v>0</v>
      </c>
      <c r="G21" s="226"/>
      <c r="H21" s="226">
        <v>0</v>
      </c>
      <c r="I21" s="227"/>
      <c r="J21" s="225">
        <v>17633910</v>
      </c>
      <c r="K21" s="227"/>
      <c r="L21" s="226">
        <v>500000</v>
      </c>
    </row>
    <row r="22" spans="1:12" ht="16.5" customHeight="1">
      <c r="A22" s="162" t="s">
        <v>176</v>
      </c>
      <c r="C22" s="171"/>
      <c r="D22" s="172">
        <v>8</v>
      </c>
      <c r="E22" s="172"/>
      <c r="F22" s="225">
        <v>1878424</v>
      </c>
      <c r="G22" s="226"/>
      <c r="H22" s="226">
        <v>0</v>
      </c>
      <c r="I22" s="227"/>
      <c r="J22" s="225">
        <v>1878424</v>
      </c>
      <c r="K22" s="227"/>
      <c r="L22" s="226">
        <v>0</v>
      </c>
    </row>
    <row r="23" spans="1:12" ht="16.5" customHeight="1">
      <c r="A23" s="162" t="s">
        <v>2</v>
      </c>
      <c r="C23" s="171"/>
      <c r="D23" s="172"/>
      <c r="E23" s="172"/>
      <c r="F23" s="228">
        <v>7944155</v>
      </c>
      <c r="G23" s="226"/>
      <c r="H23" s="229">
        <v>3782136</v>
      </c>
      <c r="I23" s="227"/>
      <c r="J23" s="228">
        <v>7151731</v>
      </c>
      <c r="K23" s="227"/>
      <c r="L23" s="229">
        <v>2901645</v>
      </c>
    </row>
    <row r="24" spans="1:12" ht="16.5" customHeight="1">
      <c r="A24" s="163"/>
      <c r="C24" s="246"/>
      <c r="D24" s="246"/>
      <c r="E24" s="246"/>
      <c r="F24" s="26"/>
      <c r="G24" s="175"/>
      <c r="H24" s="31"/>
      <c r="I24" s="170"/>
      <c r="J24" s="26"/>
      <c r="K24" s="175"/>
      <c r="L24" s="31"/>
    </row>
    <row r="25" spans="1:12" ht="16.5" customHeight="1">
      <c r="A25" s="163" t="s">
        <v>72</v>
      </c>
      <c r="C25" s="171"/>
      <c r="D25" s="172"/>
      <c r="E25" s="172"/>
      <c r="F25" s="32">
        <f>SUM(F17:F23)</f>
        <v>726337486</v>
      </c>
      <c r="G25" s="175"/>
      <c r="H25" s="33">
        <f>SUM(H17:H23)</f>
        <v>489097174</v>
      </c>
      <c r="I25" s="173"/>
      <c r="J25" s="32">
        <f>SUM(J17:J23)</f>
        <v>456687584</v>
      </c>
      <c r="K25" s="175"/>
      <c r="L25" s="33">
        <f>SUM(L17:L23)</f>
        <v>320616579</v>
      </c>
    </row>
    <row r="26" spans="1:12" ht="16.5" customHeight="1">
      <c r="C26" s="171"/>
      <c r="D26" s="172"/>
      <c r="E26" s="172"/>
      <c r="F26" s="34"/>
      <c r="G26" s="175"/>
      <c r="H26" s="31"/>
      <c r="I26" s="173"/>
      <c r="J26" s="34"/>
      <c r="K26" s="175"/>
      <c r="L26" s="31"/>
    </row>
    <row r="27" spans="1:12" ht="16.5" customHeight="1">
      <c r="A27" s="163" t="s">
        <v>73</v>
      </c>
      <c r="C27" s="171"/>
      <c r="D27" s="172"/>
      <c r="E27" s="172"/>
      <c r="F27" s="30"/>
      <c r="G27" s="175"/>
      <c r="H27" s="31"/>
      <c r="I27" s="173"/>
      <c r="J27" s="30"/>
      <c r="K27" s="175"/>
      <c r="L27" s="31"/>
    </row>
    <row r="28" spans="1:12" ht="16.5" customHeight="1">
      <c r="A28" s="163"/>
      <c r="C28" s="246"/>
      <c r="D28" s="246"/>
      <c r="E28" s="246"/>
      <c r="F28" s="26"/>
      <c r="G28" s="175"/>
      <c r="H28" s="31"/>
      <c r="I28" s="170"/>
      <c r="J28" s="26"/>
      <c r="K28" s="175"/>
      <c r="L28" s="31"/>
    </row>
    <row r="29" spans="1:12" ht="16.5" customHeight="1">
      <c r="A29" s="162" t="s">
        <v>142</v>
      </c>
      <c r="C29" s="246"/>
      <c r="D29" s="246">
        <v>12</v>
      </c>
      <c r="E29" s="246"/>
      <c r="F29" s="225">
        <v>47799750</v>
      </c>
      <c r="G29" s="226"/>
      <c r="H29" s="226">
        <v>14741000</v>
      </c>
      <c r="I29" s="227"/>
      <c r="J29" s="225">
        <v>35251250</v>
      </c>
      <c r="K29" s="227"/>
      <c r="L29" s="226">
        <v>9050250</v>
      </c>
    </row>
    <row r="30" spans="1:12" ht="16.5" customHeight="1">
      <c r="A30" s="162" t="s">
        <v>74</v>
      </c>
      <c r="C30" s="171"/>
      <c r="D30" s="242">
        <v>13</v>
      </c>
      <c r="E30" s="176"/>
      <c r="F30" s="225">
        <v>0</v>
      </c>
      <c r="G30" s="230"/>
      <c r="H30" s="226">
        <v>0</v>
      </c>
      <c r="I30" s="231"/>
      <c r="J30" s="225">
        <v>281930680</v>
      </c>
      <c r="K30" s="232"/>
      <c r="L30" s="226">
        <v>281930680</v>
      </c>
    </row>
    <row r="31" spans="1:12" ht="16.5" customHeight="1">
      <c r="A31" s="162" t="s">
        <v>134</v>
      </c>
      <c r="C31" s="171"/>
      <c r="D31" s="172">
        <v>13</v>
      </c>
      <c r="E31" s="172"/>
      <c r="F31" s="225">
        <v>8408083</v>
      </c>
      <c r="G31" s="230"/>
      <c r="H31" s="226">
        <v>9978960</v>
      </c>
      <c r="I31" s="231"/>
      <c r="J31" s="225">
        <v>9999960</v>
      </c>
      <c r="K31" s="232"/>
      <c r="L31" s="226">
        <v>9999960</v>
      </c>
    </row>
    <row r="32" spans="1:12" ht="16.5" customHeight="1">
      <c r="A32" s="162" t="s">
        <v>75</v>
      </c>
      <c r="C32" s="171"/>
      <c r="D32" s="172">
        <v>14</v>
      </c>
      <c r="E32" s="176"/>
      <c r="F32" s="225">
        <v>2622120</v>
      </c>
      <c r="G32" s="230"/>
      <c r="H32" s="226">
        <v>3201933</v>
      </c>
      <c r="I32" s="231"/>
      <c r="J32" s="225">
        <v>2550359</v>
      </c>
      <c r="K32" s="232"/>
      <c r="L32" s="226">
        <v>3115512</v>
      </c>
    </row>
    <row r="33" spans="1:12" ht="16.5" customHeight="1">
      <c r="A33" s="162" t="s">
        <v>76</v>
      </c>
      <c r="C33" s="171"/>
      <c r="D33" s="172">
        <v>15</v>
      </c>
      <c r="E33" s="176"/>
      <c r="F33" s="225">
        <v>4763483</v>
      </c>
      <c r="G33" s="230"/>
      <c r="H33" s="226">
        <v>4100468</v>
      </c>
      <c r="I33" s="231"/>
      <c r="J33" s="225">
        <v>3704511</v>
      </c>
      <c r="K33" s="232"/>
      <c r="L33" s="226">
        <v>2818443</v>
      </c>
    </row>
    <row r="34" spans="1:12" ht="16.5" customHeight="1">
      <c r="A34" s="162" t="s">
        <v>77</v>
      </c>
      <c r="C34" s="171"/>
      <c r="D34" s="172">
        <v>16</v>
      </c>
      <c r="E34" s="176"/>
      <c r="F34" s="225">
        <v>9591393</v>
      </c>
      <c r="G34" s="230"/>
      <c r="H34" s="226">
        <v>9505426</v>
      </c>
      <c r="I34" s="231"/>
      <c r="J34" s="225">
        <v>3031658</v>
      </c>
      <c r="K34" s="232"/>
      <c r="L34" s="226">
        <v>2883120</v>
      </c>
    </row>
    <row r="35" spans="1:12" ht="16.5" customHeight="1">
      <c r="A35" s="162" t="s">
        <v>78</v>
      </c>
      <c r="C35" s="171"/>
      <c r="D35" s="174"/>
      <c r="E35" s="176"/>
      <c r="F35" s="225">
        <v>251715393</v>
      </c>
      <c r="G35" s="230"/>
      <c r="H35" s="226">
        <v>251715393</v>
      </c>
      <c r="I35" s="231"/>
      <c r="J35" s="225">
        <v>0</v>
      </c>
      <c r="K35" s="232"/>
      <c r="L35" s="226">
        <v>0</v>
      </c>
    </row>
    <row r="36" spans="1:12" ht="16.5" customHeight="1">
      <c r="A36" s="162" t="s">
        <v>143</v>
      </c>
      <c r="C36" s="171"/>
      <c r="D36" s="172"/>
      <c r="E36" s="176"/>
      <c r="F36" s="225">
        <v>4106448</v>
      </c>
      <c r="G36" s="230"/>
      <c r="H36" s="226">
        <v>3146188</v>
      </c>
      <c r="I36" s="231"/>
      <c r="J36" s="225">
        <v>1253524</v>
      </c>
      <c r="K36" s="232"/>
      <c r="L36" s="226">
        <v>1312960</v>
      </c>
    </row>
    <row r="37" spans="1:12" ht="16.5" customHeight="1">
      <c r="A37" s="162" t="s">
        <v>3</v>
      </c>
      <c r="C37" s="171"/>
      <c r="D37" s="179"/>
      <c r="E37" s="179"/>
      <c r="F37" s="228">
        <v>13209483</v>
      </c>
      <c r="G37" s="230"/>
      <c r="H37" s="229">
        <v>11510139</v>
      </c>
      <c r="I37" s="232"/>
      <c r="J37" s="228">
        <v>13154824</v>
      </c>
      <c r="K37" s="232"/>
      <c r="L37" s="229">
        <v>10677402</v>
      </c>
    </row>
    <row r="38" spans="1:12" ht="16.5" customHeight="1">
      <c r="A38" s="163"/>
      <c r="C38" s="246"/>
      <c r="D38" s="246"/>
      <c r="E38" s="246"/>
      <c r="F38" s="30"/>
      <c r="G38" s="175"/>
      <c r="H38" s="31"/>
      <c r="I38" s="170"/>
      <c r="J38" s="30"/>
      <c r="K38" s="175"/>
      <c r="L38" s="31"/>
    </row>
    <row r="39" spans="1:12" ht="16.5" customHeight="1">
      <c r="A39" s="163" t="s">
        <v>79</v>
      </c>
      <c r="C39" s="171"/>
      <c r="E39" s="172"/>
      <c r="F39" s="32">
        <f>SUM(F29:G37)</f>
        <v>342216153</v>
      </c>
      <c r="G39" s="175"/>
      <c r="H39" s="33">
        <f>SUM(H29:H37)</f>
        <v>307899507</v>
      </c>
      <c r="I39" s="173"/>
      <c r="J39" s="32">
        <f>SUM(J29:J37)</f>
        <v>350876766</v>
      </c>
      <c r="K39" s="175"/>
      <c r="L39" s="33">
        <f>SUM(L29:L37)</f>
        <v>321788327</v>
      </c>
    </row>
    <row r="40" spans="1:12" ht="16.5" customHeight="1">
      <c r="A40" s="163"/>
      <c r="C40" s="246"/>
      <c r="D40" s="246"/>
      <c r="E40" s="246"/>
      <c r="F40" s="30"/>
      <c r="G40" s="175"/>
      <c r="H40" s="31"/>
      <c r="I40" s="170"/>
      <c r="J40" s="30"/>
      <c r="K40" s="175"/>
      <c r="L40" s="31"/>
    </row>
    <row r="41" spans="1:12" ht="16.5" customHeight="1" thickBot="1">
      <c r="A41" s="163" t="s">
        <v>80</v>
      </c>
      <c r="C41" s="171"/>
      <c r="D41" s="172"/>
      <c r="E41" s="172"/>
      <c r="F41" s="36">
        <f>F25+F39</f>
        <v>1068553639</v>
      </c>
      <c r="G41" s="175"/>
      <c r="H41" s="37">
        <f>H25+H39</f>
        <v>796996681</v>
      </c>
      <c r="I41" s="173"/>
      <c r="J41" s="36">
        <f>J25+J39</f>
        <v>807564350</v>
      </c>
      <c r="K41" s="175"/>
      <c r="L41" s="37">
        <f>L25+L39</f>
        <v>642404906</v>
      </c>
    </row>
    <row r="42" spans="1:12" ht="16.5" customHeight="1" thickTop="1">
      <c r="A42" s="163"/>
      <c r="C42" s="171"/>
      <c r="D42" s="172"/>
      <c r="E42" s="172"/>
      <c r="F42" s="35"/>
      <c r="G42" s="175"/>
      <c r="H42" s="35"/>
      <c r="I42" s="175"/>
      <c r="J42" s="35"/>
      <c r="K42" s="175"/>
      <c r="L42" s="35"/>
    </row>
    <row r="43" spans="1:12" ht="16.5" customHeight="1">
      <c r="A43" s="163"/>
      <c r="C43" s="171"/>
      <c r="D43" s="172"/>
      <c r="E43" s="172"/>
      <c r="F43" s="35"/>
      <c r="G43" s="175"/>
      <c r="H43" s="35"/>
      <c r="I43" s="175"/>
      <c r="J43" s="35"/>
      <c r="K43" s="175"/>
      <c r="L43" s="35"/>
    </row>
    <row r="44" spans="1:12" ht="16.5" customHeight="1">
      <c r="A44" s="163"/>
      <c r="C44" s="171"/>
      <c r="D44" s="172"/>
      <c r="E44" s="172"/>
      <c r="F44" s="35"/>
      <c r="G44" s="175"/>
      <c r="H44" s="35"/>
      <c r="I44" s="175"/>
      <c r="J44" s="35"/>
      <c r="K44" s="175"/>
      <c r="L44" s="35"/>
    </row>
    <row r="45" spans="1:12" ht="16.5" customHeight="1">
      <c r="A45" s="163"/>
      <c r="C45" s="171"/>
      <c r="D45" s="172"/>
      <c r="E45" s="172"/>
      <c r="F45" s="35"/>
      <c r="G45" s="175"/>
      <c r="H45" s="35"/>
      <c r="I45" s="175"/>
      <c r="J45" s="35"/>
      <c r="K45" s="175"/>
      <c r="L45" s="35"/>
    </row>
    <row r="46" spans="1:12" ht="16.5" customHeight="1">
      <c r="A46" s="163"/>
      <c r="C46" s="171"/>
      <c r="D46" s="172"/>
      <c r="E46" s="172"/>
      <c r="F46" s="35"/>
      <c r="G46" s="175"/>
      <c r="H46" s="35"/>
      <c r="I46" s="175"/>
      <c r="J46" s="35"/>
      <c r="K46" s="175"/>
      <c r="L46" s="35"/>
    </row>
    <row r="47" spans="1:12" ht="16.5" customHeight="1">
      <c r="A47" s="256" t="s">
        <v>81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</row>
    <row r="48" spans="1:12" ht="16.5" customHeight="1">
      <c r="A48" s="246"/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</row>
    <row r="49" spans="1:12" ht="16.5" customHeight="1">
      <c r="A49" s="246"/>
      <c r="B49" s="246"/>
      <c r="C49" s="246"/>
      <c r="D49" s="246"/>
      <c r="E49" s="246"/>
      <c r="F49" s="14"/>
      <c r="G49" s="246"/>
      <c r="H49" s="14"/>
      <c r="I49" s="155"/>
      <c r="J49" s="14"/>
      <c r="K49" s="155"/>
      <c r="L49" s="14"/>
    </row>
    <row r="50" spans="1:12" ht="6" customHeight="1">
      <c r="A50" s="163"/>
      <c r="C50" s="171"/>
      <c r="D50" s="172"/>
      <c r="E50" s="172"/>
      <c r="F50" s="35"/>
      <c r="G50" s="175"/>
      <c r="H50" s="35"/>
      <c r="I50" s="175"/>
      <c r="J50" s="35"/>
      <c r="K50" s="175"/>
      <c r="L50" s="35"/>
    </row>
    <row r="51" spans="1:12" ht="21.95" customHeight="1">
      <c r="A51" s="183" t="s">
        <v>41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s="246" customFormat="1" ht="16.5" customHeight="1">
      <c r="A52" s="156" t="str">
        <f>A1</f>
        <v xml:space="preserve">I&amp;I Group Public Company Limited </v>
      </c>
      <c r="D52" s="157"/>
      <c r="F52" s="14"/>
      <c r="G52" s="154"/>
      <c r="H52" s="14"/>
      <c r="I52" s="155"/>
      <c r="J52" s="14"/>
      <c r="K52" s="155"/>
      <c r="L52" s="14"/>
    </row>
    <row r="53" spans="1:12" s="246" customFormat="1" ht="16.5" customHeight="1">
      <c r="A53" s="156" t="s">
        <v>61</v>
      </c>
      <c r="D53" s="157"/>
      <c r="F53" s="14"/>
      <c r="G53" s="154"/>
      <c r="H53" s="14"/>
      <c r="I53" s="155"/>
      <c r="J53" s="14"/>
      <c r="K53" s="155"/>
      <c r="L53" s="14"/>
    </row>
    <row r="54" spans="1:12" s="246" customFormat="1" ht="16.5" customHeight="1">
      <c r="A54" s="158" t="str">
        <f>A3</f>
        <v>As at 30 September 2022</v>
      </c>
      <c r="B54" s="159"/>
      <c r="C54" s="159"/>
      <c r="D54" s="159"/>
      <c r="E54" s="159"/>
      <c r="F54" s="17"/>
      <c r="G54" s="160"/>
      <c r="H54" s="17"/>
      <c r="I54" s="161"/>
      <c r="J54" s="17"/>
      <c r="K54" s="161"/>
      <c r="L54" s="17"/>
    </row>
    <row r="55" spans="1:12" ht="16.5" customHeight="1">
      <c r="C55" s="246"/>
      <c r="H55" s="41"/>
      <c r="J55" s="41"/>
      <c r="L55" s="41"/>
    </row>
    <row r="56" spans="1:12" ht="16.5" customHeight="1">
      <c r="C56" s="246"/>
      <c r="H56" s="41"/>
      <c r="J56" s="41"/>
      <c r="L56" s="41"/>
    </row>
    <row r="57" spans="1:12" s="246" customFormat="1" ht="16.5" customHeight="1">
      <c r="A57" s="156"/>
      <c r="F57" s="250" t="s">
        <v>43</v>
      </c>
      <c r="G57" s="250"/>
      <c r="H57" s="250"/>
      <c r="I57" s="245"/>
      <c r="J57" s="251" t="s">
        <v>44</v>
      </c>
      <c r="K57" s="252"/>
      <c r="L57" s="252"/>
    </row>
    <row r="58" spans="1:12" ht="16.5" customHeight="1">
      <c r="C58" s="246"/>
      <c r="D58" s="163"/>
      <c r="E58" s="163"/>
      <c r="F58" s="253" t="s">
        <v>40</v>
      </c>
      <c r="G58" s="253"/>
      <c r="H58" s="253"/>
      <c r="I58" s="245"/>
      <c r="J58" s="254" t="s">
        <v>37</v>
      </c>
      <c r="K58" s="255"/>
      <c r="L58" s="255"/>
    </row>
    <row r="59" spans="1:12" ht="16.5" customHeight="1">
      <c r="C59" s="246"/>
      <c r="D59" s="163"/>
      <c r="E59" s="163"/>
      <c r="F59" s="21" t="s">
        <v>62</v>
      </c>
      <c r="G59" s="164"/>
      <c r="H59" s="21" t="s">
        <v>63</v>
      </c>
      <c r="I59" s="164"/>
      <c r="J59" s="21" t="s">
        <v>62</v>
      </c>
      <c r="K59" s="164"/>
      <c r="L59" s="21" t="s">
        <v>63</v>
      </c>
    </row>
    <row r="60" spans="1:12" ht="16.5" customHeight="1">
      <c r="C60" s="246"/>
      <c r="D60" s="163"/>
      <c r="E60" s="163"/>
      <c r="F60" s="22" t="s">
        <v>163</v>
      </c>
      <c r="G60" s="164"/>
      <c r="H60" s="21" t="s">
        <v>64</v>
      </c>
      <c r="I60" s="164"/>
      <c r="J60" s="22" t="s">
        <v>163</v>
      </c>
      <c r="K60" s="164"/>
      <c r="L60" s="21" t="s">
        <v>64</v>
      </c>
    </row>
    <row r="61" spans="1:12" ht="16.5" customHeight="1">
      <c r="C61" s="246"/>
      <c r="D61" s="163"/>
      <c r="E61" s="163"/>
      <c r="F61" s="22" t="s">
        <v>141</v>
      </c>
      <c r="G61" s="165"/>
      <c r="H61" s="22" t="s">
        <v>125</v>
      </c>
      <c r="I61" s="165"/>
      <c r="J61" s="22" t="s">
        <v>141</v>
      </c>
      <c r="K61" s="165"/>
      <c r="L61" s="22" t="s">
        <v>125</v>
      </c>
    </row>
    <row r="62" spans="1:12" ht="16.5" customHeight="1">
      <c r="C62" s="246"/>
      <c r="D62" s="166" t="s">
        <v>4</v>
      </c>
      <c r="E62" s="163"/>
      <c r="F62" s="24" t="s">
        <v>0</v>
      </c>
      <c r="G62" s="165"/>
      <c r="H62" s="24" t="s">
        <v>0</v>
      </c>
      <c r="I62" s="165"/>
      <c r="J62" s="24" t="s">
        <v>0</v>
      </c>
      <c r="K62" s="165"/>
      <c r="L62" s="24" t="s">
        <v>0</v>
      </c>
    </row>
    <row r="63" spans="1:12" ht="16.5" customHeight="1">
      <c r="D63" s="168"/>
      <c r="E63" s="168"/>
      <c r="F63" s="25"/>
      <c r="G63" s="165"/>
      <c r="H63" s="21"/>
      <c r="I63" s="165"/>
      <c r="J63" s="25"/>
      <c r="K63" s="165"/>
      <c r="L63" s="21"/>
    </row>
    <row r="64" spans="1:12" ht="16.5" customHeight="1">
      <c r="A64" s="163" t="s">
        <v>82</v>
      </c>
      <c r="C64" s="246"/>
      <c r="D64" s="157"/>
      <c r="E64" s="246"/>
      <c r="F64" s="26"/>
      <c r="G64" s="170"/>
      <c r="H64" s="27"/>
      <c r="I64" s="170"/>
      <c r="J64" s="26"/>
      <c r="K64" s="170"/>
      <c r="L64" s="27"/>
    </row>
    <row r="65" spans="1:12" ht="16.5" customHeight="1">
      <c r="A65" s="163"/>
      <c r="C65" s="246"/>
      <c r="D65" s="246"/>
      <c r="E65" s="246"/>
      <c r="F65" s="26"/>
      <c r="G65" s="170"/>
      <c r="H65" s="27"/>
      <c r="I65" s="170"/>
      <c r="J65" s="26"/>
      <c r="K65" s="170"/>
      <c r="L65" s="27"/>
    </row>
    <row r="66" spans="1:12" ht="16.5" customHeight="1">
      <c r="A66" s="163" t="s">
        <v>83</v>
      </c>
      <c r="C66" s="171"/>
      <c r="D66" s="185"/>
      <c r="E66" s="172"/>
      <c r="F66" s="30"/>
      <c r="G66" s="173"/>
      <c r="H66" s="31"/>
      <c r="I66" s="173"/>
      <c r="J66" s="30"/>
      <c r="K66" s="173"/>
      <c r="L66" s="31"/>
    </row>
    <row r="67" spans="1:12" ht="16.5" customHeight="1">
      <c r="A67" s="163"/>
      <c r="C67" s="246"/>
      <c r="D67" s="246"/>
      <c r="E67" s="246"/>
      <c r="F67" s="26"/>
      <c r="G67" s="170"/>
      <c r="H67" s="27"/>
      <c r="I67" s="170"/>
      <c r="J67" s="26"/>
      <c r="K67" s="170"/>
      <c r="L67" s="27"/>
    </row>
    <row r="68" spans="1:12" ht="16.5" customHeight="1">
      <c r="A68" s="162" t="s">
        <v>84</v>
      </c>
      <c r="D68" s="172">
        <v>17</v>
      </c>
      <c r="E68" s="172"/>
      <c r="F68" s="233">
        <v>162161571</v>
      </c>
      <c r="G68" s="230"/>
      <c r="H68" s="230">
        <v>86006448</v>
      </c>
      <c r="I68" s="176"/>
      <c r="J68" s="234">
        <v>99332227</v>
      </c>
      <c r="K68" s="176"/>
      <c r="L68" s="235">
        <v>44816784</v>
      </c>
    </row>
    <row r="69" spans="1:12" ht="16.5" customHeight="1">
      <c r="A69" s="162" t="s">
        <v>154</v>
      </c>
      <c r="D69" s="172"/>
      <c r="E69" s="172"/>
      <c r="F69" s="233"/>
      <c r="G69" s="230"/>
      <c r="H69" s="230"/>
      <c r="I69" s="176"/>
      <c r="J69" s="234"/>
      <c r="K69" s="176"/>
      <c r="L69" s="235"/>
    </row>
    <row r="70" spans="1:12" ht="16.5" customHeight="1">
      <c r="A70" s="20"/>
      <c r="B70" s="20" t="s">
        <v>178</v>
      </c>
      <c r="C70" s="20"/>
      <c r="D70" s="172">
        <v>18</v>
      </c>
      <c r="E70" s="172"/>
      <c r="F70" s="233">
        <v>84794000</v>
      </c>
      <c r="G70" s="230"/>
      <c r="H70" s="230">
        <v>0</v>
      </c>
      <c r="I70" s="176"/>
      <c r="J70" s="234">
        <v>64000000</v>
      </c>
      <c r="K70" s="176"/>
      <c r="L70" s="235">
        <v>0</v>
      </c>
    </row>
    <row r="71" spans="1:12" ht="16.5" customHeight="1">
      <c r="A71" s="162" t="s">
        <v>85</v>
      </c>
      <c r="C71" s="171"/>
      <c r="D71" s="174">
        <v>11.2</v>
      </c>
      <c r="E71" s="172"/>
      <c r="F71" s="233">
        <v>158309661</v>
      </c>
      <c r="G71" s="230"/>
      <c r="H71" s="230">
        <v>91880566</v>
      </c>
      <c r="I71" s="162"/>
      <c r="J71" s="233">
        <v>121285741</v>
      </c>
      <c r="K71" s="162"/>
      <c r="L71" s="230">
        <v>64898456</v>
      </c>
    </row>
    <row r="72" spans="1:12" ht="16.5" customHeight="1">
      <c r="A72" s="162" t="s">
        <v>126</v>
      </c>
      <c r="C72" s="171"/>
      <c r="D72" s="172">
        <v>19</v>
      </c>
      <c r="E72" s="172"/>
      <c r="F72" s="233">
        <v>1406250</v>
      </c>
      <c r="G72" s="230"/>
      <c r="H72" s="230">
        <v>741417</v>
      </c>
      <c r="I72" s="162"/>
      <c r="J72" s="233">
        <v>1197602</v>
      </c>
      <c r="K72" s="162"/>
      <c r="L72" s="230">
        <v>539397</v>
      </c>
    </row>
    <row r="73" spans="1:12" ht="16.5" customHeight="1">
      <c r="A73" s="162" t="s">
        <v>86</v>
      </c>
      <c r="C73" s="171"/>
      <c r="D73" s="172"/>
      <c r="E73" s="172"/>
      <c r="F73" s="233">
        <v>6381076</v>
      </c>
      <c r="G73" s="230"/>
      <c r="H73" s="230">
        <v>3288073</v>
      </c>
      <c r="I73" s="162"/>
      <c r="J73" s="233">
        <v>0</v>
      </c>
      <c r="K73" s="162"/>
      <c r="L73" s="230">
        <v>0</v>
      </c>
    </row>
    <row r="74" spans="1:12" ht="16.5" customHeight="1">
      <c r="A74" s="162" t="s">
        <v>177</v>
      </c>
      <c r="C74" s="171"/>
      <c r="D74" s="172">
        <v>8</v>
      </c>
      <c r="E74" s="172"/>
      <c r="F74" s="233">
        <v>0</v>
      </c>
      <c r="G74" s="230"/>
      <c r="H74" s="230">
        <v>586633</v>
      </c>
      <c r="I74" s="162"/>
      <c r="J74" s="233">
        <v>0</v>
      </c>
      <c r="K74" s="162"/>
      <c r="L74" s="230">
        <v>586633</v>
      </c>
    </row>
    <row r="75" spans="1:12" ht="16.5" customHeight="1">
      <c r="A75" s="162" t="s">
        <v>5</v>
      </c>
      <c r="C75" s="171"/>
      <c r="D75" s="172"/>
      <c r="E75" s="172"/>
      <c r="F75" s="236">
        <v>16642472</v>
      </c>
      <c r="G75" s="230"/>
      <c r="H75" s="237">
        <v>12887558</v>
      </c>
      <c r="I75" s="162"/>
      <c r="J75" s="236">
        <v>11801146</v>
      </c>
      <c r="K75" s="162"/>
      <c r="L75" s="237">
        <v>6798248</v>
      </c>
    </row>
    <row r="76" spans="1:12" ht="16.5" customHeight="1">
      <c r="A76" s="163"/>
      <c r="C76" s="246"/>
      <c r="D76" s="246"/>
      <c r="E76" s="246"/>
      <c r="F76" s="30"/>
      <c r="G76" s="175"/>
      <c r="H76" s="31"/>
      <c r="I76" s="170"/>
      <c r="J76" s="30"/>
      <c r="K76" s="175"/>
      <c r="L76" s="31"/>
    </row>
    <row r="77" spans="1:12" ht="16.5" customHeight="1">
      <c r="A77" s="163" t="s">
        <v>87</v>
      </c>
      <c r="C77" s="171"/>
      <c r="D77" s="185"/>
      <c r="E77" s="185"/>
      <c r="F77" s="32">
        <f>SUM(F68:F76)</f>
        <v>429695030</v>
      </c>
      <c r="G77" s="175"/>
      <c r="H77" s="33">
        <f>SUM(H68:H76)</f>
        <v>195390695</v>
      </c>
      <c r="I77" s="173"/>
      <c r="J77" s="32">
        <f>SUM(J68:J76)</f>
        <v>297616716</v>
      </c>
      <c r="K77" s="175"/>
      <c r="L77" s="33">
        <f>SUM(L68:L76)</f>
        <v>117639518</v>
      </c>
    </row>
    <row r="78" spans="1:12" ht="16.5" customHeight="1">
      <c r="C78" s="171"/>
      <c r="D78" s="172"/>
      <c r="E78" s="185"/>
      <c r="F78" s="30"/>
      <c r="G78" s="175"/>
      <c r="H78" s="31"/>
      <c r="I78" s="175"/>
      <c r="J78" s="30"/>
      <c r="K78" s="175"/>
      <c r="L78" s="31"/>
    </row>
    <row r="79" spans="1:12" ht="16.5" customHeight="1">
      <c r="A79" s="163" t="s">
        <v>88</v>
      </c>
      <c r="C79" s="171"/>
      <c r="D79" s="185"/>
      <c r="E79" s="185"/>
      <c r="F79" s="30"/>
      <c r="G79" s="175"/>
      <c r="H79" s="31"/>
      <c r="I79" s="173"/>
      <c r="J79" s="30"/>
      <c r="K79" s="175"/>
      <c r="L79" s="31"/>
    </row>
    <row r="80" spans="1:12" ht="16.149999999999999" customHeight="1">
      <c r="A80" s="163"/>
      <c r="C80" s="246"/>
      <c r="D80" s="246"/>
      <c r="E80" s="246"/>
      <c r="F80" s="30"/>
      <c r="G80" s="175"/>
      <c r="H80" s="31"/>
      <c r="I80" s="170"/>
      <c r="J80" s="30"/>
      <c r="K80" s="175"/>
      <c r="L80" s="31"/>
    </row>
    <row r="81" spans="1:12" ht="16.5" customHeight="1">
      <c r="A81" s="162" t="s">
        <v>144</v>
      </c>
      <c r="C81" s="246"/>
      <c r="D81" s="246"/>
      <c r="E81" s="246"/>
      <c r="F81" s="30"/>
      <c r="G81" s="175"/>
      <c r="H81" s="31"/>
      <c r="I81" s="170"/>
      <c r="J81" s="30"/>
      <c r="K81" s="175"/>
      <c r="L81" s="31"/>
    </row>
    <row r="82" spans="1:12" ht="16.5" customHeight="1">
      <c r="B82" s="162" t="s">
        <v>145</v>
      </c>
      <c r="C82" s="246"/>
      <c r="D82" s="246">
        <v>8</v>
      </c>
      <c r="E82" s="246"/>
      <c r="F82" s="238">
        <v>21466576</v>
      </c>
      <c r="G82" s="189"/>
      <c r="H82" s="189">
        <v>20605903</v>
      </c>
      <c r="I82" s="239"/>
      <c r="J82" s="238">
        <v>21466576</v>
      </c>
      <c r="K82" s="180"/>
      <c r="L82" s="189">
        <v>20605903</v>
      </c>
    </row>
    <row r="83" spans="1:12" ht="16.5" customHeight="1">
      <c r="A83" s="162" t="s">
        <v>127</v>
      </c>
      <c r="C83" s="246"/>
      <c r="D83" s="246">
        <v>19</v>
      </c>
      <c r="E83" s="246"/>
      <c r="F83" s="238">
        <v>2870135</v>
      </c>
      <c r="G83" s="189"/>
      <c r="H83" s="189">
        <v>2669681</v>
      </c>
      <c r="I83" s="239"/>
      <c r="J83" s="238">
        <v>2307477</v>
      </c>
      <c r="K83" s="180"/>
      <c r="L83" s="189">
        <v>1949698</v>
      </c>
    </row>
    <row r="84" spans="1:12" ht="16.5" customHeight="1">
      <c r="A84" s="162" t="s">
        <v>32</v>
      </c>
      <c r="C84" s="171"/>
      <c r="D84" s="174">
        <v>11.2</v>
      </c>
      <c r="E84" s="172"/>
      <c r="F84" s="238">
        <v>1737306</v>
      </c>
      <c r="G84" s="189"/>
      <c r="H84" s="189">
        <v>2356049</v>
      </c>
      <c r="I84" s="240"/>
      <c r="J84" s="233">
        <v>0</v>
      </c>
      <c r="K84" s="180"/>
      <c r="L84" s="230">
        <v>0</v>
      </c>
    </row>
    <row r="85" spans="1:12" ht="16.5" customHeight="1">
      <c r="A85" s="162" t="s">
        <v>6</v>
      </c>
      <c r="C85" s="171"/>
      <c r="E85" s="185"/>
      <c r="F85" s="236">
        <v>27583766</v>
      </c>
      <c r="G85" s="230"/>
      <c r="H85" s="237">
        <v>22025272</v>
      </c>
      <c r="I85" s="232"/>
      <c r="J85" s="236">
        <v>9499791</v>
      </c>
      <c r="K85" s="232"/>
      <c r="L85" s="237">
        <v>7293161</v>
      </c>
    </row>
    <row r="86" spans="1:12" ht="16.5" customHeight="1">
      <c r="A86" s="163"/>
      <c r="C86" s="246"/>
      <c r="D86" s="246"/>
      <c r="E86" s="246"/>
      <c r="F86" s="30"/>
      <c r="G86" s="175"/>
      <c r="H86" s="31"/>
      <c r="I86" s="170"/>
      <c r="J86" s="30"/>
      <c r="K86" s="175"/>
      <c r="L86" s="31"/>
    </row>
    <row r="87" spans="1:12" ht="16.5" customHeight="1">
      <c r="A87" s="163" t="s">
        <v>89</v>
      </c>
      <c r="C87" s="171"/>
      <c r="D87" s="185"/>
      <c r="E87" s="185"/>
      <c r="F87" s="32">
        <f>SUM(F81:F86)</f>
        <v>53657783</v>
      </c>
      <c r="G87" s="175"/>
      <c r="H87" s="33">
        <f>SUM(H81:H86)</f>
        <v>47656905</v>
      </c>
      <c r="I87" s="173"/>
      <c r="J87" s="32">
        <f>SUM(J81:J86)</f>
        <v>33273844</v>
      </c>
      <c r="K87" s="175"/>
      <c r="L87" s="33">
        <f>SUM(L81:L86)</f>
        <v>29848762</v>
      </c>
    </row>
    <row r="88" spans="1:12" ht="16.5" customHeight="1">
      <c r="A88" s="163"/>
      <c r="C88" s="246"/>
      <c r="D88" s="246"/>
      <c r="E88" s="246"/>
      <c r="F88" s="30"/>
      <c r="G88" s="175"/>
      <c r="H88" s="31"/>
      <c r="I88" s="170"/>
      <c r="J88" s="30"/>
      <c r="K88" s="175"/>
      <c r="L88" s="31"/>
    </row>
    <row r="89" spans="1:12" ht="16.5" customHeight="1">
      <c r="A89" s="163" t="s">
        <v>90</v>
      </c>
      <c r="C89" s="171"/>
      <c r="D89" s="185"/>
      <c r="E89" s="185"/>
      <c r="F89" s="32">
        <f>F77+F87</f>
        <v>483352813</v>
      </c>
      <c r="G89" s="175"/>
      <c r="H89" s="33">
        <f>H77+H87</f>
        <v>243047600</v>
      </c>
      <c r="I89" s="173"/>
      <c r="J89" s="32">
        <f>J77+J87</f>
        <v>330890560</v>
      </c>
      <c r="K89" s="175"/>
      <c r="L89" s="33">
        <f>L77+L87</f>
        <v>147488280</v>
      </c>
    </row>
    <row r="90" spans="1:12" ht="16.5" customHeight="1">
      <c r="A90" s="163"/>
      <c r="C90" s="171"/>
      <c r="D90" s="185"/>
      <c r="E90" s="185"/>
      <c r="F90" s="31"/>
      <c r="G90" s="175"/>
      <c r="H90" s="35"/>
      <c r="I90" s="175"/>
      <c r="J90" s="31"/>
      <c r="K90" s="175"/>
      <c r="L90" s="35"/>
    </row>
    <row r="91" spans="1:12" ht="16.5" customHeight="1">
      <c r="A91" s="163"/>
      <c r="C91" s="171"/>
      <c r="D91" s="185"/>
      <c r="E91" s="185"/>
      <c r="F91" s="31"/>
      <c r="G91" s="175"/>
      <c r="H91" s="35"/>
      <c r="I91" s="175"/>
      <c r="J91" s="31"/>
      <c r="K91" s="175"/>
      <c r="L91" s="35"/>
    </row>
    <row r="92" spans="1:12" ht="16.5" customHeight="1">
      <c r="A92" s="163"/>
      <c r="C92" s="171"/>
      <c r="D92" s="185"/>
      <c r="E92" s="185"/>
      <c r="F92" s="31"/>
      <c r="G92" s="175"/>
      <c r="H92" s="35"/>
      <c r="I92" s="175"/>
      <c r="J92" s="31"/>
      <c r="K92" s="175"/>
      <c r="L92" s="35"/>
    </row>
    <row r="93" spans="1:12" ht="16.5" customHeight="1">
      <c r="A93" s="163"/>
      <c r="C93" s="171"/>
      <c r="D93" s="185"/>
      <c r="E93" s="185"/>
      <c r="F93" s="31"/>
      <c r="G93" s="175"/>
      <c r="H93" s="35"/>
      <c r="I93" s="175"/>
      <c r="J93" s="31"/>
      <c r="K93" s="175"/>
      <c r="L93" s="35"/>
    </row>
    <row r="94" spans="1:12" ht="16.5" customHeight="1">
      <c r="A94" s="163"/>
      <c r="C94" s="171"/>
      <c r="D94" s="185"/>
      <c r="E94" s="185"/>
      <c r="F94" s="31"/>
      <c r="G94" s="175"/>
      <c r="H94" s="35"/>
      <c r="I94" s="175"/>
      <c r="J94" s="31"/>
      <c r="K94" s="175"/>
      <c r="L94" s="35"/>
    </row>
    <row r="95" spans="1:12" ht="16.5" customHeight="1">
      <c r="A95" s="163"/>
      <c r="C95" s="171"/>
      <c r="D95" s="185"/>
      <c r="E95" s="185"/>
      <c r="F95" s="31"/>
      <c r="G95" s="175"/>
      <c r="H95" s="35"/>
      <c r="I95" s="175"/>
      <c r="J95" s="31"/>
      <c r="K95" s="175"/>
      <c r="L95" s="35"/>
    </row>
    <row r="96" spans="1:12" ht="16.5" customHeight="1">
      <c r="A96" s="163"/>
      <c r="C96" s="171"/>
      <c r="D96" s="185"/>
      <c r="E96" s="185"/>
      <c r="F96" s="31"/>
      <c r="G96" s="175"/>
      <c r="H96" s="35"/>
      <c r="I96" s="175"/>
      <c r="J96" s="31"/>
      <c r="K96" s="175"/>
      <c r="L96" s="35"/>
    </row>
    <row r="97" spans="1:12" ht="16.5" customHeight="1">
      <c r="A97" s="163"/>
      <c r="C97" s="171"/>
      <c r="D97" s="185"/>
      <c r="E97" s="185"/>
      <c r="F97" s="31"/>
      <c r="G97" s="175"/>
      <c r="H97" s="35"/>
      <c r="I97" s="175"/>
      <c r="J97" s="31"/>
      <c r="K97" s="175"/>
      <c r="L97" s="35"/>
    </row>
    <row r="98" spans="1:12" ht="16.5" customHeight="1">
      <c r="A98" s="163"/>
      <c r="C98" s="171"/>
      <c r="D98" s="185"/>
      <c r="E98" s="185"/>
      <c r="F98" s="31"/>
      <c r="G98" s="175"/>
      <c r="H98" s="35"/>
      <c r="I98" s="175"/>
      <c r="J98" s="31"/>
      <c r="K98" s="175"/>
      <c r="L98" s="35"/>
    </row>
    <row r="99" spans="1:12" ht="16.5" customHeight="1">
      <c r="A99" s="163"/>
      <c r="C99" s="171"/>
      <c r="D99" s="185"/>
      <c r="E99" s="185"/>
      <c r="F99" s="31"/>
      <c r="G99" s="175"/>
      <c r="H99" s="35"/>
      <c r="I99" s="175"/>
      <c r="J99" s="31"/>
      <c r="K99" s="175"/>
      <c r="L99" s="35"/>
    </row>
    <row r="100" spans="1:12" ht="16.5" customHeight="1">
      <c r="A100" s="163"/>
      <c r="C100" s="171"/>
      <c r="D100" s="185"/>
      <c r="E100" s="185"/>
      <c r="F100" s="41"/>
      <c r="G100" s="180"/>
      <c r="H100" s="38"/>
      <c r="I100" s="182"/>
      <c r="J100" s="41"/>
      <c r="K100" s="182"/>
      <c r="L100" s="35"/>
    </row>
    <row r="101" spans="1:12" ht="5.25" customHeight="1">
      <c r="A101" s="163"/>
      <c r="C101" s="171"/>
      <c r="D101" s="185"/>
      <c r="E101" s="185"/>
      <c r="F101" s="41"/>
      <c r="G101" s="180"/>
      <c r="H101" s="38"/>
      <c r="I101" s="182"/>
      <c r="J101" s="41"/>
      <c r="K101" s="182"/>
      <c r="L101" s="35"/>
    </row>
    <row r="102" spans="1:12" ht="21.95" customHeight="1">
      <c r="A102" s="183" t="s">
        <v>41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</row>
    <row r="103" spans="1:12" s="246" customFormat="1" ht="16.5" customHeight="1">
      <c r="A103" s="156" t="str">
        <f>A1</f>
        <v xml:space="preserve">I&amp;I Group Public Company Limited </v>
      </c>
      <c r="D103" s="157"/>
      <c r="F103" s="14"/>
      <c r="G103" s="154"/>
      <c r="H103" s="14"/>
      <c r="I103" s="155"/>
      <c r="J103" s="14"/>
      <c r="K103" s="155"/>
      <c r="L103" s="14"/>
    </row>
    <row r="104" spans="1:12" s="246" customFormat="1" ht="16.5" customHeight="1">
      <c r="A104" s="156" t="s">
        <v>61</v>
      </c>
      <c r="D104" s="157"/>
      <c r="F104" s="14"/>
      <c r="G104" s="154"/>
      <c r="H104" s="14"/>
      <c r="I104" s="155"/>
      <c r="J104" s="14"/>
      <c r="K104" s="155"/>
      <c r="L104" s="14"/>
    </row>
    <row r="105" spans="1:12" s="246" customFormat="1" ht="16.5" customHeight="1">
      <c r="A105" s="158" t="str">
        <f>+A3</f>
        <v>As at 30 September 2022</v>
      </c>
      <c r="B105" s="159"/>
      <c r="C105" s="159"/>
      <c r="D105" s="159"/>
      <c r="E105" s="159"/>
      <c r="F105" s="17"/>
      <c r="G105" s="160"/>
      <c r="H105" s="17"/>
      <c r="I105" s="161"/>
      <c r="J105" s="17"/>
      <c r="K105" s="161"/>
      <c r="L105" s="17"/>
    </row>
    <row r="106" spans="1:12" ht="16.5" customHeight="1">
      <c r="C106" s="246"/>
      <c r="H106" s="41"/>
      <c r="J106" s="41"/>
      <c r="L106" s="41"/>
    </row>
    <row r="107" spans="1:12" ht="16.5" customHeight="1">
      <c r="C107" s="246"/>
      <c r="H107" s="41"/>
      <c r="J107" s="41"/>
      <c r="L107" s="41"/>
    </row>
    <row r="108" spans="1:12" s="246" customFormat="1" ht="16.5" customHeight="1">
      <c r="A108" s="156"/>
      <c r="F108" s="250" t="s">
        <v>43</v>
      </c>
      <c r="G108" s="250"/>
      <c r="H108" s="250"/>
      <c r="I108" s="245"/>
      <c r="J108" s="251" t="s">
        <v>44</v>
      </c>
      <c r="K108" s="252"/>
      <c r="L108" s="252"/>
    </row>
    <row r="109" spans="1:12" ht="16.5" customHeight="1">
      <c r="C109" s="246"/>
      <c r="D109" s="163"/>
      <c r="E109" s="163"/>
      <c r="F109" s="253" t="s">
        <v>40</v>
      </c>
      <c r="G109" s="253"/>
      <c r="H109" s="253"/>
      <c r="I109" s="245"/>
      <c r="J109" s="254" t="s">
        <v>37</v>
      </c>
      <c r="K109" s="255"/>
      <c r="L109" s="255"/>
    </row>
    <row r="110" spans="1:12" ht="16.5" customHeight="1">
      <c r="C110" s="246"/>
      <c r="D110" s="163"/>
      <c r="E110" s="163"/>
      <c r="F110" s="21" t="s">
        <v>62</v>
      </c>
      <c r="G110" s="186"/>
      <c r="H110" s="21" t="s">
        <v>63</v>
      </c>
      <c r="I110" s="186"/>
      <c r="J110" s="21" t="s">
        <v>62</v>
      </c>
      <c r="K110" s="186"/>
      <c r="L110" s="21" t="s">
        <v>63</v>
      </c>
    </row>
    <row r="111" spans="1:12" ht="16.5" customHeight="1">
      <c r="C111" s="246"/>
      <c r="D111" s="163"/>
      <c r="E111" s="163"/>
      <c r="F111" s="22" t="s">
        <v>163</v>
      </c>
      <c r="G111" s="164"/>
      <c r="H111" s="21" t="s">
        <v>64</v>
      </c>
      <c r="I111" s="164"/>
      <c r="J111" s="22" t="s">
        <v>163</v>
      </c>
      <c r="K111" s="164"/>
      <c r="L111" s="21" t="s">
        <v>64</v>
      </c>
    </row>
    <row r="112" spans="1:12" ht="16.5" customHeight="1">
      <c r="C112" s="246"/>
      <c r="D112" s="163"/>
      <c r="E112" s="163"/>
      <c r="F112" s="22" t="s">
        <v>141</v>
      </c>
      <c r="G112" s="165"/>
      <c r="H112" s="22" t="s">
        <v>125</v>
      </c>
      <c r="I112" s="165"/>
      <c r="J112" s="22" t="s">
        <v>141</v>
      </c>
      <c r="K112" s="165"/>
      <c r="L112" s="22" t="s">
        <v>125</v>
      </c>
    </row>
    <row r="113" spans="1:12" ht="16.5" customHeight="1">
      <c r="C113" s="246"/>
      <c r="D113" s="246"/>
      <c r="E113" s="163"/>
      <c r="F113" s="24" t="s">
        <v>0</v>
      </c>
      <c r="G113" s="186"/>
      <c r="H113" s="24" t="s">
        <v>0</v>
      </c>
      <c r="I113" s="186"/>
      <c r="J113" s="24" t="s">
        <v>0</v>
      </c>
      <c r="K113" s="186"/>
      <c r="L113" s="24" t="s">
        <v>0</v>
      </c>
    </row>
    <row r="114" spans="1:12" ht="16.5" customHeight="1">
      <c r="D114" s="168"/>
      <c r="E114" s="168"/>
      <c r="F114" s="25"/>
      <c r="G114" s="165"/>
      <c r="H114" s="21"/>
      <c r="I114" s="165"/>
      <c r="J114" s="25"/>
      <c r="K114" s="165"/>
      <c r="L114" s="21"/>
    </row>
    <row r="115" spans="1:12" ht="16.5" customHeight="1">
      <c r="A115" s="163" t="s">
        <v>128</v>
      </c>
      <c r="C115" s="246"/>
      <c r="D115" s="157"/>
      <c r="E115" s="246"/>
      <c r="F115" s="26"/>
      <c r="G115" s="170"/>
      <c r="H115" s="27"/>
      <c r="I115" s="170"/>
      <c r="J115" s="26"/>
      <c r="K115" s="170"/>
      <c r="L115" s="27"/>
    </row>
    <row r="116" spans="1:12" ht="16.5" customHeight="1">
      <c r="F116" s="43"/>
      <c r="G116" s="173"/>
      <c r="H116" s="42"/>
      <c r="I116" s="173"/>
      <c r="J116" s="43"/>
      <c r="K116" s="173"/>
      <c r="L116" s="42"/>
    </row>
    <row r="117" spans="1:12" ht="16.5" customHeight="1">
      <c r="A117" s="163" t="s">
        <v>91</v>
      </c>
      <c r="C117" s="171"/>
      <c r="D117" s="185"/>
      <c r="E117" s="185"/>
      <c r="F117" s="30"/>
      <c r="G117" s="175"/>
      <c r="H117" s="31"/>
      <c r="I117" s="173"/>
      <c r="J117" s="30"/>
      <c r="K117" s="175"/>
      <c r="L117" s="31"/>
    </row>
    <row r="118" spans="1:12" ht="16.5" customHeight="1">
      <c r="A118" s="163"/>
      <c r="C118" s="246"/>
      <c r="D118" s="246"/>
      <c r="E118" s="246"/>
      <c r="F118" s="30"/>
      <c r="G118" s="175"/>
      <c r="H118" s="31"/>
      <c r="I118" s="170"/>
      <c r="J118" s="30"/>
      <c r="K118" s="175"/>
      <c r="L118" s="31"/>
    </row>
    <row r="119" spans="1:12" ht="16.5" customHeight="1">
      <c r="A119" s="162" t="s">
        <v>92</v>
      </c>
      <c r="C119" s="171"/>
      <c r="D119" s="172"/>
      <c r="E119" s="185"/>
      <c r="F119" s="30"/>
      <c r="G119" s="175"/>
      <c r="H119" s="31"/>
      <c r="I119" s="173"/>
      <c r="J119" s="30"/>
      <c r="K119" s="175"/>
      <c r="L119" s="31"/>
    </row>
    <row r="120" spans="1:12" ht="16.5" customHeight="1">
      <c r="B120" s="162" t="s">
        <v>93</v>
      </c>
      <c r="C120" s="171"/>
      <c r="D120" s="185"/>
      <c r="E120" s="185"/>
      <c r="F120" s="30"/>
      <c r="G120" s="175"/>
      <c r="H120" s="31"/>
      <c r="I120" s="173"/>
      <c r="J120" s="30"/>
      <c r="K120" s="175"/>
      <c r="L120" s="31"/>
    </row>
    <row r="121" spans="1:12" ht="16.5" customHeight="1">
      <c r="C121" s="171" t="s">
        <v>94</v>
      </c>
      <c r="F121" s="30"/>
      <c r="G121" s="175"/>
      <c r="H121" s="31"/>
      <c r="I121" s="173"/>
      <c r="J121" s="30"/>
      <c r="K121" s="175"/>
      <c r="L121" s="31"/>
    </row>
    <row r="122" spans="1:12" ht="16.5" customHeight="1" thickBot="1">
      <c r="C122" s="162" t="s">
        <v>95</v>
      </c>
      <c r="F122" s="36">
        <v>50000000</v>
      </c>
      <c r="G122" s="175"/>
      <c r="H122" s="37">
        <v>50000000</v>
      </c>
      <c r="I122" s="173"/>
      <c r="J122" s="36">
        <v>50000000</v>
      </c>
      <c r="K122" s="175"/>
      <c r="L122" s="37">
        <v>50000000</v>
      </c>
    </row>
    <row r="123" spans="1:12" ht="16.5" customHeight="1" thickTop="1">
      <c r="D123" s="172"/>
      <c r="E123" s="185"/>
      <c r="F123" s="34"/>
      <c r="G123" s="175"/>
      <c r="H123" s="35"/>
      <c r="I123" s="173"/>
      <c r="J123" s="34"/>
      <c r="K123" s="175"/>
      <c r="L123" s="35"/>
    </row>
    <row r="124" spans="1:12" ht="16.5" customHeight="1">
      <c r="B124" s="162" t="s">
        <v>96</v>
      </c>
      <c r="C124" s="187"/>
      <c r="D124" s="246"/>
      <c r="F124" s="34"/>
      <c r="G124" s="175"/>
      <c r="H124" s="35"/>
      <c r="I124" s="44"/>
      <c r="J124" s="34"/>
      <c r="K124" s="44"/>
      <c r="L124" s="35"/>
    </row>
    <row r="125" spans="1:12" ht="16.5" customHeight="1">
      <c r="C125" s="171" t="s">
        <v>94</v>
      </c>
      <c r="D125" s="246"/>
      <c r="F125" s="34"/>
      <c r="G125" s="175"/>
      <c r="H125" s="35"/>
      <c r="I125" s="44"/>
      <c r="J125" s="34"/>
      <c r="K125" s="44"/>
      <c r="L125" s="35"/>
    </row>
    <row r="126" spans="1:12" ht="16.5" customHeight="1">
      <c r="C126" s="187" t="s">
        <v>97</v>
      </c>
      <c r="D126" s="246"/>
      <c r="F126" s="234">
        <v>50000000</v>
      </c>
      <c r="G126" s="235"/>
      <c r="H126" s="235">
        <v>50000000</v>
      </c>
      <c r="I126" s="235"/>
      <c r="J126" s="234">
        <v>50000000</v>
      </c>
      <c r="K126" s="235"/>
      <c r="L126" s="235">
        <v>50000000</v>
      </c>
    </row>
    <row r="127" spans="1:12" ht="16.5" customHeight="1">
      <c r="A127" s="162" t="s">
        <v>98</v>
      </c>
      <c r="D127" s="172"/>
      <c r="E127" s="185"/>
      <c r="F127" s="234">
        <v>384580000</v>
      </c>
      <c r="G127" s="235"/>
      <c r="H127" s="235">
        <v>384580000</v>
      </c>
      <c r="I127" s="235"/>
      <c r="J127" s="234">
        <v>384580000</v>
      </c>
      <c r="K127" s="235"/>
      <c r="L127" s="235">
        <v>384580000</v>
      </c>
    </row>
    <row r="128" spans="1:12" ht="16.5" customHeight="1">
      <c r="A128" s="162" t="s">
        <v>25</v>
      </c>
      <c r="D128" s="172"/>
      <c r="E128" s="185"/>
      <c r="F128" s="34"/>
      <c r="G128" s="44"/>
      <c r="H128" s="35"/>
      <c r="I128" s="44"/>
      <c r="J128" s="34"/>
      <c r="K128" s="44"/>
      <c r="L128" s="35"/>
    </row>
    <row r="129" spans="1:12" ht="16.5" customHeight="1">
      <c r="B129" s="162" t="s">
        <v>99</v>
      </c>
      <c r="D129" s="172"/>
      <c r="F129" s="234">
        <v>5000000</v>
      </c>
      <c r="G129" s="235"/>
      <c r="H129" s="235">
        <v>5000000</v>
      </c>
      <c r="I129" s="232"/>
      <c r="J129" s="234">
        <v>5000000</v>
      </c>
      <c r="K129" s="241"/>
      <c r="L129" s="235">
        <v>5000000</v>
      </c>
    </row>
    <row r="130" spans="1:12" ht="16.5" customHeight="1">
      <c r="B130" s="162" t="s">
        <v>7</v>
      </c>
      <c r="D130" s="172"/>
      <c r="E130" s="185"/>
      <c r="F130" s="236">
        <v>142900780</v>
      </c>
      <c r="G130" s="230"/>
      <c r="H130" s="237">
        <v>113775080</v>
      </c>
      <c r="I130" s="231"/>
      <c r="J130" s="236">
        <v>37093790</v>
      </c>
      <c r="K130" s="232"/>
      <c r="L130" s="237">
        <v>55336626</v>
      </c>
    </row>
    <row r="131" spans="1:12" ht="16.5" customHeight="1">
      <c r="D131" s="172"/>
      <c r="E131" s="185"/>
      <c r="F131" s="34"/>
      <c r="G131" s="44"/>
      <c r="H131" s="35"/>
      <c r="I131" s="177"/>
      <c r="J131" s="34"/>
      <c r="K131" s="44"/>
      <c r="L131" s="35"/>
    </row>
    <row r="132" spans="1:12" ht="16.5" customHeight="1">
      <c r="A132" s="162" t="s">
        <v>100</v>
      </c>
      <c r="E132" s="185"/>
      <c r="F132" s="34">
        <f>SUM(F124:F130)</f>
        <v>582480780</v>
      </c>
      <c r="G132" s="177"/>
      <c r="H132" s="35">
        <f>SUM(H124:H130)</f>
        <v>553355080</v>
      </c>
      <c r="I132" s="177"/>
      <c r="J132" s="34">
        <f>SUM(J124:J130)</f>
        <v>476673790</v>
      </c>
      <c r="K132" s="177"/>
      <c r="L132" s="35">
        <f>SUM(L124:L130)</f>
        <v>494916626</v>
      </c>
    </row>
    <row r="133" spans="1:12" ht="16.5" customHeight="1">
      <c r="A133" s="162" t="s">
        <v>8</v>
      </c>
      <c r="D133" s="172"/>
      <c r="E133" s="185"/>
      <c r="F133" s="236">
        <v>2720046</v>
      </c>
      <c r="G133" s="230"/>
      <c r="H133" s="237">
        <v>594001</v>
      </c>
      <c r="I133" s="230"/>
      <c r="J133" s="236">
        <v>0</v>
      </c>
      <c r="K133" s="230"/>
      <c r="L133" s="237">
        <v>0</v>
      </c>
    </row>
    <row r="134" spans="1:12" ht="16.5" customHeight="1">
      <c r="A134" s="163"/>
      <c r="C134" s="246"/>
      <c r="D134" s="246"/>
      <c r="E134" s="246"/>
      <c r="F134" s="30"/>
      <c r="G134" s="175"/>
      <c r="H134" s="31"/>
      <c r="I134" s="170"/>
      <c r="J134" s="30"/>
      <c r="K134" s="175"/>
      <c r="L134" s="31"/>
    </row>
    <row r="135" spans="1:12" ht="16.5" customHeight="1">
      <c r="A135" s="163" t="s">
        <v>101</v>
      </c>
      <c r="C135" s="171"/>
      <c r="D135" s="172"/>
      <c r="E135" s="185"/>
      <c r="F135" s="32">
        <f>SUM(F132:F133)</f>
        <v>585200826</v>
      </c>
      <c r="G135" s="175"/>
      <c r="H135" s="33">
        <f>SUM(H132:H133)</f>
        <v>553949081</v>
      </c>
      <c r="I135" s="173"/>
      <c r="J135" s="32">
        <f>SUM(J132:J133)</f>
        <v>476673790</v>
      </c>
      <c r="K135" s="175"/>
      <c r="L135" s="33">
        <f>SUM(L132:L133)</f>
        <v>494916626</v>
      </c>
    </row>
    <row r="136" spans="1:12" ht="16.5" customHeight="1">
      <c r="A136" s="163"/>
      <c r="C136" s="246"/>
      <c r="D136" s="246"/>
      <c r="E136" s="246"/>
      <c r="F136" s="30"/>
      <c r="G136" s="175"/>
      <c r="H136" s="31"/>
      <c r="I136" s="170"/>
      <c r="J136" s="30"/>
      <c r="K136" s="175"/>
      <c r="L136" s="31"/>
    </row>
    <row r="137" spans="1:12" ht="16.5" customHeight="1" thickBot="1">
      <c r="A137" s="163" t="s">
        <v>102</v>
      </c>
      <c r="C137" s="171"/>
      <c r="D137" s="172"/>
      <c r="E137" s="172"/>
      <c r="F137" s="36">
        <f>F89+F135</f>
        <v>1068553639</v>
      </c>
      <c r="G137" s="175"/>
      <c r="H137" s="37">
        <f>H89+H135</f>
        <v>796996681</v>
      </c>
      <c r="I137" s="173"/>
      <c r="J137" s="36">
        <f>J89+J135</f>
        <v>807564350</v>
      </c>
      <c r="K137" s="175"/>
      <c r="L137" s="37">
        <f>L89+L135</f>
        <v>642404906</v>
      </c>
    </row>
    <row r="138" spans="1:12" ht="16.5" customHeight="1" thickTop="1">
      <c r="A138" s="163"/>
      <c r="C138" s="171"/>
      <c r="D138" s="172"/>
      <c r="E138" s="172"/>
      <c r="F138" s="35"/>
      <c r="G138" s="175"/>
      <c r="H138" s="35"/>
      <c r="I138" s="175"/>
      <c r="J138" s="35"/>
      <c r="K138" s="175"/>
      <c r="L138" s="35"/>
    </row>
    <row r="139" spans="1:12" ht="16.5" customHeight="1">
      <c r="A139" s="163"/>
      <c r="C139" s="171"/>
      <c r="D139" s="172"/>
      <c r="E139" s="172"/>
      <c r="F139" s="35"/>
      <c r="G139" s="175"/>
      <c r="H139" s="35"/>
      <c r="I139" s="175"/>
      <c r="J139" s="35"/>
      <c r="K139" s="175"/>
      <c r="L139" s="35"/>
    </row>
    <row r="140" spans="1:12" ht="16.5" customHeight="1">
      <c r="A140" s="163"/>
      <c r="C140" s="171"/>
      <c r="D140" s="172"/>
      <c r="E140" s="172"/>
      <c r="F140" s="35"/>
      <c r="G140" s="175"/>
      <c r="H140" s="35"/>
      <c r="I140" s="175"/>
      <c r="J140" s="35"/>
      <c r="K140" s="175"/>
      <c r="L140" s="35"/>
    </row>
    <row r="141" spans="1:12" ht="16.5" customHeight="1">
      <c r="A141" s="163"/>
      <c r="C141" s="171"/>
      <c r="D141" s="172"/>
      <c r="E141" s="172"/>
      <c r="F141" s="35"/>
      <c r="G141" s="175"/>
      <c r="H141" s="35"/>
      <c r="I141" s="175"/>
      <c r="J141" s="35"/>
      <c r="K141" s="175"/>
      <c r="L141" s="35"/>
    </row>
    <row r="142" spans="1:12" ht="16.5" customHeight="1">
      <c r="A142" s="163"/>
      <c r="C142" s="171"/>
      <c r="D142" s="172"/>
      <c r="E142" s="172"/>
      <c r="F142" s="35"/>
      <c r="G142" s="175"/>
      <c r="H142" s="35"/>
      <c r="I142" s="175"/>
      <c r="J142" s="35"/>
      <c r="K142" s="175"/>
      <c r="L142" s="35"/>
    </row>
    <row r="143" spans="1:12" ht="16.5" customHeight="1">
      <c r="A143" s="163"/>
      <c r="C143" s="171"/>
      <c r="D143" s="172"/>
      <c r="E143" s="172"/>
      <c r="F143" s="35"/>
      <c r="G143" s="175"/>
      <c r="H143" s="35"/>
      <c r="I143" s="175"/>
      <c r="J143" s="35"/>
      <c r="K143" s="175"/>
      <c r="L143" s="35"/>
    </row>
    <row r="144" spans="1:12" ht="16.5" customHeight="1">
      <c r="A144" s="163"/>
      <c r="C144" s="171"/>
      <c r="D144" s="172"/>
      <c r="E144" s="172"/>
      <c r="F144" s="38"/>
      <c r="G144" s="189"/>
      <c r="H144" s="38"/>
      <c r="I144" s="182"/>
      <c r="J144" s="38"/>
      <c r="K144" s="182"/>
      <c r="L144" s="38"/>
    </row>
    <row r="145" spans="1:12" ht="16.5" customHeight="1">
      <c r="A145" s="163"/>
      <c r="C145" s="171"/>
      <c r="D145" s="172"/>
      <c r="E145" s="172"/>
      <c r="F145" s="38"/>
      <c r="G145" s="189"/>
      <c r="H145" s="38"/>
      <c r="I145" s="182"/>
      <c r="J145" s="38"/>
      <c r="K145" s="182"/>
      <c r="L145" s="38"/>
    </row>
    <row r="146" spans="1:12" ht="16.5" customHeight="1">
      <c r="A146" s="163"/>
      <c r="C146" s="171"/>
      <c r="D146" s="172"/>
      <c r="E146" s="172"/>
      <c r="F146" s="38"/>
      <c r="G146" s="189"/>
      <c r="H146" s="38"/>
      <c r="I146" s="182"/>
      <c r="J146" s="38"/>
      <c r="K146" s="182"/>
      <c r="L146" s="38"/>
    </row>
    <row r="147" spans="1:12" ht="16.5" customHeight="1">
      <c r="A147" s="163"/>
      <c r="C147" s="171"/>
      <c r="D147" s="172"/>
      <c r="E147" s="172"/>
      <c r="F147" s="38"/>
      <c r="G147" s="189"/>
      <c r="H147" s="38"/>
      <c r="I147" s="182"/>
      <c r="J147" s="38"/>
      <c r="K147" s="182"/>
      <c r="L147" s="38"/>
    </row>
    <row r="148" spans="1:12" ht="16.5" customHeight="1">
      <c r="A148" s="163"/>
      <c r="C148" s="171"/>
      <c r="D148" s="172"/>
      <c r="E148" s="172"/>
      <c r="F148" s="38"/>
      <c r="G148" s="189"/>
      <c r="H148" s="38"/>
      <c r="I148" s="182"/>
      <c r="J148" s="38"/>
      <c r="K148" s="182"/>
      <c r="L148" s="38"/>
    </row>
    <row r="149" spans="1:12" ht="16.5" customHeight="1">
      <c r="A149" s="163"/>
      <c r="C149" s="171"/>
      <c r="D149" s="172"/>
      <c r="E149" s="172"/>
      <c r="F149" s="38"/>
      <c r="G149" s="189"/>
      <c r="H149" s="38"/>
      <c r="I149" s="182"/>
      <c r="J149" s="38"/>
      <c r="K149" s="182"/>
      <c r="L149" s="38"/>
    </row>
    <row r="150" spans="1:12" ht="16.5" customHeight="1">
      <c r="A150" s="163"/>
      <c r="C150" s="171"/>
      <c r="D150" s="172"/>
      <c r="E150" s="172"/>
      <c r="F150" s="38"/>
      <c r="G150" s="189"/>
      <c r="H150" s="38"/>
      <c r="I150" s="182"/>
      <c r="J150" s="38"/>
      <c r="K150" s="182"/>
      <c r="L150" s="38"/>
    </row>
    <row r="151" spans="1:12" ht="16.5" customHeight="1">
      <c r="A151" s="163"/>
      <c r="C151" s="171"/>
      <c r="D151" s="172"/>
      <c r="E151" s="172"/>
      <c r="F151" s="38"/>
      <c r="G151" s="189"/>
      <c r="H151" s="38"/>
      <c r="I151" s="182"/>
      <c r="J151" s="38"/>
      <c r="K151" s="182"/>
      <c r="L151" s="38"/>
    </row>
    <row r="152" spans="1:12" ht="6" customHeight="1">
      <c r="A152" s="163"/>
      <c r="C152" s="171"/>
      <c r="D152" s="172"/>
      <c r="E152" s="172"/>
      <c r="F152" s="38"/>
      <c r="G152" s="189"/>
      <c r="H152" s="38"/>
      <c r="I152" s="182"/>
      <c r="J152" s="38"/>
      <c r="K152" s="182"/>
      <c r="L152" s="38"/>
    </row>
    <row r="153" spans="1:12" ht="21.95" customHeight="1">
      <c r="A153" s="183" t="s">
        <v>41</v>
      </c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</row>
  </sheetData>
  <mergeCells count="13">
    <mergeCell ref="F58:H58"/>
    <mergeCell ref="J58:L58"/>
    <mergeCell ref="F108:H108"/>
    <mergeCell ref="J108:L108"/>
    <mergeCell ref="F109:H109"/>
    <mergeCell ref="J109:L109"/>
    <mergeCell ref="F57:H57"/>
    <mergeCell ref="J57:L57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3"/>
  <sheetViews>
    <sheetView topLeftCell="A40" zoomScaleNormal="100" zoomScaleSheetLayoutView="85" zoomScalePageLayoutView="69" workbookViewId="0">
      <selection activeCell="C60" sqref="C60"/>
    </sheetView>
  </sheetViews>
  <sheetFormatPr defaultColWidth="10.42578125" defaultRowHeight="15.95" customHeight="1"/>
  <cols>
    <col min="1" max="2" width="1.7109375" style="20" customWidth="1"/>
    <col min="3" max="3" width="32.85546875" style="20" customWidth="1"/>
    <col min="4" max="4" width="5.28515625" style="152" customWidth="1"/>
    <col min="5" max="5" width="0.5703125" style="20" customWidth="1"/>
    <col min="6" max="6" width="12.7109375" style="150" customWidth="1"/>
    <col min="7" max="7" width="0.5703125" style="151" customWidth="1"/>
    <col min="8" max="8" width="12.7109375" style="150" customWidth="1"/>
    <col min="9" max="9" width="0.5703125" style="151" customWidth="1"/>
    <col min="10" max="10" width="12.7109375" style="150" customWidth="1"/>
    <col min="11" max="11" width="0.5703125" style="151" customWidth="1"/>
    <col min="12" max="12" width="12.7109375" style="150" customWidth="1"/>
    <col min="13" max="188" width="10.42578125" style="20"/>
    <col min="189" max="190" width="1.7109375" style="20" customWidth="1"/>
    <col min="191" max="191" width="27.7109375" style="20" customWidth="1"/>
    <col min="192" max="192" width="8" style="20" customWidth="1"/>
    <col min="193" max="193" width="0.5703125" style="20" customWidth="1"/>
    <col min="194" max="194" width="12.7109375" style="20" customWidth="1"/>
    <col min="195" max="195" width="0.5703125" style="20" customWidth="1"/>
    <col min="196" max="196" width="12.7109375" style="20" customWidth="1"/>
    <col min="197" max="197" width="0.5703125" style="20" customWidth="1"/>
    <col min="198" max="198" width="12.7109375" style="20" customWidth="1"/>
    <col min="199" max="199" width="0.5703125" style="20" customWidth="1"/>
    <col min="200" max="200" width="12.7109375" style="20" customWidth="1"/>
    <col min="201" max="444" width="10.42578125" style="20"/>
    <col min="445" max="446" width="1.7109375" style="20" customWidth="1"/>
    <col min="447" max="447" width="27.7109375" style="20" customWidth="1"/>
    <col min="448" max="448" width="8" style="20" customWidth="1"/>
    <col min="449" max="449" width="0.5703125" style="20" customWidth="1"/>
    <col min="450" max="450" width="12.7109375" style="20" customWidth="1"/>
    <col min="451" max="451" width="0.5703125" style="20" customWidth="1"/>
    <col min="452" max="452" width="12.7109375" style="20" customWidth="1"/>
    <col min="453" max="453" width="0.5703125" style="20" customWidth="1"/>
    <col min="454" max="454" width="12.7109375" style="20" customWidth="1"/>
    <col min="455" max="455" width="0.5703125" style="20" customWidth="1"/>
    <col min="456" max="456" width="12.7109375" style="20" customWidth="1"/>
    <col min="457" max="700" width="10.42578125" style="20"/>
    <col min="701" max="702" width="1.7109375" style="20" customWidth="1"/>
    <col min="703" max="703" width="27.7109375" style="20" customWidth="1"/>
    <col min="704" max="704" width="8" style="20" customWidth="1"/>
    <col min="705" max="705" width="0.5703125" style="20" customWidth="1"/>
    <col min="706" max="706" width="12.7109375" style="20" customWidth="1"/>
    <col min="707" max="707" width="0.5703125" style="20" customWidth="1"/>
    <col min="708" max="708" width="12.7109375" style="20" customWidth="1"/>
    <col min="709" max="709" width="0.5703125" style="20" customWidth="1"/>
    <col min="710" max="710" width="12.7109375" style="20" customWidth="1"/>
    <col min="711" max="711" width="0.5703125" style="20" customWidth="1"/>
    <col min="712" max="712" width="12.7109375" style="20" customWidth="1"/>
    <col min="713" max="956" width="10.42578125" style="20"/>
    <col min="957" max="958" width="1.7109375" style="20" customWidth="1"/>
    <col min="959" max="959" width="27.7109375" style="20" customWidth="1"/>
    <col min="960" max="960" width="8" style="20" customWidth="1"/>
    <col min="961" max="961" width="0.5703125" style="20" customWidth="1"/>
    <col min="962" max="962" width="12.7109375" style="20" customWidth="1"/>
    <col min="963" max="963" width="0.5703125" style="20" customWidth="1"/>
    <col min="964" max="964" width="12.7109375" style="20" customWidth="1"/>
    <col min="965" max="965" width="0.5703125" style="20" customWidth="1"/>
    <col min="966" max="966" width="12.7109375" style="20" customWidth="1"/>
    <col min="967" max="967" width="0.5703125" style="20" customWidth="1"/>
    <col min="968" max="968" width="12.7109375" style="20" customWidth="1"/>
    <col min="969" max="1212" width="10.42578125" style="20"/>
    <col min="1213" max="1214" width="1.7109375" style="20" customWidth="1"/>
    <col min="1215" max="1215" width="27.7109375" style="20" customWidth="1"/>
    <col min="1216" max="1216" width="8" style="20" customWidth="1"/>
    <col min="1217" max="1217" width="0.5703125" style="20" customWidth="1"/>
    <col min="1218" max="1218" width="12.7109375" style="20" customWidth="1"/>
    <col min="1219" max="1219" width="0.5703125" style="20" customWidth="1"/>
    <col min="1220" max="1220" width="12.7109375" style="20" customWidth="1"/>
    <col min="1221" max="1221" width="0.5703125" style="20" customWidth="1"/>
    <col min="1222" max="1222" width="12.7109375" style="20" customWidth="1"/>
    <col min="1223" max="1223" width="0.5703125" style="20" customWidth="1"/>
    <col min="1224" max="1224" width="12.7109375" style="20" customWidth="1"/>
    <col min="1225" max="1468" width="10.42578125" style="20"/>
    <col min="1469" max="1470" width="1.7109375" style="20" customWidth="1"/>
    <col min="1471" max="1471" width="27.7109375" style="20" customWidth="1"/>
    <col min="1472" max="1472" width="8" style="20" customWidth="1"/>
    <col min="1473" max="1473" width="0.5703125" style="20" customWidth="1"/>
    <col min="1474" max="1474" width="12.7109375" style="20" customWidth="1"/>
    <col min="1475" max="1475" width="0.5703125" style="20" customWidth="1"/>
    <col min="1476" max="1476" width="12.7109375" style="20" customWidth="1"/>
    <col min="1477" max="1477" width="0.5703125" style="20" customWidth="1"/>
    <col min="1478" max="1478" width="12.7109375" style="20" customWidth="1"/>
    <col min="1479" max="1479" width="0.5703125" style="20" customWidth="1"/>
    <col min="1480" max="1480" width="12.7109375" style="20" customWidth="1"/>
    <col min="1481" max="1724" width="10.42578125" style="20"/>
    <col min="1725" max="1726" width="1.7109375" style="20" customWidth="1"/>
    <col min="1727" max="1727" width="27.7109375" style="20" customWidth="1"/>
    <col min="1728" max="1728" width="8" style="20" customWidth="1"/>
    <col min="1729" max="1729" width="0.5703125" style="20" customWidth="1"/>
    <col min="1730" max="1730" width="12.7109375" style="20" customWidth="1"/>
    <col min="1731" max="1731" width="0.5703125" style="20" customWidth="1"/>
    <col min="1732" max="1732" width="12.7109375" style="20" customWidth="1"/>
    <col min="1733" max="1733" width="0.5703125" style="20" customWidth="1"/>
    <col min="1734" max="1734" width="12.7109375" style="20" customWidth="1"/>
    <col min="1735" max="1735" width="0.5703125" style="20" customWidth="1"/>
    <col min="1736" max="1736" width="12.7109375" style="20" customWidth="1"/>
    <col min="1737" max="1980" width="10.42578125" style="20"/>
    <col min="1981" max="1982" width="1.7109375" style="20" customWidth="1"/>
    <col min="1983" max="1983" width="27.7109375" style="20" customWidth="1"/>
    <col min="1984" max="1984" width="8" style="20" customWidth="1"/>
    <col min="1985" max="1985" width="0.5703125" style="20" customWidth="1"/>
    <col min="1986" max="1986" width="12.7109375" style="20" customWidth="1"/>
    <col min="1987" max="1987" width="0.5703125" style="20" customWidth="1"/>
    <col min="1988" max="1988" width="12.7109375" style="20" customWidth="1"/>
    <col min="1989" max="1989" width="0.5703125" style="20" customWidth="1"/>
    <col min="1990" max="1990" width="12.7109375" style="20" customWidth="1"/>
    <col min="1991" max="1991" width="0.5703125" style="20" customWidth="1"/>
    <col min="1992" max="1992" width="12.7109375" style="20" customWidth="1"/>
    <col min="1993" max="2236" width="10.42578125" style="20"/>
    <col min="2237" max="2238" width="1.7109375" style="20" customWidth="1"/>
    <col min="2239" max="2239" width="27.7109375" style="20" customWidth="1"/>
    <col min="2240" max="2240" width="8" style="20" customWidth="1"/>
    <col min="2241" max="2241" width="0.5703125" style="20" customWidth="1"/>
    <col min="2242" max="2242" width="12.7109375" style="20" customWidth="1"/>
    <col min="2243" max="2243" width="0.5703125" style="20" customWidth="1"/>
    <col min="2244" max="2244" width="12.7109375" style="20" customWidth="1"/>
    <col min="2245" max="2245" width="0.5703125" style="20" customWidth="1"/>
    <col min="2246" max="2246" width="12.7109375" style="20" customWidth="1"/>
    <col min="2247" max="2247" width="0.5703125" style="20" customWidth="1"/>
    <col min="2248" max="2248" width="12.7109375" style="20" customWidth="1"/>
    <col min="2249" max="2492" width="10.42578125" style="20"/>
    <col min="2493" max="2494" width="1.7109375" style="20" customWidth="1"/>
    <col min="2495" max="2495" width="27.7109375" style="20" customWidth="1"/>
    <col min="2496" max="2496" width="8" style="20" customWidth="1"/>
    <col min="2497" max="2497" width="0.5703125" style="20" customWidth="1"/>
    <col min="2498" max="2498" width="12.7109375" style="20" customWidth="1"/>
    <col min="2499" max="2499" width="0.5703125" style="20" customWidth="1"/>
    <col min="2500" max="2500" width="12.7109375" style="20" customWidth="1"/>
    <col min="2501" max="2501" width="0.5703125" style="20" customWidth="1"/>
    <col min="2502" max="2502" width="12.7109375" style="20" customWidth="1"/>
    <col min="2503" max="2503" width="0.5703125" style="20" customWidth="1"/>
    <col min="2504" max="2504" width="12.7109375" style="20" customWidth="1"/>
    <col min="2505" max="2748" width="10.42578125" style="20"/>
    <col min="2749" max="2750" width="1.7109375" style="20" customWidth="1"/>
    <col min="2751" max="2751" width="27.7109375" style="20" customWidth="1"/>
    <col min="2752" max="2752" width="8" style="20" customWidth="1"/>
    <col min="2753" max="2753" width="0.5703125" style="20" customWidth="1"/>
    <col min="2754" max="2754" width="12.7109375" style="20" customWidth="1"/>
    <col min="2755" max="2755" width="0.5703125" style="20" customWidth="1"/>
    <col min="2756" max="2756" width="12.7109375" style="20" customWidth="1"/>
    <col min="2757" max="2757" width="0.5703125" style="20" customWidth="1"/>
    <col min="2758" max="2758" width="12.7109375" style="20" customWidth="1"/>
    <col min="2759" max="2759" width="0.5703125" style="20" customWidth="1"/>
    <col min="2760" max="2760" width="12.7109375" style="20" customWidth="1"/>
    <col min="2761" max="3004" width="10.42578125" style="20"/>
    <col min="3005" max="3006" width="1.7109375" style="20" customWidth="1"/>
    <col min="3007" max="3007" width="27.7109375" style="20" customWidth="1"/>
    <col min="3008" max="3008" width="8" style="20" customWidth="1"/>
    <col min="3009" max="3009" width="0.5703125" style="20" customWidth="1"/>
    <col min="3010" max="3010" width="12.7109375" style="20" customWidth="1"/>
    <col min="3011" max="3011" width="0.5703125" style="20" customWidth="1"/>
    <col min="3012" max="3012" width="12.7109375" style="20" customWidth="1"/>
    <col min="3013" max="3013" width="0.5703125" style="20" customWidth="1"/>
    <col min="3014" max="3014" width="12.7109375" style="20" customWidth="1"/>
    <col min="3015" max="3015" width="0.5703125" style="20" customWidth="1"/>
    <col min="3016" max="3016" width="12.7109375" style="20" customWidth="1"/>
    <col min="3017" max="3260" width="10.42578125" style="20"/>
    <col min="3261" max="3262" width="1.7109375" style="20" customWidth="1"/>
    <col min="3263" max="3263" width="27.7109375" style="20" customWidth="1"/>
    <col min="3264" max="3264" width="8" style="20" customWidth="1"/>
    <col min="3265" max="3265" width="0.5703125" style="20" customWidth="1"/>
    <col min="3266" max="3266" width="12.7109375" style="20" customWidth="1"/>
    <col min="3267" max="3267" width="0.5703125" style="20" customWidth="1"/>
    <col min="3268" max="3268" width="12.7109375" style="20" customWidth="1"/>
    <col min="3269" max="3269" width="0.5703125" style="20" customWidth="1"/>
    <col min="3270" max="3270" width="12.7109375" style="20" customWidth="1"/>
    <col min="3271" max="3271" width="0.5703125" style="20" customWidth="1"/>
    <col min="3272" max="3272" width="12.7109375" style="20" customWidth="1"/>
    <col min="3273" max="3516" width="10.42578125" style="20"/>
    <col min="3517" max="3518" width="1.7109375" style="20" customWidth="1"/>
    <col min="3519" max="3519" width="27.7109375" style="20" customWidth="1"/>
    <col min="3520" max="3520" width="8" style="20" customWidth="1"/>
    <col min="3521" max="3521" width="0.5703125" style="20" customWidth="1"/>
    <col min="3522" max="3522" width="12.7109375" style="20" customWidth="1"/>
    <col min="3523" max="3523" width="0.5703125" style="20" customWidth="1"/>
    <col min="3524" max="3524" width="12.7109375" style="20" customWidth="1"/>
    <col min="3525" max="3525" width="0.5703125" style="20" customWidth="1"/>
    <col min="3526" max="3526" width="12.7109375" style="20" customWidth="1"/>
    <col min="3527" max="3527" width="0.5703125" style="20" customWidth="1"/>
    <col min="3528" max="3528" width="12.7109375" style="20" customWidth="1"/>
    <col min="3529" max="3772" width="10.42578125" style="20"/>
    <col min="3773" max="3774" width="1.7109375" style="20" customWidth="1"/>
    <col min="3775" max="3775" width="27.7109375" style="20" customWidth="1"/>
    <col min="3776" max="3776" width="8" style="20" customWidth="1"/>
    <col min="3777" max="3777" width="0.5703125" style="20" customWidth="1"/>
    <col min="3778" max="3778" width="12.7109375" style="20" customWidth="1"/>
    <col min="3779" max="3779" width="0.5703125" style="20" customWidth="1"/>
    <col min="3780" max="3780" width="12.7109375" style="20" customWidth="1"/>
    <col min="3781" max="3781" width="0.5703125" style="20" customWidth="1"/>
    <col min="3782" max="3782" width="12.7109375" style="20" customWidth="1"/>
    <col min="3783" max="3783" width="0.5703125" style="20" customWidth="1"/>
    <col min="3784" max="3784" width="12.7109375" style="20" customWidth="1"/>
    <col min="3785" max="4028" width="10.42578125" style="20"/>
    <col min="4029" max="4030" width="1.7109375" style="20" customWidth="1"/>
    <col min="4031" max="4031" width="27.7109375" style="20" customWidth="1"/>
    <col min="4032" max="4032" width="8" style="20" customWidth="1"/>
    <col min="4033" max="4033" width="0.5703125" style="20" customWidth="1"/>
    <col min="4034" max="4034" width="12.7109375" style="20" customWidth="1"/>
    <col min="4035" max="4035" width="0.5703125" style="20" customWidth="1"/>
    <col min="4036" max="4036" width="12.7109375" style="20" customWidth="1"/>
    <col min="4037" max="4037" width="0.5703125" style="20" customWidth="1"/>
    <col min="4038" max="4038" width="12.7109375" style="20" customWidth="1"/>
    <col min="4039" max="4039" width="0.5703125" style="20" customWidth="1"/>
    <col min="4040" max="4040" width="12.7109375" style="20" customWidth="1"/>
    <col min="4041" max="4284" width="10.42578125" style="20"/>
    <col min="4285" max="4286" width="1.7109375" style="20" customWidth="1"/>
    <col min="4287" max="4287" width="27.7109375" style="20" customWidth="1"/>
    <col min="4288" max="4288" width="8" style="20" customWidth="1"/>
    <col min="4289" max="4289" width="0.5703125" style="20" customWidth="1"/>
    <col min="4290" max="4290" width="12.7109375" style="20" customWidth="1"/>
    <col min="4291" max="4291" width="0.5703125" style="20" customWidth="1"/>
    <col min="4292" max="4292" width="12.7109375" style="20" customWidth="1"/>
    <col min="4293" max="4293" width="0.5703125" style="20" customWidth="1"/>
    <col min="4294" max="4294" width="12.7109375" style="20" customWidth="1"/>
    <col min="4295" max="4295" width="0.5703125" style="20" customWidth="1"/>
    <col min="4296" max="4296" width="12.7109375" style="20" customWidth="1"/>
    <col min="4297" max="4540" width="10.42578125" style="20"/>
    <col min="4541" max="4542" width="1.7109375" style="20" customWidth="1"/>
    <col min="4543" max="4543" width="27.7109375" style="20" customWidth="1"/>
    <col min="4544" max="4544" width="8" style="20" customWidth="1"/>
    <col min="4545" max="4545" width="0.5703125" style="20" customWidth="1"/>
    <col min="4546" max="4546" width="12.7109375" style="20" customWidth="1"/>
    <col min="4547" max="4547" width="0.5703125" style="20" customWidth="1"/>
    <col min="4548" max="4548" width="12.7109375" style="20" customWidth="1"/>
    <col min="4549" max="4549" width="0.5703125" style="20" customWidth="1"/>
    <col min="4550" max="4550" width="12.7109375" style="20" customWidth="1"/>
    <col min="4551" max="4551" width="0.5703125" style="20" customWidth="1"/>
    <col min="4552" max="4552" width="12.7109375" style="20" customWidth="1"/>
    <col min="4553" max="4796" width="10.42578125" style="20"/>
    <col min="4797" max="4798" width="1.7109375" style="20" customWidth="1"/>
    <col min="4799" max="4799" width="27.7109375" style="20" customWidth="1"/>
    <col min="4800" max="4800" width="8" style="20" customWidth="1"/>
    <col min="4801" max="4801" width="0.5703125" style="20" customWidth="1"/>
    <col min="4802" max="4802" width="12.7109375" style="20" customWidth="1"/>
    <col min="4803" max="4803" width="0.5703125" style="20" customWidth="1"/>
    <col min="4804" max="4804" width="12.7109375" style="20" customWidth="1"/>
    <col min="4805" max="4805" width="0.5703125" style="20" customWidth="1"/>
    <col min="4806" max="4806" width="12.7109375" style="20" customWidth="1"/>
    <col min="4807" max="4807" width="0.5703125" style="20" customWidth="1"/>
    <col min="4808" max="4808" width="12.7109375" style="20" customWidth="1"/>
    <col min="4809" max="5052" width="10.42578125" style="20"/>
    <col min="5053" max="5054" width="1.7109375" style="20" customWidth="1"/>
    <col min="5055" max="5055" width="27.7109375" style="20" customWidth="1"/>
    <col min="5056" max="5056" width="8" style="20" customWidth="1"/>
    <col min="5057" max="5057" width="0.5703125" style="20" customWidth="1"/>
    <col min="5058" max="5058" width="12.7109375" style="20" customWidth="1"/>
    <col min="5059" max="5059" width="0.5703125" style="20" customWidth="1"/>
    <col min="5060" max="5060" width="12.7109375" style="20" customWidth="1"/>
    <col min="5061" max="5061" width="0.5703125" style="20" customWidth="1"/>
    <col min="5062" max="5062" width="12.7109375" style="20" customWidth="1"/>
    <col min="5063" max="5063" width="0.5703125" style="20" customWidth="1"/>
    <col min="5064" max="5064" width="12.7109375" style="20" customWidth="1"/>
    <col min="5065" max="5308" width="10.42578125" style="20"/>
    <col min="5309" max="5310" width="1.7109375" style="20" customWidth="1"/>
    <col min="5311" max="5311" width="27.7109375" style="20" customWidth="1"/>
    <col min="5312" max="5312" width="8" style="20" customWidth="1"/>
    <col min="5313" max="5313" width="0.5703125" style="20" customWidth="1"/>
    <col min="5314" max="5314" width="12.7109375" style="20" customWidth="1"/>
    <col min="5315" max="5315" width="0.5703125" style="20" customWidth="1"/>
    <col min="5316" max="5316" width="12.7109375" style="20" customWidth="1"/>
    <col min="5317" max="5317" width="0.5703125" style="20" customWidth="1"/>
    <col min="5318" max="5318" width="12.7109375" style="20" customWidth="1"/>
    <col min="5319" max="5319" width="0.5703125" style="20" customWidth="1"/>
    <col min="5320" max="5320" width="12.7109375" style="20" customWidth="1"/>
    <col min="5321" max="5564" width="10.42578125" style="20"/>
    <col min="5565" max="5566" width="1.7109375" style="20" customWidth="1"/>
    <col min="5567" max="5567" width="27.7109375" style="20" customWidth="1"/>
    <col min="5568" max="5568" width="8" style="20" customWidth="1"/>
    <col min="5569" max="5569" width="0.5703125" style="20" customWidth="1"/>
    <col min="5570" max="5570" width="12.7109375" style="20" customWidth="1"/>
    <col min="5571" max="5571" width="0.5703125" style="20" customWidth="1"/>
    <col min="5572" max="5572" width="12.7109375" style="20" customWidth="1"/>
    <col min="5573" max="5573" width="0.5703125" style="20" customWidth="1"/>
    <col min="5574" max="5574" width="12.7109375" style="20" customWidth="1"/>
    <col min="5575" max="5575" width="0.5703125" style="20" customWidth="1"/>
    <col min="5576" max="5576" width="12.7109375" style="20" customWidth="1"/>
    <col min="5577" max="5820" width="10.42578125" style="20"/>
    <col min="5821" max="5822" width="1.7109375" style="20" customWidth="1"/>
    <col min="5823" max="5823" width="27.7109375" style="20" customWidth="1"/>
    <col min="5824" max="5824" width="8" style="20" customWidth="1"/>
    <col min="5825" max="5825" width="0.5703125" style="20" customWidth="1"/>
    <col min="5826" max="5826" width="12.7109375" style="20" customWidth="1"/>
    <col min="5827" max="5827" width="0.5703125" style="20" customWidth="1"/>
    <col min="5828" max="5828" width="12.7109375" style="20" customWidth="1"/>
    <col min="5829" max="5829" width="0.5703125" style="20" customWidth="1"/>
    <col min="5830" max="5830" width="12.7109375" style="20" customWidth="1"/>
    <col min="5831" max="5831" width="0.5703125" style="20" customWidth="1"/>
    <col min="5832" max="5832" width="12.7109375" style="20" customWidth="1"/>
    <col min="5833" max="6076" width="10.42578125" style="20"/>
    <col min="6077" max="6078" width="1.7109375" style="20" customWidth="1"/>
    <col min="6079" max="6079" width="27.7109375" style="20" customWidth="1"/>
    <col min="6080" max="6080" width="8" style="20" customWidth="1"/>
    <col min="6081" max="6081" width="0.5703125" style="20" customWidth="1"/>
    <col min="6082" max="6082" width="12.7109375" style="20" customWidth="1"/>
    <col min="6083" max="6083" width="0.5703125" style="20" customWidth="1"/>
    <col min="6084" max="6084" width="12.7109375" style="20" customWidth="1"/>
    <col min="6085" max="6085" width="0.5703125" style="20" customWidth="1"/>
    <col min="6086" max="6086" width="12.7109375" style="20" customWidth="1"/>
    <col min="6087" max="6087" width="0.5703125" style="20" customWidth="1"/>
    <col min="6088" max="6088" width="12.7109375" style="20" customWidth="1"/>
    <col min="6089" max="6332" width="10.42578125" style="20"/>
    <col min="6333" max="6334" width="1.7109375" style="20" customWidth="1"/>
    <col min="6335" max="6335" width="27.7109375" style="20" customWidth="1"/>
    <col min="6336" max="6336" width="8" style="20" customWidth="1"/>
    <col min="6337" max="6337" width="0.5703125" style="20" customWidth="1"/>
    <col min="6338" max="6338" width="12.7109375" style="20" customWidth="1"/>
    <col min="6339" max="6339" width="0.5703125" style="20" customWidth="1"/>
    <col min="6340" max="6340" width="12.7109375" style="20" customWidth="1"/>
    <col min="6341" max="6341" width="0.5703125" style="20" customWidth="1"/>
    <col min="6342" max="6342" width="12.7109375" style="20" customWidth="1"/>
    <col min="6343" max="6343" width="0.5703125" style="20" customWidth="1"/>
    <col min="6344" max="6344" width="12.7109375" style="20" customWidth="1"/>
    <col min="6345" max="6588" width="10.42578125" style="20"/>
    <col min="6589" max="6590" width="1.7109375" style="20" customWidth="1"/>
    <col min="6591" max="6591" width="27.7109375" style="20" customWidth="1"/>
    <col min="6592" max="6592" width="8" style="20" customWidth="1"/>
    <col min="6593" max="6593" width="0.5703125" style="20" customWidth="1"/>
    <col min="6594" max="6594" width="12.7109375" style="20" customWidth="1"/>
    <col min="6595" max="6595" width="0.5703125" style="20" customWidth="1"/>
    <col min="6596" max="6596" width="12.7109375" style="20" customWidth="1"/>
    <col min="6597" max="6597" width="0.5703125" style="20" customWidth="1"/>
    <col min="6598" max="6598" width="12.7109375" style="20" customWidth="1"/>
    <col min="6599" max="6599" width="0.5703125" style="20" customWidth="1"/>
    <col min="6600" max="6600" width="12.7109375" style="20" customWidth="1"/>
    <col min="6601" max="6844" width="10.42578125" style="20"/>
    <col min="6845" max="6846" width="1.7109375" style="20" customWidth="1"/>
    <col min="6847" max="6847" width="27.7109375" style="20" customWidth="1"/>
    <col min="6848" max="6848" width="8" style="20" customWidth="1"/>
    <col min="6849" max="6849" width="0.5703125" style="20" customWidth="1"/>
    <col min="6850" max="6850" width="12.7109375" style="20" customWidth="1"/>
    <col min="6851" max="6851" width="0.5703125" style="20" customWidth="1"/>
    <col min="6852" max="6852" width="12.7109375" style="20" customWidth="1"/>
    <col min="6853" max="6853" width="0.5703125" style="20" customWidth="1"/>
    <col min="6854" max="6854" width="12.7109375" style="20" customWidth="1"/>
    <col min="6855" max="6855" width="0.5703125" style="20" customWidth="1"/>
    <col min="6856" max="6856" width="12.7109375" style="20" customWidth="1"/>
    <col min="6857" max="7100" width="10.42578125" style="20"/>
    <col min="7101" max="7102" width="1.7109375" style="20" customWidth="1"/>
    <col min="7103" max="7103" width="27.7109375" style="20" customWidth="1"/>
    <col min="7104" max="7104" width="8" style="20" customWidth="1"/>
    <col min="7105" max="7105" width="0.5703125" style="20" customWidth="1"/>
    <col min="7106" max="7106" width="12.7109375" style="20" customWidth="1"/>
    <col min="7107" max="7107" width="0.5703125" style="20" customWidth="1"/>
    <col min="7108" max="7108" width="12.7109375" style="20" customWidth="1"/>
    <col min="7109" max="7109" width="0.5703125" style="20" customWidth="1"/>
    <col min="7110" max="7110" width="12.7109375" style="20" customWidth="1"/>
    <col min="7111" max="7111" width="0.5703125" style="20" customWidth="1"/>
    <col min="7112" max="7112" width="12.7109375" style="20" customWidth="1"/>
    <col min="7113" max="7356" width="10.42578125" style="20"/>
    <col min="7357" max="7358" width="1.7109375" style="20" customWidth="1"/>
    <col min="7359" max="7359" width="27.7109375" style="20" customWidth="1"/>
    <col min="7360" max="7360" width="8" style="20" customWidth="1"/>
    <col min="7361" max="7361" width="0.5703125" style="20" customWidth="1"/>
    <col min="7362" max="7362" width="12.7109375" style="20" customWidth="1"/>
    <col min="7363" max="7363" width="0.5703125" style="20" customWidth="1"/>
    <col min="7364" max="7364" width="12.7109375" style="20" customWidth="1"/>
    <col min="7365" max="7365" width="0.5703125" style="20" customWidth="1"/>
    <col min="7366" max="7366" width="12.7109375" style="20" customWidth="1"/>
    <col min="7367" max="7367" width="0.5703125" style="20" customWidth="1"/>
    <col min="7368" max="7368" width="12.7109375" style="20" customWidth="1"/>
    <col min="7369" max="7612" width="10.42578125" style="20"/>
    <col min="7613" max="7614" width="1.7109375" style="20" customWidth="1"/>
    <col min="7615" max="7615" width="27.7109375" style="20" customWidth="1"/>
    <col min="7616" max="7616" width="8" style="20" customWidth="1"/>
    <col min="7617" max="7617" width="0.5703125" style="20" customWidth="1"/>
    <col min="7618" max="7618" width="12.7109375" style="20" customWidth="1"/>
    <col min="7619" max="7619" width="0.5703125" style="20" customWidth="1"/>
    <col min="7620" max="7620" width="12.7109375" style="20" customWidth="1"/>
    <col min="7621" max="7621" width="0.5703125" style="20" customWidth="1"/>
    <col min="7622" max="7622" width="12.7109375" style="20" customWidth="1"/>
    <col min="7623" max="7623" width="0.5703125" style="20" customWidth="1"/>
    <col min="7624" max="7624" width="12.7109375" style="20" customWidth="1"/>
    <col min="7625" max="7868" width="10.42578125" style="20"/>
    <col min="7869" max="7870" width="1.7109375" style="20" customWidth="1"/>
    <col min="7871" max="7871" width="27.7109375" style="20" customWidth="1"/>
    <col min="7872" max="7872" width="8" style="20" customWidth="1"/>
    <col min="7873" max="7873" width="0.5703125" style="20" customWidth="1"/>
    <col min="7874" max="7874" width="12.7109375" style="20" customWidth="1"/>
    <col min="7875" max="7875" width="0.5703125" style="20" customWidth="1"/>
    <col min="7876" max="7876" width="12.7109375" style="20" customWidth="1"/>
    <col min="7877" max="7877" width="0.5703125" style="20" customWidth="1"/>
    <col min="7878" max="7878" width="12.7109375" style="20" customWidth="1"/>
    <col min="7879" max="7879" width="0.5703125" style="20" customWidth="1"/>
    <col min="7880" max="7880" width="12.7109375" style="20" customWidth="1"/>
    <col min="7881" max="8124" width="10.42578125" style="20"/>
    <col min="8125" max="8126" width="1.7109375" style="20" customWidth="1"/>
    <col min="8127" max="8127" width="27.7109375" style="20" customWidth="1"/>
    <col min="8128" max="8128" width="8" style="20" customWidth="1"/>
    <col min="8129" max="8129" width="0.5703125" style="20" customWidth="1"/>
    <col min="8130" max="8130" width="12.7109375" style="20" customWidth="1"/>
    <col min="8131" max="8131" width="0.5703125" style="20" customWidth="1"/>
    <col min="8132" max="8132" width="12.7109375" style="20" customWidth="1"/>
    <col min="8133" max="8133" width="0.5703125" style="20" customWidth="1"/>
    <col min="8134" max="8134" width="12.7109375" style="20" customWidth="1"/>
    <col min="8135" max="8135" width="0.5703125" style="20" customWidth="1"/>
    <col min="8136" max="8136" width="12.7109375" style="20" customWidth="1"/>
    <col min="8137" max="8380" width="10.42578125" style="20"/>
    <col min="8381" max="8382" width="1.7109375" style="20" customWidth="1"/>
    <col min="8383" max="8383" width="27.7109375" style="20" customWidth="1"/>
    <col min="8384" max="8384" width="8" style="20" customWidth="1"/>
    <col min="8385" max="8385" width="0.5703125" style="20" customWidth="1"/>
    <col min="8386" max="8386" width="12.7109375" style="20" customWidth="1"/>
    <col min="8387" max="8387" width="0.5703125" style="20" customWidth="1"/>
    <col min="8388" max="8388" width="12.7109375" style="20" customWidth="1"/>
    <col min="8389" max="8389" width="0.5703125" style="20" customWidth="1"/>
    <col min="8390" max="8390" width="12.7109375" style="20" customWidth="1"/>
    <col min="8391" max="8391" width="0.5703125" style="20" customWidth="1"/>
    <col min="8392" max="8392" width="12.7109375" style="20" customWidth="1"/>
    <col min="8393" max="8636" width="10.42578125" style="20"/>
    <col min="8637" max="8638" width="1.7109375" style="20" customWidth="1"/>
    <col min="8639" max="8639" width="27.7109375" style="20" customWidth="1"/>
    <col min="8640" max="8640" width="8" style="20" customWidth="1"/>
    <col min="8641" max="8641" width="0.5703125" style="20" customWidth="1"/>
    <col min="8642" max="8642" width="12.7109375" style="20" customWidth="1"/>
    <col min="8643" max="8643" width="0.5703125" style="20" customWidth="1"/>
    <col min="8644" max="8644" width="12.7109375" style="20" customWidth="1"/>
    <col min="8645" max="8645" width="0.5703125" style="20" customWidth="1"/>
    <col min="8646" max="8646" width="12.7109375" style="20" customWidth="1"/>
    <col min="8647" max="8647" width="0.5703125" style="20" customWidth="1"/>
    <col min="8648" max="8648" width="12.7109375" style="20" customWidth="1"/>
    <col min="8649" max="8892" width="10.42578125" style="20"/>
    <col min="8893" max="8894" width="1.7109375" style="20" customWidth="1"/>
    <col min="8895" max="8895" width="27.7109375" style="20" customWidth="1"/>
    <col min="8896" max="8896" width="8" style="20" customWidth="1"/>
    <col min="8897" max="8897" width="0.5703125" style="20" customWidth="1"/>
    <col min="8898" max="8898" width="12.7109375" style="20" customWidth="1"/>
    <col min="8899" max="8899" width="0.5703125" style="20" customWidth="1"/>
    <col min="8900" max="8900" width="12.7109375" style="20" customWidth="1"/>
    <col min="8901" max="8901" width="0.5703125" style="20" customWidth="1"/>
    <col min="8902" max="8902" width="12.7109375" style="20" customWidth="1"/>
    <col min="8903" max="8903" width="0.5703125" style="20" customWidth="1"/>
    <col min="8904" max="8904" width="12.7109375" style="20" customWidth="1"/>
    <col min="8905" max="9148" width="10.42578125" style="20"/>
    <col min="9149" max="9150" width="1.7109375" style="20" customWidth="1"/>
    <col min="9151" max="9151" width="27.7109375" style="20" customWidth="1"/>
    <col min="9152" max="9152" width="8" style="20" customWidth="1"/>
    <col min="9153" max="9153" width="0.5703125" style="20" customWidth="1"/>
    <col min="9154" max="9154" width="12.7109375" style="20" customWidth="1"/>
    <col min="9155" max="9155" width="0.5703125" style="20" customWidth="1"/>
    <col min="9156" max="9156" width="12.7109375" style="20" customWidth="1"/>
    <col min="9157" max="9157" width="0.5703125" style="20" customWidth="1"/>
    <col min="9158" max="9158" width="12.7109375" style="20" customWidth="1"/>
    <col min="9159" max="9159" width="0.5703125" style="20" customWidth="1"/>
    <col min="9160" max="9160" width="12.7109375" style="20" customWidth="1"/>
    <col min="9161" max="9404" width="10.42578125" style="20"/>
    <col min="9405" max="9406" width="1.7109375" style="20" customWidth="1"/>
    <col min="9407" max="9407" width="27.7109375" style="20" customWidth="1"/>
    <col min="9408" max="9408" width="8" style="20" customWidth="1"/>
    <col min="9409" max="9409" width="0.5703125" style="20" customWidth="1"/>
    <col min="9410" max="9410" width="12.7109375" style="20" customWidth="1"/>
    <col min="9411" max="9411" width="0.5703125" style="20" customWidth="1"/>
    <col min="9412" max="9412" width="12.7109375" style="20" customWidth="1"/>
    <col min="9413" max="9413" width="0.5703125" style="20" customWidth="1"/>
    <col min="9414" max="9414" width="12.7109375" style="20" customWidth="1"/>
    <col min="9415" max="9415" width="0.5703125" style="20" customWidth="1"/>
    <col min="9416" max="9416" width="12.7109375" style="20" customWidth="1"/>
    <col min="9417" max="9660" width="10.42578125" style="20"/>
    <col min="9661" max="9662" width="1.7109375" style="20" customWidth="1"/>
    <col min="9663" max="9663" width="27.7109375" style="20" customWidth="1"/>
    <col min="9664" max="9664" width="8" style="20" customWidth="1"/>
    <col min="9665" max="9665" width="0.5703125" style="20" customWidth="1"/>
    <col min="9666" max="9666" width="12.7109375" style="20" customWidth="1"/>
    <col min="9667" max="9667" width="0.5703125" style="20" customWidth="1"/>
    <col min="9668" max="9668" width="12.7109375" style="20" customWidth="1"/>
    <col min="9669" max="9669" width="0.5703125" style="20" customWidth="1"/>
    <col min="9670" max="9670" width="12.7109375" style="20" customWidth="1"/>
    <col min="9671" max="9671" width="0.5703125" style="20" customWidth="1"/>
    <col min="9672" max="9672" width="12.7109375" style="20" customWidth="1"/>
    <col min="9673" max="9916" width="10.42578125" style="20"/>
    <col min="9917" max="9918" width="1.7109375" style="20" customWidth="1"/>
    <col min="9919" max="9919" width="27.7109375" style="20" customWidth="1"/>
    <col min="9920" max="9920" width="8" style="20" customWidth="1"/>
    <col min="9921" max="9921" width="0.5703125" style="20" customWidth="1"/>
    <col min="9922" max="9922" width="12.7109375" style="20" customWidth="1"/>
    <col min="9923" max="9923" width="0.5703125" style="20" customWidth="1"/>
    <col min="9924" max="9924" width="12.7109375" style="20" customWidth="1"/>
    <col min="9925" max="9925" width="0.5703125" style="20" customWidth="1"/>
    <col min="9926" max="9926" width="12.7109375" style="20" customWidth="1"/>
    <col min="9927" max="9927" width="0.5703125" style="20" customWidth="1"/>
    <col min="9928" max="9928" width="12.7109375" style="20" customWidth="1"/>
    <col min="9929" max="10172" width="10.42578125" style="20"/>
    <col min="10173" max="10174" width="1.7109375" style="20" customWidth="1"/>
    <col min="10175" max="10175" width="27.7109375" style="20" customWidth="1"/>
    <col min="10176" max="10176" width="8" style="20" customWidth="1"/>
    <col min="10177" max="10177" width="0.5703125" style="20" customWidth="1"/>
    <col min="10178" max="10178" width="12.7109375" style="20" customWidth="1"/>
    <col min="10179" max="10179" width="0.5703125" style="20" customWidth="1"/>
    <col min="10180" max="10180" width="12.7109375" style="20" customWidth="1"/>
    <col min="10181" max="10181" width="0.5703125" style="20" customWidth="1"/>
    <col min="10182" max="10182" width="12.7109375" style="20" customWidth="1"/>
    <col min="10183" max="10183" width="0.5703125" style="20" customWidth="1"/>
    <col min="10184" max="10184" width="12.7109375" style="20" customWidth="1"/>
    <col min="10185" max="10428" width="10.42578125" style="20"/>
    <col min="10429" max="10430" width="1.7109375" style="20" customWidth="1"/>
    <col min="10431" max="10431" width="27.7109375" style="20" customWidth="1"/>
    <col min="10432" max="10432" width="8" style="20" customWidth="1"/>
    <col min="10433" max="10433" width="0.5703125" style="20" customWidth="1"/>
    <col min="10434" max="10434" width="12.7109375" style="20" customWidth="1"/>
    <col min="10435" max="10435" width="0.5703125" style="20" customWidth="1"/>
    <col min="10436" max="10436" width="12.7109375" style="20" customWidth="1"/>
    <col min="10437" max="10437" width="0.5703125" style="20" customWidth="1"/>
    <col min="10438" max="10438" width="12.7109375" style="20" customWidth="1"/>
    <col min="10439" max="10439" width="0.5703125" style="20" customWidth="1"/>
    <col min="10440" max="10440" width="12.7109375" style="20" customWidth="1"/>
    <col min="10441" max="10684" width="10.42578125" style="20"/>
    <col min="10685" max="10686" width="1.7109375" style="20" customWidth="1"/>
    <col min="10687" max="10687" width="27.7109375" style="20" customWidth="1"/>
    <col min="10688" max="10688" width="8" style="20" customWidth="1"/>
    <col min="10689" max="10689" width="0.5703125" style="20" customWidth="1"/>
    <col min="10690" max="10690" width="12.7109375" style="20" customWidth="1"/>
    <col min="10691" max="10691" width="0.5703125" style="20" customWidth="1"/>
    <col min="10692" max="10692" width="12.7109375" style="20" customWidth="1"/>
    <col min="10693" max="10693" width="0.5703125" style="20" customWidth="1"/>
    <col min="10694" max="10694" width="12.7109375" style="20" customWidth="1"/>
    <col min="10695" max="10695" width="0.5703125" style="20" customWidth="1"/>
    <col min="10696" max="10696" width="12.7109375" style="20" customWidth="1"/>
    <col min="10697" max="10940" width="10.42578125" style="20"/>
    <col min="10941" max="10942" width="1.7109375" style="20" customWidth="1"/>
    <col min="10943" max="10943" width="27.7109375" style="20" customWidth="1"/>
    <col min="10944" max="10944" width="8" style="20" customWidth="1"/>
    <col min="10945" max="10945" width="0.5703125" style="20" customWidth="1"/>
    <col min="10946" max="10946" width="12.7109375" style="20" customWidth="1"/>
    <col min="10947" max="10947" width="0.5703125" style="20" customWidth="1"/>
    <col min="10948" max="10948" width="12.7109375" style="20" customWidth="1"/>
    <col min="10949" max="10949" width="0.5703125" style="20" customWidth="1"/>
    <col min="10950" max="10950" width="12.7109375" style="20" customWidth="1"/>
    <col min="10951" max="10951" width="0.5703125" style="20" customWidth="1"/>
    <col min="10952" max="10952" width="12.7109375" style="20" customWidth="1"/>
    <col min="10953" max="11196" width="10.42578125" style="20"/>
    <col min="11197" max="11198" width="1.7109375" style="20" customWidth="1"/>
    <col min="11199" max="11199" width="27.7109375" style="20" customWidth="1"/>
    <col min="11200" max="11200" width="8" style="20" customWidth="1"/>
    <col min="11201" max="11201" width="0.5703125" style="20" customWidth="1"/>
    <col min="11202" max="11202" width="12.7109375" style="20" customWidth="1"/>
    <col min="11203" max="11203" width="0.5703125" style="20" customWidth="1"/>
    <col min="11204" max="11204" width="12.7109375" style="20" customWidth="1"/>
    <col min="11205" max="11205" width="0.5703125" style="20" customWidth="1"/>
    <col min="11206" max="11206" width="12.7109375" style="20" customWidth="1"/>
    <col min="11207" max="11207" width="0.5703125" style="20" customWidth="1"/>
    <col min="11208" max="11208" width="12.7109375" style="20" customWidth="1"/>
    <col min="11209" max="11452" width="10.42578125" style="20"/>
    <col min="11453" max="11454" width="1.7109375" style="20" customWidth="1"/>
    <col min="11455" max="11455" width="27.7109375" style="20" customWidth="1"/>
    <col min="11456" max="11456" width="8" style="20" customWidth="1"/>
    <col min="11457" max="11457" width="0.5703125" style="20" customWidth="1"/>
    <col min="11458" max="11458" width="12.7109375" style="20" customWidth="1"/>
    <col min="11459" max="11459" width="0.5703125" style="20" customWidth="1"/>
    <col min="11460" max="11460" width="12.7109375" style="20" customWidth="1"/>
    <col min="11461" max="11461" width="0.5703125" style="20" customWidth="1"/>
    <col min="11462" max="11462" width="12.7109375" style="20" customWidth="1"/>
    <col min="11463" max="11463" width="0.5703125" style="20" customWidth="1"/>
    <col min="11464" max="11464" width="12.7109375" style="20" customWidth="1"/>
    <col min="11465" max="11708" width="10.42578125" style="20"/>
    <col min="11709" max="11710" width="1.7109375" style="20" customWidth="1"/>
    <col min="11711" max="11711" width="27.7109375" style="20" customWidth="1"/>
    <col min="11712" max="11712" width="8" style="20" customWidth="1"/>
    <col min="11713" max="11713" width="0.5703125" style="20" customWidth="1"/>
    <col min="11714" max="11714" width="12.7109375" style="20" customWidth="1"/>
    <col min="11715" max="11715" width="0.5703125" style="20" customWidth="1"/>
    <col min="11716" max="11716" width="12.7109375" style="20" customWidth="1"/>
    <col min="11717" max="11717" width="0.5703125" style="20" customWidth="1"/>
    <col min="11718" max="11718" width="12.7109375" style="20" customWidth="1"/>
    <col min="11719" max="11719" width="0.5703125" style="20" customWidth="1"/>
    <col min="11720" max="11720" width="12.7109375" style="20" customWidth="1"/>
    <col min="11721" max="11964" width="10.42578125" style="20"/>
    <col min="11965" max="11966" width="1.7109375" style="20" customWidth="1"/>
    <col min="11967" max="11967" width="27.7109375" style="20" customWidth="1"/>
    <col min="11968" max="11968" width="8" style="20" customWidth="1"/>
    <col min="11969" max="11969" width="0.5703125" style="20" customWidth="1"/>
    <col min="11970" max="11970" width="12.7109375" style="20" customWidth="1"/>
    <col min="11971" max="11971" width="0.5703125" style="20" customWidth="1"/>
    <col min="11972" max="11972" width="12.7109375" style="20" customWidth="1"/>
    <col min="11973" max="11973" width="0.5703125" style="20" customWidth="1"/>
    <col min="11974" max="11974" width="12.7109375" style="20" customWidth="1"/>
    <col min="11975" max="11975" width="0.5703125" style="20" customWidth="1"/>
    <col min="11976" max="11976" width="12.7109375" style="20" customWidth="1"/>
    <col min="11977" max="12220" width="10.42578125" style="20"/>
    <col min="12221" max="12222" width="1.7109375" style="20" customWidth="1"/>
    <col min="12223" max="12223" width="27.7109375" style="20" customWidth="1"/>
    <col min="12224" max="12224" width="8" style="20" customWidth="1"/>
    <col min="12225" max="12225" width="0.5703125" style="20" customWidth="1"/>
    <col min="12226" max="12226" width="12.7109375" style="20" customWidth="1"/>
    <col min="12227" max="12227" width="0.5703125" style="20" customWidth="1"/>
    <col min="12228" max="12228" width="12.7109375" style="20" customWidth="1"/>
    <col min="12229" max="12229" width="0.5703125" style="20" customWidth="1"/>
    <col min="12230" max="12230" width="12.7109375" style="20" customWidth="1"/>
    <col min="12231" max="12231" width="0.5703125" style="20" customWidth="1"/>
    <col min="12232" max="12232" width="12.7109375" style="20" customWidth="1"/>
    <col min="12233" max="12476" width="10.42578125" style="20"/>
    <col min="12477" max="12478" width="1.7109375" style="20" customWidth="1"/>
    <col min="12479" max="12479" width="27.7109375" style="20" customWidth="1"/>
    <col min="12480" max="12480" width="8" style="20" customWidth="1"/>
    <col min="12481" max="12481" width="0.5703125" style="20" customWidth="1"/>
    <col min="12482" max="12482" width="12.7109375" style="20" customWidth="1"/>
    <col min="12483" max="12483" width="0.5703125" style="20" customWidth="1"/>
    <col min="12484" max="12484" width="12.7109375" style="20" customWidth="1"/>
    <col min="12485" max="12485" width="0.5703125" style="20" customWidth="1"/>
    <col min="12486" max="12486" width="12.7109375" style="20" customWidth="1"/>
    <col min="12487" max="12487" width="0.5703125" style="20" customWidth="1"/>
    <col min="12488" max="12488" width="12.7109375" style="20" customWidth="1"/>
    <col min="12489" max="12732" width="10.42578125" style="20"/>
    <col min="12733" max="12734" width="1.7109375" style="20" customWidth="1"/>
    <col min="12735" max="12735" width="27.7109375" style="20" customWidth="1"/>
    <col min="12736" max="12736" width="8" style="20" customWidth="1"/>
    <col min="12737" max="12737" width="0.5703125" style="20" customWidth="1"/>
    <col min="12738" max="12738" width="12.7109375" style="20" customWidth="1"/>
    <col min="12739" max="12739" width="0.5703125" style="20" customWidth="1"/>
    <col min="12740" max="12740" width="12.7109375" style="20" customWidth="1"/>
    <col min="12741" max="12741" width="0.5703125" style="20" customWidth="1"/>
    <col min="12742" max="12742" width="12.7109375" style="20" customWidth="1"/>
    <col min="12743" max="12743" width="0.5703125" style="20" customWidth="1"/>
    <col min="12744" max="12744" width="12.7109375" style="20" customWidth="1"/>
    <col min="12745" max="12988" width="10.42578125" style="20"/>
    <col min="12989" max="12990" width="1.7109375" style="20" customWidth="1"/>
    <col min="12991" max="12991" width="27.7109375" style="20" customWidth="1"/>
    <col min="12992" max="12992" width="8" style="20" customWidth="1"/>
    <col min="12993" max="12993" width="0.5703125" style="20" customWidth="1"/>
    <col min="12994" max="12994" width="12.7109375" style="20" customWidth="1"/>
    <col min="12995" max="12995" width="0.5703125" style="20" customWidth="1"/>
    <col min="12996" max="12996" width="12.7109375" style="20" customWidth="1"/>
    <col min="12997" max="12997" width="0.5703125" style="20" customWidth="1"/>
    <col min="12998" max="12998" width="12.7109375" style="20" customWidth="1"/>
    <col min="12999" max="12999" width="0.5703125" style="20" customWidth="1"/>
    <col min="13000" max="13000" width="12.7109375" style="20" customWidth="1"/>
    <col min="13001" max="13244" width="10.42578125" style="20"/>
    <col min="13245" max="13246" width="1.7109375" style="20" customWidth="1"/>
    <col min="13247" max="13247" width="27.7109375" style="20" customWidth="1"/>
    <col min="13248" max="13248" width="8" style="20" customWidth="1"/>
    <col min="13249" max="13249" width="0.5703125" style="20" customWidth="1"/>
    <col min="13250" max="13250" width="12.7109375" style="20" customWidth="1"/>
    <col min="13251" max="13251" width="0.5703125" style="20" customWidth="1"/>
    <col min="13252" max="13252" width="12.7109375" style="20" customWidth="1"/>
    <col min="13253" max="13253" width="0.5703125" style="20" customWidth="1"/>
    <col min="13254" max="13254" width="12.7109375" style="20" customWidth="1"/>
    <col min="13255" max="13255" width="0.5703125" style="20" customWidth="1"/>
    <col min="13256" max="13256" width="12.7109375" style="20" customWidth="1"/>
    <col min="13257" max="13500" width="10.42578125" style="20"/>
    <col min="13501" max="13502" width="1.7109375" style="20" customWidth="1"/>
    <col min="13503" max="13503" width="27.7109375" style="20" customWidth="1"/>
    <col min="13504" max="13504" width="8" style="20" customWidth="1"/>
    <col min="13505" max="13505" width="0.5703125" style="20" customWidth="1"/>
    <col min="13506" max="13506" width="12.7109375" style="20" customWidth="1"/>
    <col min="13507" max="13507" width="0.5703125" style="20" customWidth="1"/>
    <col min="13508" max="13508" width="12.7109375" style="20" customWidth="1"/>
    <col min="13509" max="13509" width="0.5703125" style="20" customWidth="1"/>
    <col min="13510" max="13510" width="12.7109375" style="20" customWidth="1"/>
    <col min="13511" max="13511" width="0.5703125" style="20" customWidth="1"/>
    <col min="13512" max="13512" width="12.7109375" style="20" customWidth="1"/>
    <col min="13513" max="13756" width="10.42578125" style="20"/>
    <col min="13757" max="13758" width="1.7109375" style="20" customWidth="1"/>
    <col min="13759" max="13759" width="27.7109375" style="20" customWidth="1"/>
    <col min="13760" max="13760" width="8" style="20" customWidth="1"/>
    <col min="13761" max="13761" width="0.5703125" style="20" customWidth="1"/>
    <col min="13762" max="13762" width="12.7109375" style="20" customWidth="1"/>
    <col min="13763" max="13763" width="0.5703125" style="20" customWidth="1"/>
    <col min="13764" max="13764" width="12.7109375" style="20" customWidth="1"/>
    <col min="13765" max="13765" width="0.5703125" style="20" customWidth="1"/>
    <col min="13766" max="13766" width="12.7109375" style="20" customWidth="1"/>
    <col min="13767" max="13767" width="0.5703125" style="20" customWidth="1"/>
    <col min="13768" max="13768" width="12.7109375" style="20" customWidth="1"/>
    <col min="13769" max="14012" width="10.42578125" style="20"/>
    <col min="14013" max="14014" width="1.7109375" style="20" customWidth="1"/>
    <col min="14015" max="14015" width="27.7109375" style="20" customWidth="1"/>
    <col min="14016" max="14016" width="8" style="20" customWidth="1"/>
    <col min="14017" max="14017" width="0.5703125" style="20" customWidth="1"/>
    <col min="14018" max="14018" width="12.7109375" style="20" customWidth="1"/>
    <col min="14019" max="14019" width="0.5703125" style="20" customWidth="1"/>
    <col min="14020" max="14020" width="12.7109375" style="20" customWidth="1"/>
    <col min="14021" max="14021" width="0.5703125" style="20" customWidth="1"/>
    <col min="14022" max="14022" width="12.7109375" style="20" customWidth="1"/>
    <col min="14023" max="14023" width="0.5703125" style="20" customWidth="1"/>
    <col min="14024" max="14024" width="12.7109375" style="20" customWidth="1"/>
    <col min="14025" max="14268" width="10.42578125" style="20"/>
    <col min="14269" max="14270" width="1.7109375" style="20" customWidth="1"/>
    <col min="14271" max="14271" width="27.7109375" style="20" customWidth="1"/>
    <col min="14272" max="14272" width="8" style="20" customWidth="1"/>
    <col min="14273" max="14273" width="0.5703125" style="20" customWidth="1"/>
    <col min="14274" max="14274" width="12.7109375" style="20" customWidth="1"/>
    <col min="14275" max="14275" width="0.5703125" style="20" customWidth="1"/>
    <col min="14276" max="14276" width="12.7109375" style="20" customWidth="1"/>
    <col min="14277" max="14277" width="0.5703125" style="20" customWidth="1"/>
    <col min="14278" max="14278" width="12.7109375" style="20" customWidth="1"/>
    <col min="14279" max="14279" width="0.5703125" style="20" customWidth="1"/>
    <col min="14280" max="14280" width="12.7109375" style="20" customWidth="1"/>
    <col min="14281" max="14524" width="10.42578125" style="20"/>
    <col min="14525" max="14526" width="1.7109375" style="20" customWidth="1"/>
    <col min="14527" max="14527" width="27.7109375" style="20" customWidth="1"/>
    <col min="14528" max="14528" width="8" style="20" customWidth="1"/>
    <col min="14529" max="14529" width="0.5703125" style="20" customWidth="1"/>
    <col min="14530" max="14530" width="12.7109375" style="20" customWidth="1"/>
    <col min="14531" max="14531" width="0.5703125" style="20" customWidth="1"/>
    <col min="14532" max="14532" width="12.7109375" style="20" customWidth="1"/>
    <col min="14533" max="14533" width="0.5703125" style="20" customWidth="1"/>
    <col min="14534" max="14534" width="12.7109375" style="20" customWidth="1"/>
    <col min="14535" max="14535" width="0.5703125" style="20" customWidth="1"/>
    <col min="14536" max="14536" width="12.7109375" style="20" customWidth="1"/>
    <col min="14537" max="14780" width="10.42578125" style="20"/>
    <col min="14781" max="14782" width="1.7109375" style="20" customWidth="1"/>
    <col min="14783" max="14783" width="27.7109375" style="20" customWidth="1"/>
    <col min="14784" max="14784" width="8" style="20" customWidth="1"/>
    <col min="14785" max="14785" width="0.5703125" style="20" customWidth="1"/>
    <col min="14786" max="14786" width="12.7109375" style="20" customWidth="1"/>
    <col min="14787" max="14787" width="0.5703125" style="20" customWidth="1"/>
    <col min="14788" max="14788" width="12.7109375" style="20" customWidth="1"/>
    <col min="14789" max="14789" width="0.5703125" style="20" customWidth="1"/>
    <col min="14790" max="14790" width="12.7109375" style="20" customWidth="1"/>
    <col min="14791" max="14791" width="0.5703125" style="20" customWidth="1"/>
    <col min="14792" max="14792" width="12.7109375" style="20" customWidth="1"/>
    <col min="14793" max="15036" width="10.42578125" style="20"/>
    <col min="15037" max="15038" width="1.7109375" style="20" customWidth="1"/>
    <col min="15039" max="15039" width="27.7109375" style="20" customWidth="1"/>
    <col min="15040" max="15040" width="8" style="20" customWidth="1"/>
    <col min="15041" max="15041" width="0.5703125" style="20" customWidth="1"/>
    <col min="15042" max="15042" width="12.7109375" style="20" customWidth="1"/>
    <col min="15043" max="15043" width="0.5703125" style="20" customWidth="1"/>
    <col min="15044" max="15044" width="12.7109375" style="20" customWidth="1"/>
    <col min="15045" max="15045" width="0.5703125" style="20" customWidth="1"/>
    <col min="15046" max="15046" width="12.7109375" style="20" customWidth="1"/>
    <col min="15047" max="15047" width="0.5703125" style="20" customWidth="1"/>
    <col min="15048" max="15048" width="12.7109375" style="20" customWidth="1"/>
    <col min="15049" max="15292" width="10.42578125" style="20"/>
    <col min="15293" max="15294" width="1.7109375" style="20" customWidth="1"/>
    <col min="15295" max="15295" width="27.7109375" style="20" customWidth="1"/>
    <col min="15296" max="15296" width="8" style="20" customWidth="1"/>
    <col min="15297" max="15297" width="0.5703125" style="20" customWidth="1"/>
    <col min="15298" max="15298" width="12.7109375" style="20" customWidth="1"/>
    <col min="15299" max="15299" width="0.5703125" style="20" customWidth="1"/>
    <col min="15300" max="15300" width="12.7109375" style="20" customWidth="1"/>
    <col min="15301" max="15301" width="0.5703125" style="20" customWidth="1"/>
    <col min="15302" max="15302" width="12.7109375" style="20" customWidth="1"/>
    <col min="15303" max="15303" width="0.5703125" style="20" customWidth="1"/>
    <col min="15304" max="15304" width="12.7109375" style="20" customWidth="1"/>
    <col min="15305" max="15548" width="10.42578125" style="20"/>
    <col min="15549" max="15550" width="1.7109375" style="20" customWidth="1"/>
    <col min="15551" max="15551" width="27.7109375" style="20" customWidth="1"/>
    <col min="15552" max="15552" width="8" style="20" customWidth="1"/>
    <col min="15553" max="15553" width="0.5703125" style="20" customWidth="1"/>
    <col min="15554" max="15554" width="12.7109375" style="20" customWidth="1"/>
    <col min="15555" max="15555" width="0.5703125" style="20" customWidth="1"/>
    <col min="15556" max="15556" width="12.7109375" style="20" customWidth="1"/>
    <col min="15557" max="15557" width="0.5703125" style="20" customWidth="1"/>
    <col min="15558" max="15558" width="12.7109375" style="20" customWidth="1"/>
    <col min="15559" max="15559" width="0.5703125" style="20" customWidth="1"/>
    <col min="15560" max="15560" width="12.7109375" style="20" customWidth="1"/>
    <col min="15561" max="15804" width="10.42578125" style="20"/>
    <col min="15805" max="15806" width="1.7109375" style="20" customWidth="1"/>
    <col min="15807" max="15807" width="27.7109375" style="20" customWidth="1"/>
    <col min="15808" max="15808" width="8" style="20" customWidth="1"/>
    <col min="15809" max="15809" width="0.5703125" style="20" customWidth="1"/>
    <col min="15810" max="15810" width="12.7109375" style="20" customWidth="1"/>
    <col min="15811" max="15811" width="0.5703125" style="20" customWidth="1"/>
    <col min="15812" max="15812" width="12.7109375" style="20" customWidth="1"/>
    <col min="15813" max="15813" width="0.5703125" style="20" customWidth="1"/>
    <col min="15814" max="15814" width="12.7109375" style="20" customWidth="1"/>
    <col min="15815" max="15815" width="0.5703125" style="20" customWidth="1"/>
    <col min="15816" max="15816" width="12.7109375" style="20" customWidth="1"/>
    <col min="15817" max="16060" width="10.42578125" style="20"/>
    <col min="16061" max="16062" width="1.7109375" style="20" customWidth="1"/>
    <col min="16063" max="16063" width="27.7109375" style="20" customWidth="1"/>
    <col min="16064" max="16064" width="8" style="20" customWidth="1"/>
    <col min="16065" max="16065" width="0.5703125" style="20" customWidth="1"/>
    <col min="16066" max="16066" width="12.7109375" style="20" customWidth="1"/>
    <col min="16067" max="16067" width="0.5703125" style="20" customWidth="1"/>
    <col min="16068" max="16068" width="12.7109375" style="20" customWidth="1"/>
    <col min="16069" max="16069" width="0.5703125" style="20" customWidth="1"/>
    <col min="16070" max="16070" width="12.7109375" style="20" customWidth="1"/>
    <col min="16071" max="16071" width="0.5703125" style="20" customWidth="1"/>
    <col min="16072" max="16072" width="12.7109375" style="20" customWidth="1"/>
    <col min="16073" max="16384" width="10.42578125" style="20"/>
  </cols>
  <sheetData>
    <row r="1" spans="1:12" s="28" customFormat="1" ht="16.5" customHeight="1">
      <c r="A1" s="15" t="s">
        <v>124</v>
      </c>
      <c r="B1" s="15"/>
      <c r="C1" s="15"/>
      <c r="D1" s="127"/>
      <c r="E1" s="15"/>
      <c r="F1" s="128"/>
      <c r="G1" s="129"/>
      <c r="H1" s="128"/>
      <c r="I1" s="129"/>
      <c r="J1" s="128"/>
      <c r="K1" s="129"/>
      <c r="L1" s="128"/>
    </row>
    <row r="2" spans="1:12" s="28" customFormat="1" ht="16.5" customHeight="1">
      <c r="A2" s="130" t="s">
        <v>50</v>
      </c>
      <c r="B2" s="15"/>
      <c r="C2" s="15"/>
      <c r="D2" s="127"/>
      <c r="E2" s="15"/>
      <c r="F2" s="128"/>
      <c r="G2" s="129"/>
      <c r="H2" s="128"/>
      <c r="I2" s="129"/>
      <c r="J2" s="128"/>
      <c r="K2" s="129"/>
      <c r="L2" s="128"/>
    </row>
    <row r="3" spans="1:12" s="28" customFormat="1" ht="16.5" customHeight="1">
      <c r="A3" s="131" t="s">
        <v>161</v>
      </c>
      <c r="B3" s="16"/>
      <c r="C3" s="16"/>
      <c r="D3" s="132"/>
      <c r="E3" s="16"/>
      <c r="F3" s="133"/>
      <c r="G3" s="134"/>
      <c r="H3" s="133"/>
      <c r="I3" s="134"/>
      <c r="J3" s="133"/>
      <c r="K3" s="134"/>
      <c r="L3" s="133"/>
    </row>
    <row r="4" spans="1:12" s="28" customFormat="1" ht="15" customHeight="1">
      <c r="A4" s="18"/>
      <c r="B4" s="18"/>
      <c r="C4" s="18"/>
      <c r="D4" s="135"/>
      <c r="E4" s="18"/>
      <c r="F4" s="136"/>
      <c r="G4" s="137"/>
      <c r="H4" s="136"/>
      <c r="I4" s="137"/>
      <c r="J4" s="136"/>
      <c r="K4" s="137"/>
      <c r="L4" s="136"/>
    </row>
    <row r="5" spans="1:12" s="28" customFormat="1" ht="15" customHeight="1">
      <c r="A5" s="18"/>
      <c r="B5" s="18"/>
      <c r="C5" s="18"/>
      <c r="D5" s="135"/>
      <c r="E5" s="18"/>
      <c r="F5" s="138"/>
      <c r="G5" s="139"/>
      <c r="H5" s="138"/>
      <c r="I5" s="139"/>
      <c r="J5" s="138"/>
      <c r="K5" s="139"/>
      <c r="L5" s="138"/>
    </row>
    <row r="6" spans="1:12" s="28" customFormat="1" ht="15" customHeight="1">
      <c r="A6" s="18"/>
      <c r="B6" s="18"/>
      <c r="C6" s="18"/>
      <c r="D6" s="135"/>
      <c r="E6" s="18"/>
      <c r="F6" s="257" t="s">
        <v>38</v>
      </c>
      <c r="G6" s="257"/>
      <c r="H6" s="257"/>
      <c r="I6" s="249"/>
      <c r="J6" s="257" t="s">
        <v>39</v>
      </c>
      <c r="K6" s="258"/>
      <c r="L6" s="258"/>
    </row>
    <row r="7" spans="1:12" s="28" customFormat="1" ht="15" customHeight="1">
      <c r="D7" s="127"/>
      <c r="E7" s="140"/>
      <c r="F7" s="259" t="s">
        <v>40</v>
      </c>
      <c r="G7" s="259"/>
      <c r="H7" s="259"/>
      <c r="I7" s="249"/>
      <c r="J7" s="259" t="s">
        <v>37</v>
      </c>
      <c r="K7" s="260"/>
      <c r="L7" s="260"/>
    </row>
    <row r="8" spans="1:12" s="28" customFormat="1" ht="15" customHeight="1">
      <c r="D8" s="135"/>
      <c r="E8" s="140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8" customFormat="1" ht="15" customHeight="1">
      <c r="D9" s="248" t="s">
        <v>4</v>
      </c>
      <c r="E9" s="23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8" customFormat="1" ht="6" customHeight="1">
      <c r="D10" s="247"/>
      <c r="E10" s="23"/>
      <c r="F10" s="141"/>
      <c r="G10" s="96"/>
      <c r="H10" s="100"/>
      <c r="I10" s="96"/>
      <c r="J10" s="141"/>
      <c r="K10" s="96"/>
      <c r="L10" s="100"/>
    </row>
    <row r="11" spans="1:12" s="28" customFormat="1" ht="15" customHeight="1">
      <c r="A11" s="140" t="s">
        <v>53</v>
      </c>
      <c r="B11" s="140"/>
      <c r="D11" s="29"/>
      <c r="F11" s="125"/>
      <c r="G11" s="142"/>
      <c r="H11" s="45"/>
      <c r="I11" s="142"/>
      <c r="J11" s="125"/>
      <c r="K11" s="142"/>
      <c r="L11" s="45"/>
    </row>
    <row r="12" spans="1:12" s="28" customFormat="1" ht="6" customHeight="1">
      <c r="A12" s="140"/>
      <c r="B12" s="140"/>
      <c r="D12" s="29"/>
      <c r="F12" s="125"/>
      <c r="G12" s="142"/>
      <c r="H12" s="45"/>
      <c r="I12" s="142"/>
      <c r="J12" s="125"/>
      <c r="K12" s="142"/>
      <c r="L12" s="45"/>
    </row>
    <row r="13" spans="1:12" s="28" customFormat="1" ht="15" customHeight="1">
      <c r="A13" s="28" t="s">
        <v>119</v>
      </c>
      <c r="D13" s="29"/>
      <c r="F13" s="208">
        <v>86246053</v>
      </c>
      <c r="G13" s="209"/>
      <c r="H13" s="209">
        <v>64867065</v>
      </c>
      <c r="I13" s="209"/>
      <c r="J13" s="208">
        <v>65009507</v>
      </c>
      <c r="K13" s="209"/>
      <c r="L13" s="209">
        <v>51925824</v>
      </c>
    </row>
    <row r="14" spans="1:12" s="28" customFormat="1" ht="15" customHeight="1">
      <c r="A14" s="28" t="s">
        <v>34</v>
      </c>
      <c r="D14" s="29"/>
      <c r="F14" s="208">
        <v>160350165</v>
      </c>
      <c r="G14" s="209"/>
      <c r="H14" s="209">
        <v>107195507</v>
      </c>
      <c r="I14" s="209"/>
      <c r="J14" s="208">
        <v>86167044</v>
      </c>
      <c r="K14" s="209"/>
      <c r="L14" s="209">
        <v>49668411</v>
      </c>
    </row>
    <row r="15" spans="1:12" s="28" customFormat="1" ht="15" customHeight="1">
      <c r="A15" s="28" t="s">
        <v>9</v>
      </c>
      <c r="D15" s="29"/>
      <c r="F15" s="211">
        <v>3509688</v>
      </c>
      <c r="G15" s="209"/>
      <c r="H15" s="212">
        <v>1720851</v>
      </c>
      <c r="I15" s="209"/>
      <c r="J15" s="211">
        <v>4290909</v>
      </c>
      <c r="K15" s="209"/>
      <c r="L15" s="212">
        <v>2980848</v>
      </c>
    </row>
    <row r="16" spans="1:12" s="28" customFormat="1" ht="6" customHeight="1">
      <c r="A16" s="140"/>
      <c r="B16" s="140"/>
      <c r="D16" s="29"/>
      <c r="F16" s="208"/>
      <c r="G16" s="209"/>
      <c r="H16" s="209"/>
      <c r="I16" s="209"/>
      <c r="J16" s="208"/>
      <c r="K16" s="209"/>
      <c r="L16" s="209"/>
    </row>
    <row r="17" spans="1:12" s="28" customFormat="1" ht="15" customHeight="1">
      <c r="A17" s="140" t="s">
        <v>54</v>
      </c>
      <c r="B17" s="140"/>
      <c r="D17" s="29"/>
      <c r="F17" s="211">
        <f>SUM(F13:F15)</f>
        <v>250105906</v>
      </c>
      <c r="G17" s="209"/>
      <c r="H17" s="212">
        <f>SUM(H13:H15)</f>
        <v>173783423</v>
      </c>
      <c r="I17" s="209"/>
      <c r="J17" s="211">
        <f>SUM(J13:J15)</f>
        <v>155467460</v>
      </c>
      <c r="K17" s="209"/>
      <c r="L17" s="212">
        <f>SUM(L13:L15)</f>
        <v>104575083</v>
      </c>
    </row>
    <row r="18" spans="1:12" s="28" customFormat="1" ht="9.9499999999999993" customHeight="1">
      <c r="A18" s="140"/>
      <c r="B18" s="140"/>
      <c r="D18" s="29"/>
      <c r="F18" s="208"/>
      <c r="G18" s="209"/>
      <c r="H18" s="209"/>
      <c r="I18" s="209"/>
      <c r="J18" s="208"/>
      <c r="K18" s="209"/>
      <c r="L18" s="209"/>
    </row>
    <row r="19" spans="1:12" s="28" customFormat="1" ht="15" customHeight="1">
      <c r="A19" s="140" t="s">
        <v>10</v>
      </c>
      <c r="B19" s="140"/>
      <c r="D19" s="29"/>
      <c r="F19" s="208"/>
      <c r="G19" s="209"/>
      <c r="H19" s="209"/>
      <c r="I19" s="209"/>
      <c r="J19" s="208"/>
      <c r="K19" s="209"/>
      <c r="L19" s="209"/>
    </row>
    <row r="20" spans="1:12" s="28" customFormat="1" ht="6" customHeight="1">
      <c r="A20" s="140"/>
      <c r="B20" s="140"/>
      <c r="D20" s="29"/>
      <c r="F20" s="208"/>
      <c r="G20" s="209"/>
      <c r="H20" s="209"/>
      <c r="I20" s="209"/>
      <c r="J20" s="208"/>
      <c r="K20" s="209"/>
      <c r="L20" s="209"/>
    </row>
    <row r="21" spans="1:12" s="28" customFormat="1" ht="15" customHeight="1">
      <c r="A21" s="28" t="s">
        <v>120</v>
      </c>
      <c r="F21" s="208">
        <v>76432594</v>
      </c>
      <c r="G21" s="213"/>
      <c r="H21" s="209">
        <v>52955898</v>
      </c>
      <c r="I21" s="213"/>
      <c r="J21" s="208">
        <v>60439721</v>
      </c>
      <c r="K21" s="213"/>
      <c r="L21" s="209">
        <v>43240695</v>
      </c>
    </row>
    <row r="22" spans="1:12" s="28" customFormat="1" ht="15" customHeight="1">
      <c r="A22" s="28" t="s">
        <v>33</v>
      </c>
      <c r="F22" s="208">
        <v>114440690</v>
      </c>
      <c r="G22" s="213"/>
      <c r="H22" s="209">
        <v>66746630</v>
      </c>
      <c r="I22" s="213"/>
      <c r="J22" s="208">
        <v>59887040</v>
      </c>
      <c r="K22" s="213"/>
      <c r="L22" s="209">
        <v>33871450</v>
      </c>
    </row>
    <row r="23" spans="1:12" s="28" customFormat="1" ht="15" customHeight="1">
      <c r="A23" s="28" t="s">
        <v>11</v>
      </c>
      <c r="D23" s="29"/>
      <c r="F23" s="208">
        <v>12621952</v>
      </c>
      <c r="G23" s="214"/>
      <c r="H23" s="209">
        <v>10112933</v>
      </c>
      <c r="I23" s="214"/>
      <c r="J23" s="215">
        <v>8188327</v>
      </c>
      <c r="K23" s="214"/>
      <c r="L23" s="214">
        <v>4797549</v>
      </c>
    </row>
    <row r="24" spans="1:12" s="28" customFormat="1" ht="15" customHeight="1">
      <c r="A24" s="28" t="s">
        <v>12</v>
      </c>
      <c r="D24" s="29"/>
      <c r="F24" s="208">
        <v>20225720</v>
      </c>
      <c r="G24" s="214"/>
      <c r="H24" s="209">
        <v>13359977</v>
      </c>
      <c r="I24" s="214"/>
      <c r="J24" s="215">
        <v>14282701</v>
      </c>
      <c r="K24" s="214"/>
      <c r="L24" s="214">
        <v>10980827</v>
      </c>
    </row>
    <row r="25" spans="1:12" s="28" customFormat="1" ht="15" customHeight="1">
      <c r="A25" s="28" t="s">
        <v>179</v>
      </c>
      <c r="D25" s="29"/>
      <c r="F25" s="208">
        <v>-1878424</v>
      </c>
      <c r="G25" s="214"/>
      <c r="H25" s="209">
        <v>-1027802</v>
      </c>
      <c r="I25" s="214"/>
      <c r="J25" s="215">
        <v>-1878424</v>
      </c>
      <c r="K25" s="214"/>
      <c r="L25" s="214">
        <v>-1027802</v>
      </c>
    </row>
    <row r="26" spans="1:12" s="28" customFormat="1" ht="15" customHeight="1">
      <c r="A26" s="28" t="s">
        <v>137</v>
      </c>
      <c r="D26" s="29"/>
      <c r="F26" s="208">
        <v>2605039</v>
      </c>
      <c r="G26" s="214"/>
      <c r="H26" s="209">
        <v>-45084</v>
      </c>
      <c r="I26" s="214"/>
      <c r="J26" s="215">
        <v>2712814</v>
      </c>
      <c r="K26" s="214"/>
      <c r="L26" s="214">
        <v>26597</v>
      </c>
    </row>
    <row r="27" spans="1:12" s="28" customFormat="1" ht="15" customHeight="1">
      <c r="A27" s="28" t="s">
        <v>148</v>
      </c>
      <c r="D27" s="29"/>
      <c r="F27" s="211">
        <v>727911</v>
      </c>
      <c r="G27" s="214"/>
      <c r="H27" s="212">
        <v>0</v>
      </c>
      <c r="I27" s="214"/>
      <c r="J27" s="188">
        <v>0</v>
      </c>
      <c r="K27" s="214"/>
      <c r="L27" s="216">
        <v>0</v>
      </c>
    </row>
    <row r="28" spans="1:12" s="28" customFormat="1" ht="6" customHeight="1">
      <c r="D28" s="29"/>
      <c r="F28" s="208"/>
      <c r="G28" s="209"/>
      <c r="H28" s="209"/>
      <c r="I28" s="209"/>
      <c r="J28" s="208"/>
      <c r="K28" s="209"/>
      <c r="L28" s="209"/>
    </row>
    <row r="29" spans="1:12" s="28" customFormat="1" ht="15" customHeight="1">
      <c r="A29" s="140" t="s">
        <v>45</v>
      </c>
      <c r="B29" s="140"/>
      <c r="D29" s="29"/>
      <c r="F29" s="211">
        <f>SUM(F21:F27)</f>
        <v>225175482</v>
      </c>
      <c r="G29" s="209"/>
      <c r="H29" s="212">
        <f>SUM(H21:H27)</f>
        <v>142102552</v>
      </c>
      <c r="I29" s="209"/>
      <c r="J29" s="211">
        <f>SUM(J21:J27)</f>
        <v>143632179</v>
      </c>
      <c r="K29" s="209"/>
      <c r="L29" s="212">
        <f>SUM(L21:L27)</f>
        <v>91889316</v>
      </c>
    </row>
    <row r="30" spans="1:12" s="28" customFormat="1" ht="9.9499999999999993" customHeight="1">
      <c r="A30" s="140"/>
      <c r="B30" s="140"/>
      <c r="D30" s="29"/>
      <c r="F30" s="208"/>
      <c r="G30" s="209"/>
      <c r="H30" s="209"/>
      <c r="I30" s="209"/>
      <c r="J30" s="208"/>
      <c r="K30" s="209"/>
      <c r="L30" s="209"/>
    </row>
    <row r="31" spans="1:12" s="28" customFormat="1" ht="15" customHeight="1">
      <c r="A31" s="140" t="s">
        <v>121</v>
      </c>
      <c r="B31" s="140"/>
      <c r="C31" s="140"/>
      <c r="D31" s="127"/>
      <c r="E31" s="140"/>
      <c r="F31" s="208">
        <f>F17-F29</f>
        <v>24930424</v>
      </c>
      <c r="G31" s="209"/>
      <c r="H31" s="209">
        <f>H17-H29</f>
        <v>31680871</v>
      </c>
      <c r="I31" s="209"/>
      <c r="J31" s="208">
        <f>J17-J29</f>
        <v>11835281</v>
      </c>
      <c r="K31" s="209"/>
      <c r="L31" s="209">
        <f>L17-L29</f>
        <v>12685767</v>
      </c>
    </row>
    <row r="32" spans="1:12" s="28" customFormat="1" ht="15" customHeight="1">
      <c r="A32" s="28" t="s">
        <v>13</v>
      </c>
      <c r="D32" s="29"/>
      <c r="F32" s="188">
        <v>-989841</v>
      </c>
      <c r="G32" s="217"/>
      <c r="H32" s="216">
        <v>-55315</v>
      </c>
      <c r="I32" s="217"/>
      <c r="J32" s="188">
        <v>-934999</v>
      </c>
      <c r="K32" s="217"/>
      <c r="L32" s="216">
        <v>-44496</v>
      </c>
    </row>
    <row r="33" spans="1:12" s="28" customFormat="1" ht="6" customHeight="1">
      <c r="D33" s="29"/>
      <c r="F33" s="208"/>
      <c r="G33" s="209"/>
      <c r="H33" s="209"/>
      <c r="I33" s="209"/>
      <c r="J33" s="208"/>
      <c r="K33" s="209"/>
      <c r="L33" s="209"/>
    </row>
    <row r="34" spans="1:12" s="28" customFormat="1" ht="15" customHeight="1">
      <c r="A34" s="140" t="s">
        <v>117</v>
      </c>
      <c r="B34" s="140"/>
      <c r="D34" s="29"/>
      <c r="F34" s="208">
        <f>SUM(F31:F32)</f>
        <v>23940583</v>
      </c>
      <c r="G34" s="209"/>
      <c r="H34" s="209">
        <f>SUM(H31:H32)</f>
        <v>31625556</v>
      </c>
      <c r="I34" s="209"/>
      <c r="J34" s="208">
        <f>SUM(J31:J32)</f>
        <v>10900282</v>
      </c>
      <c r="K34" s="209"/>
      <c r="L34" s="209">
        <f>SUM(L31:L32)</f>
        <v>12641271</v>
      </c>
    </row>
    <row r="35" spans="1:12" s="28" customFormat="1" ht="15" customHeight="1">
      <c r="A35" s="28" t="s">
        <v>116</v>
      </c>
      <c r="D35" s="29">
        <v>20</v>
      </c>
      <c r="F35" s="188">
        <v>-5627362</v>
      </c>
      <c r="G35" s="214"/>
      <c r="H35" s="216">
        <v>-7248843</v>
      </c>
      <c r="I35" s="214"/>
      <c r="J35" s="188">
        <v>-2717828</v>
      </c>
      <c r="K35" s="214"/>
      <c r="L35" s="216">
        <v>-2466856</v>
      </c>
    </row>
    <row r="36" spans="1:12" s="28" customFormat="1" ht="6" customHeight="1">
      <c r="D36" s="29"/>
      <c r="F36" s="208"/>
      <c r="G36" s="209"/>
      <c r="H36" s="209"/>
      <c r="I36" s="209"/>
      <c r="J36" s="208"/>
      <c r="K36" s="209"/>
      <c r="L36" s="209"/>
    </row>
    <row r="37" spans="1:12" s="144" customFormat="1" ht="15" customHeight="1">
      <c r="A37" s="143" t="s">
        <v>47</v>
      </c>
      <c r="B37" s="143"/>
      <c r="C37" s="143"/>
      <c r="D37" s="135"/>
      <c r="E37" s="143"/>
      <c r="F37" s="208">
        <f>SUM(F34:F35)</f>
        <v>18313221</v>
      </c>
      <c r="G37" s="209"/>
      <c r="H37" s="209">
        <f>SUM(H34:H35)</f>
        <v>24376713</v>
      </c>
      <c r="I37" s="209"/>
      <c r="J37" s="208">
        <f>SUM(J34:J35)</f>
        <v>8182454</v>
      </c>
      <c r="K37" s="209"/>
      <c r="L37" s="209">
        <f>SUM(L34:L35)</f>
        <v>10174415</v>
      </c>
    </row>
    <row r="38" spans="1:12" s="144" customFormat="1" ht="6" customHeight="1">
      <c r="A38" s="143"/>
      <c r="B38" s="143"/>
      <c r="C38" s="143"/>
      <c r="D38" s="135"/>
      <c r="E38" s="143"/>
      <c r="F38" s="208"/>
      <c r="G38" s="209"/>
      <c r="H38" s="209"/>
      <c r="I38" s="209"/>
      <c r="J38" s="208"/>
      <c r="K38" s="209"/>
      <c r="L38" s="209"/>
    </row>
    <row r="39" spans="1:12" ht="15" customHeight="1">
      <c r="A39" s="143" t="s">
        <v>36</v>
      </c>
      <c r="B39" s="143"/>
      <c r="C39" s="144"/>
      <c r="D39" s="145"/>
      <c r="E39" s="144"/>
      <c r="F39" s="211">
        <v>0</v>
      </c>
      <c r="G39" s="209"/>
      <c r="H39" s="212">
        <v>0</v>
      </c>
      <c r="I39" s="209"/>
      <c r="J39" s="211">
        <v>0</v>
      </c>
      <c r="K39" s="209"/>
      <c r="L39" s="212">
        <v>0</v>
      </c>
    </row>
    <row r="40" spans="1:12" ht="6" customHeight="1">
      <c r="A40" s="143"/>
      <c r="B40" s="143"/>
      <c r="C40" s="144"/>
      <c r="D40" s="145"/>
      <c r="E40" s="144"/>
      <c r="F40" s="208"/>
      <c r="G40" s="209"/>
      <c r="H40" s="209"/>
      <c r="I40" s="209"/>
      <c r="J40" s="208"/>
      <c r="K40" s="209"/>
      <c r="L40" s="209"/>
    </row>
    <row r="41" spans="1:12" ht="15" customHeight="1" thickBot="1">
      <c r="A41" s="143" t="s">
        <v>24</v>
      </c>
      <c r="B41" s="143"/>
      <c r="C41" s="143"/>
      <c r="D41" s="135"/>
      <c r="E41" s="143"/>
      <c r="F41" s="218">
        <f>SUM(F37:F39)</f>
        <v>18313221</v>
      </c>
      <c r="G41" s="209"/>
      <c r="H41" s="219">
        <f>SUM(H37:H39)</f>
        <v>24376713</v>
      </c>
      <c r="I41" s="209"/>
      <c r="J41" s="218">
        <f>SUM(J37:J39)</f>
        <v>8182454</v>
      </c>
      <c r="K41" s="209"/>
      <c r="L41" s="219">
        <f>SUM(L37:L39)</f>
        <v>10174415</v>
      </c>
    </row>
    <row r="42" spans="1:12" ht="9.9499999999999993" customHeight="1" thickTop="1">
      <c r="A42" s="143"/>
      <c r="B42" s="143"/>
      <c r="C42" s="143"/>
      <c r="D42" s="135"/>
      <c r="E42" s="143"/>
      <c r="F42" s="208"/>
      <c r="G42" s="209"/>
      <c r="H42" s="209"/>
      <c r="I42" s="209"/>
      <c r="J42" s="208"/>
      <c r="K42" s="209"/>
      <c r="L42" s="209"/>
    </row>
    <row r="43" spans="1:12" s="28" customFormat="1" ht="15" customHeight="1">
      <c r="A43" s="140" t="s">
        <v>48</v>
      </c>
      <c r="B43" s="140"/>
      <c r="C43" s="140"/>
      <c r="D43" s="127"/>
      <c r="E43" s="140"/>
      <c r="F43" s="208"/>
      <c r="G43" s="209"/>
      <c r="H43" s="209"/>
      <c r="I43" s="209"/>
      <c r="J43" s="208"/>
      <c r="K43" s="209"/>
      <c r="L43" s="209"/>
    </row>
    <row r="44" spans="1:12" s="28" customFormat="1" ht="15" customHeight="1">
      <c r="B44" s="28" t="s">
        <v>46</v>
      </c>
      <c r="D44" s="29"/>
      <c r="F44" s="215">
        <v>17884950</v>
      </c>
      <c r="G44" s="214"/>
      <c r="H44" s="214">
        <v>24277536</v>
      </c>
      <c r="I44" s="214"/>
      <c r="J44" s="208">
        <v>8182454</v>
      </c>
      <c r="K44" s="214"/>
      <c r="L44" s="209">
        <v>10174415</v>
      </c>
    </row>
    <row r="45" spans="1:12" s="28" customFormat="1" ht="15" customHeight="1">
      <c r="B45" s="28" t="s">
        <v>8</v>
      </c>
      <c r="D45" s="29"/>
      <c r="F45" s="188">
        <v>428271</v>
      </c>
      <c r="G45" s="217"/>
      <c r="H45" s="216">
        <v>99177</v>
      </c>
      <c r="I45" s="217"/>
      <c r="J45" s="188">
        <v>0</v>
      </c>
      <c r="K45" s="217"/>
      <c r="L45" s="216">
        <v>0</v>
      </c>
    </row>
    <row r="46" spans="1:12" s="28" customFormat="1" ht="6" customHeight="1">
      <c r="D46" s="29"/>
      <c r="F46" s="208"/>
      <c r="G46" s="209"/>
      <c r="H46" s="209"/>
      <c r="I46" s="209"/>
      <c r="J46" s="208"/>
      <c r="K46" s="209"/>
      <c r="L46" s="209"/>
    </row>
    <row r="47" spans="1:12" s="28" customFormat="1" ht="15" customHeight="1" thickBot="1">
      <c r="A47" s="140"/>
      <c r="B47" s="140"/>
      <c r="C47" s="140"/>
      <c r="D47" s="127"/>
      <c r="E47" s="140"/>
      <c r="F47" s="218">
        <f>SUM(F44:F46)</f>
        <v>18313221</v>
      </c>
      <c r="G47" s="209"/>
      <c r="H47" s="219">
        <f>SUM(H44:H46)</f>
        <v>24376713</v>
      </c>
      <c r="I47" s="209"/>
      <c r="J47" s="218">
        <f>SUM(J44:J46)</f>
        <v>8182454</v>
      </c>
      <c r="K47" s="209"/>
      <c r="L47" s="219">
        <f>SUM(L44:L46)</f>
        <v>10174415</v>
      </c>
    </row>
    <row r="48" spans="1:12" s="28" customFormat="1" ht="9.9499999999999993" customHeight="1" thickTop="1">
      <c r="A48" s="140"/>
      <c r="B48" s="140"/>
      <c r="C48" s="140"/>
      <c r="D48" s="127"/>
      <c r="E48" s="140"/>
      <c r="F48" s="208"/>
      <c r="G48" s="209"/>
      <c r="H48" s="209"/>
      <c r="I48" s="209"/>
      <c r="J48" s="208"/>
      <c r="K48" s="209"/>
      <c r="L48" s="209"/>
    </row>
    <row r="49" spans="1:12" s="28" customFormat="1" ht="15" customHeight="1">
      <c r="A49" s="140" t="s">
        <v>56</v>
      </c>
      <c r="B49" s="140"/>
      <c r="C49" s="140"/>
      <c r="D49" s="127"/>
      <c r="E49" s="140"/>
      <c r="F49" s="208"/>
      <c r="G49" s="209"/>
      <c r="H49" s="209"/>
      <c r="I49" s="209"/>
      <c r="J49" s="208"/>
      <c r="K49" s="209"/>
      <c r="L49" s="209"/>
    </row>
    <row r="50" spans="1:12" s="28" customFormat="1" ht="15" customHeight="1">
      <c r="B50" s="28" t="s">
        <v>46</v>
      </c>
      <c r="D50" s="29"/>
      <c r="F50" s="215">
        <v>17884950</v>
      </c>
      <c r="G50" s="214"/>
      <c r="H50" s="214">
        <v>24277536</v>
      </c>
      <c r="I50" s="214"/>
      <c r="J50" s="208">
        <v>8182454</v>
      </c>
      <c r="K50" s="214"/>
      <c r="L50" s="209">
        <v>10174415</v>
      </c>
    </row>
    <row r="51" spans="1:12" s="28" customFormat="1" ht="15" customHeight="1">
      <c r="B51" s="28" t="s">
        <v>8</v>
      </c>
      <c r="D51" s="29"/>
      <c r="F51" s="188">
        <v>428271</v>
      </c>
      <c r="G51" s="217"/>
      <c r="H51" s="216">
        <v>99177</v>
      </c>
      <c r="I51" s="217"/>
      <c r="J51" s="188">
        <v>0</v>
      </c>
      <c r="K51" s="217"/>
      <c r="L51" s="216">
        <v>0</v>
      </c>
    </row>
    <row r="52" spans="1:12" s="28" customFormat="1" ht="6" customHeight="1">
      <c r="D52" s="29"/>
      <c r="F52" s="208"/>
      <c r="G52" s="209"/>
      <c r="H52" s="209"/>
      <c r="I52" s="209"/>
      <c r="J52" s="208"/>
      <c r="K52" s="209"/>
      <c r="L52" s="209"/>
    </row>
    <row r="53" spans="1:12" s="28" customFormat="1" ht="15" customHeight="1" thickBot="1">
      <c r="A53" s="140"/>
      <c r="B53" s="140"/>
      <c r="C53" s="140"/>
      <c r="D53" s="127"/>
      <c r="E53" s="140"/>
      <c r="F53" s="218">
        <f>F50+F51</f>
        <v>18313221</v>
      </c>
      <c r="G53" s="209"/>
      <c r="H53" s="219">
        <f>H50+H51</f>
        <v>24376713</v>
      </c>
      <c r="I53" s="209"/>
      <c r="J53" s="218">
        <f>J50+J51</f>
        <v>8182454</v>
      </c>
      <c r="K53" s="209"/>
      <c r="L53" s="219">
        <f>L50+L51</f>
        <v>10174415</v>
      </c>
    </row>
    <row r="54" spans="1:12" s="28" customFormat="1" ht="15" customHeight="1" thickTop="1">
      <c r="A54" s="140"/>
      <c r="B54" s="140"/>
      <c r="C54" s="140"/>
      <c r="D54" s="127"/>
      <c r="E54" s="140"/>
      <c r="F54" s="208"/>
      <c r="G54" s="209"/>
      <c r="H54" s="209"/>
      <c r="I54" s="209"/>
      <c r="J54" s="208"/>
      <c r="K54" s="209"/>
      <c r="L54" s="209"/>
    </row>
    <row r="55" spans="1:12" ht="15" customHeight="1">
      <c r="A55" s="146" t="s">
        <v>118</v>
      </c>
      <c r="B55" s="147"/>
      <c r="C55" s="147"/>
      <c r="D55" s="148"/>
      <c r="E55" s="28"/>
      <c r="F55" s="178"/>
      <c r="G55" s="217"/>
      <c r="H55" s="217"/>
      <c r="I55" s="217"/>
      <c r="J55" s="178"/>
      <c r="K55" s="217"/>
      <c r="L55" s="217"/>
    </row>
    <row r="56" spans="1:12" ht="6" customHeight="1">
      <c r="A56" s="106"/>
      <c r="B56" s="147"/>
      <c r="C56" s="147"/>
      <c r="D56" s="148"/>
      <c r="E56" s="28"/>
      <c r="F56" s="220"/>
      <c r="G56" s="221"/>
      <c r="H56" s="221"/>
      <c r="I56" s="221"/>
      <c r="J56" s="220"/>
      <c r="K56" s="221"/>
      <c r="L56" s="221"/>
    </row>
    <row r="57" spans="1:12" ht="15" customHeight="1" thickBot="1">
      <c r="A57" s="147" t="s">
        <v>49</v>
      </c>
      <c r="B57" s="28"/>
      <c r="C57" s="147"/>
      <c r="D57" s="148">
        <v>6</v>
      </c>
      <c r="E57" s="140"/>
      <c r="F57" s="222">
        <v>0.17884949999999999</v>
      </c>
      <c r="G57" s="221"/>
      <c r="H57" s="223">
        <f>H50/100000000</f>
        <v>0.24277536</v>
      </c>
      <c r="I57" s="221"/>
      <c r="J57" s="222">
        <v>8.1824540000000001E-2</v>
      </c>
      <c r="K57" s="221"/>
      <c r="L57" s="223">
        <f>L50/100000000</f>
        <v>0.10174415000000001</v>
      </c>
    </row>
    <row r="58" spans="1:12" ht="17.25" customHeight="1" thickTop="1">
      <c r="A58" s="147"/>
      <c r="B58" s="28"/>
      <c r="C58" s="147"/>
      <c r="D58" s="148"/>
      <c r="E58" s="140"/>
      <c r="F58" s="209"/>
      <c r="G58" s="217"/>
      <c r="H58" s="209"/>
      <c r="I58" s="217"/>
      <c r="J58" s="209"/>
      <c r="K58" s="217"/>
      <c r="L58" s="209"/>
    </row>
    <row r="59" spans="1:12" ht="17.25" customHeight="1">
      <c r="A59" s="147"/>
      <c r="B59" s="28"/>
      <c r="C59" s="147"/>
      <c r="D59" s="148"/>
      <c r="E59" s="140"/>
      <c r="F59" s="209"/>
      <c r="G59" s="217"/>
      <c r="H59" s="209"/>
      <c r="I59" s="217"/>
      <c r="J59" s="209"/>
      <c r="K59" s="217"/>
      <c r="L59" s="209"/>
    </row>
    <row r="60" spans="1:12" ht="17.25" customHeight="1">
      <c r="A60" s="147"/>
      <c r="B60" s="28"/>
      <c r="C60" s="147"/>
      <c r="D60" s="148"/>
      <c r="E60" s="140"/>
      <c r="F60" s="209"/>
      <c r="G60" s="217"/>
      <c r="H60" s="209"/>
      <c r="I60" s="217"/>
      <c r="J60" s="209"/>
      <c r="K60" s="217"/>
      <c r="L60" s="209"/>
    </row>
    <row r="61" spans="1:12" ht="17.25" customHeight="1">
      <c r="A61" s="147"/>
      <c r="B61" s="28"/>
      <c r="C61" s="147"/>
      <c r="D61" s="148"/>
      <c r="E61" s="140"/>
      <c r="F61" s="209"/>
      <c r="G61" s="217"/>
      <c r="H61" s="209"/>
      <c r="I61" s="217"/>
      <c r="J61" s="209"/>
      <c r="K61" s="217"/>
      <c r="L61" s="209"/>
    </row>
    <row r="62" spans="1:12" ht="12" customHeight="1">
      <c r="A62" s="147"/>
      <c r="B62" s="28"/>
      <c r="C62" s="147"/>
      <c r="D62" s="148"/>
      <c r="E62" s="140"/>
      <c r="F62" s="209"/>
      <c r="G62" s="217"/>
      <c r="H62" s="209"/>
      <c r="I62" s="217"/>
      <c r="J62" s="209"/>
      <c r="K62" s="217"/>
      <c r="L62" s="209"/>
    </row>
    <row r="63" spans="1:12" s="144" customFormat="1" ht="21.95" customHeight="1">
      <c r="A63" s="39" t="s">
        <v>41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4"/>
  <sheetViews>
    <sheetView topLeftCell="A37" zoomScaleNormal="100" zoomScaleSheetLayoutView="100" zoomScalePageLayoutView="69" workbookViewId="0">
      <selection activeCell="C42" sqref="C42"/>
    </sheetView>
  </sheetViews>
  <sheetFormatPr defaultColWidth="10.42578125" defaultRowHeight="15" customHeight="1"/>
  <cols>
    <col min="1" max="2" width="1.42578125" style="20" customWidth="1"/>
    <col min="3" max="3" width="35.42578125" style="20" customWidth="1"/>
    <col min="4" max="4" width="5" style="152" customWidth="1"/>
    <col min="5" max="5" width="0.5703125" style="20" customWidth="1"/>
    <col min="6" max="6" width="12.28515625" style="150" customWidth="1"/>
    <col min="7" max="7" width="0.5703125" style="151" customWidth="1"/>
    <col min="8" max="8" width="12.28515625" style="150" customWidth="1"/>
    <col min="9" max="9" width="0.5703125" style="151" customWidth="1"/>
    <col min="10" max="10" width="12.28515625" style="150" customWidth="1"/>
    <col min="11" max="11" width="0.5703125" style="151" customWidth="1"/>
    <col min="12" max="12" width="12.28515625" style="150" customWidth="1"/>
    <col min="13" max="177" width="10.42578125" style="20"/>
    <col min="178" max="179" width="1.7109375" style="20" customWidth="1"/>
    <col min="180" max="180" width="27.7109375" style="20" customWidth="1"/>
    <col min="181" max="181" width="8" style="20" customWidth="1"/>
    <col min="182" max="182" width="0.5703125" style="20" customWidth="1"/>
    <col min="183" max="183" width="12.7109375" style="20" customWidth="1"/>
    <col min="184" max="184" width="0.5703125" style="20" customWidth="1"/>
    <col min="185" max="185" width="12.7109375" style="20" customWidth="1"/>
    <col min="186" max="186" width="0.5703125" style="20" customWidth="1"/>
    <col min="187" max="187" width="12.7109375" style="20" customWidth="1"/>
    <col min="188" max="188" width="0.5703125" style="20" customWidth="1"/>
    <col min="189" max="189" width="12.7109375" style="20" customWidth="1"/>
    <col min="190" max="433" width="10.42578125" style="20"/>
    <col min="434" max="435" width="1.7109375" style="20" customWidth="1"/>
    <col min="436" max="436" width="27.7109375" style="20" customWidth="1"/>
    <col min="437" max="437" width="8" style="20" customWidth="1"/>
    <col min="438" max="438" width="0.5703125" style="20" customWidth="1"/>
    <col min="439" max="439" width="12.7109375" style="20" customWidth="1"/>
    <col min="440" max="440" width="0.5703125" style="20" customWidth="1"/>
    <col min="441" max="441" width="12.7109375" style="20" customWidth="1"/>
    <col min="442" max="442" width="0.5703125" style="20" customWidth="1"/>
    <col min="443" max="443" width="12.7109375" style="20" customWidth="1"/>
    <col min="444" max="444" width="0.5703125" style="20" customWidth="1"/>
    <col min="445" max="445" width="12.7109375" style="20" customWidth="1"/>
    <col min="446" max="689" width="10.42578125" style="20"/>
    <col min="690" max="691" width="1.7109375" style="20" customWidth="1"/>
    <col min="692" max="692" width="27.7109375" style="20" customWidth="1"/>
    <col min="693" max="693" width="8" style="20" customWidth="1"/>
    <col min="694" max="694" width="0.5703125" style="20" customWidth="1"/>
    <col min="695" max="695" width="12.7109375" style="20" customWidth="1"/>
    <col min="696" max="696" width="0.5703125" style="20" customWidth="1"/>
    <col min="697" max="697" width="12.7109375" style="20" customWidth="1"/>
    <col min="698" max="698" width="0.5703125" style="20" customWidth="1"/>
    <col min="699" max="699" width="12.7109375" style="20" customWidth="1"/>
    <col min="700" max="700" width="0.5703125" style="20" customWidth="1"/>
    <col min="701" max="701" width="12.7109375" style="20" customWidth="1"/>
    <col min="702" max="945" width="10.42578125" style="20"/>
    <col min="946" max="947" width="1.7109375" style="20" customWidth="1"/>
    <col min="948" max="948" width="27.7109375" style="20" customWidth="1"/>
    <col min="949" max="949" width="8" style="20" customWidth="1"/>
    <col min="950" max="950" width="0.5703125" style="20" customWidth="1"/>
    <col min="951" max="951" width="12.7109375" style="20" customWidth="1"/>
    <col min="952" max="952" width="0.5703125" style="20" customWidth="1"/>
    <col min="953" max="953" width="12.7109375" style="20" customWidth="1"/>
    <col min="954" max="954" width="0.5703125" style="20" customWidth="1"/>
    <col min="955" max="955" width="12.7109375" style="20" customWidth="1"/>
    <col min="956" max="956" width="0.5703125" style="20" customWidth="1"/>
    <col min="957" max="957" width="12.7109375" style="20" customWidth="1"/>
    <col min="958" max="1201" width="10.42578125" style="20"/>
    <col min="1202" max="1203" width="1.7109375" style="20" customWidth="1"/>
    <col min="1204" max="1204" width="27.7109375" style="20" customWidth="1"/>
    <col min="1205" max="1205" width="8" style="20" customWidth="1"/>
    <col min="1206" max="1206" width="0.5703125" style="20" customWidth="1"/>
    <col min="1207" max="1207" width="12.7109375" style="20" customWidth="1"/>
    <col min="1208" max="1208" width="0.5703125" style="20" customWidth="1"/>
    <col min="1209" max="1209" width="12.7109375" style="20" customWidth="1"/>
    <col min="1210" max="1210" width="0.5703125" style="20" customWidth="1"/>
    <col min="1211" max="1211" width="12.7109375" style="20" customWidth="1"/>
    <col min="1212" max="1212" width="0.5703125" style="20" customWidth="1"/>
    <col min="1213" max="1213" width="12.7109375" style="20" customWidth="1"/>
    <col min="1214" max="1457" width="10.42578125" style="20"/>
    <col min="1458" max="1459" width="1.7109375" style="20" customWidth="1"/>
    <col min="1460" max="1460" width="27.7109375" style="20" customWidth="1"/>
    <col min="1461" max="1461" width="8" style="20" customWidth="1"/>
    <col min="1462" max="1462" width="0.5703125" style="20" customWidth="1"/>
    <col min="1463" max="1463" width="12.7109375" style="20" customWidth="1"/>
    <col min="1464" max="1464" width="0.5703125" style="20" customWidth="1"/>
    <col min="1465" max="1465" width="12.7109375" style="20" customWidth="1"/>
    <col min="1466" max="1466" width="0.5703125" style="20" customWidth="1"/>
    <col min="1467" max="1467" width="12.7109375" style="20" customWidth="1"/>
    <col min="1468" max="1468" width="0.5703125" style="20" customWidth="1"/>
    <col min="1469" max="1469" width="12.7109375" style="20" customWidth="1"/>
    <col min="1470" max="1713" width="10.42578125" style="20"/>
    <col min="1714" max="1715" width="1.7109375" style="20" customWidth="1"/>
    <col min="1716" max="1716" width="27.7109375" style="20" customWidth="1"/>
    <col min="1717" max="1717" width="8" style="20" customWidth="1"/>
    <col min="1718" max="1718" width="0.5703125" style="20" customWidth="1"/>
    <col min="1719" max="1719" width="12.7109375" style="20" customWidth="1"/>
    <col min="1720" max="1720" width="0.5703125" style="20" customWidth="1"/>
    <col min="1721" max="1721" width="12.7109375" style="20" customWidth="1"/>
    <col min="1722" max="1722" width="0.5703125" style="20" customWidth="1"/>
    <col min="1723" max="1723" width="12.7109375" style="20" customWidth="1"/>
    <col min="1724" max="1724" width="0.5703125" style="20" customWidth="1"/>
    <col min="1725" max="1725" width="12.7109375" style="20" customWidth="1"/>
    <col min="1726" max="1969" width="10.42578125" style="20"/>
    <col min="1970" max="1971" width="1.7109375" style="20" customWidth="1"/>
    <col min="1972" max="1972" width="27.7109375" style="20" customWidth="1"/>
    <col min="1973" max="1973" width="8" style="20" customWidth="1"/>
    <col min="1974" max="1974" width="0.5703125" style="20" customWidth="1"/>
    <col min="1975" max="1975" width="12.7109375" style="20" customWidth="1"/>
    <col min="1976" max="1976" width="0.5703125" style="20" customWidth="1"/>
    <col min="1977" max="1977" width="12.7109375" style="20" customWidth="1"/>
    <col min="1978" max="1978" width="0.5703125" style="20" customWidth="1"/>
    <col min="1979" max="1979" width="12.7109375" style="20" customWidth="1"/>
    <col min="1980" max="1980" width="0.5703125" style="20" customWidth="1"/>
    <col min="1981" max="1981" width="12.7109375" style="20" customWidth="1"/>
    <col min="1982" max="2225" width="10.42578125" style="20"/>
    <col min="2226" max="2227" width="1.7109375" style="20" customWidth="1"/>
    <col min="2228" max="2228" width="27.7109375" style="20" customWidth="1"/>
    <col min="2229" max="2229" width="8" style="20" customWidth="1"/>
    <col min="2230" max="2230" width="0.5703125" style="20" customWidth="1"/>
    <col min="2231" max="2231" width="12.7109375" style="20" customWidth="1"/>
    <col min="2232" max="2232" width="0.5703125" style="20" customWidth="1"/>
    <col min="2233" max="2233" width="12.7109375" style="20" customWidth="1"/>
    <col min="2234" max="2234" width="0.5703125" style="20" customWidth="1"/>
    <col min="2235" max="2235" width="12.7109375" style="20" customWidth="1"/>
    <col min="2236" max="2236" width="0.5703125" style="20" customWidth="1"/>
    <col min="2237" max="2237" width="12.7109375" style="20" customWidth="1"/>
    <col min="2238" max="2481" width="10.42578125" style="20"/>
    <col min="2482" max="2483" width="1.7109375" style="20" customWidth="1"/>
    <col min="2484" max="2484" width="27.7109375" style="20" customWidth="1"/>
    <col min="2485" max="2485" width="8" style="20" customWidth="1"/>
    <col min="2486" max="2486" width="0.5703125" style="20" customWidth="1"/>
    <col min="2487" max="2487" width="12.7109375" style="20" customWidth="1"/>
    <col min="2488" max="2488" width="0.5703125" style="20" customWidth="1"/>
    <col min="2489" max="2489" width="12.7109375" style="20" customWidth="1"/>
    <col min="2490" max="2490" width="0.5703125" style="20" customWidth="1"/>
    <col min="2491" max="2491" width="12.7109375" style="20" customWidth="1"/>
    <col min="2492" max="2492" width="0.5703125" style="20" customWidth="1"/>
    <col min="2493" max="2493" width="12.7109375" style="20" customWidth="1"/>
    <col min="2494" max="2737" width="10.42578125" style="20"/>
    <col min="2738" max="2739" width="1.7109375" style="20" customWidth="1"/>
    <col min="2740" max="2740" width="27.7109375" style="20" customWidth="1"/>
    <col min="2741" max="2741" width="8" style="20" customWidth="1"/>
    <col min="2742" max="2742" width="0.5703125" style="20" customWidth="1"/>
    <col min="2743" max="2743" width="12.7109375" style="20" customWidth="1"/>
    <col min="2744" max="2744" width="0.5703125" style="20" customWidth="1"/>
    <col min="2745" max="2745" width="12.7109375" style="20" customWidth="1"/>
    <col min="2746" max="2746" width="0.5703125" style="20" customWidth="1"/>
    <col min="2747" max="2747" width="12.7109375" style="20" customWidth="1"/>
    <col min="2748" max="2748" width="0.5703125" style="20" customWidth="1"/>
    <col min="2749" max="2749" width="12.7109375" style="20" customWidth="1"/>
    <col min="2750" max="2993" width="10.42578125" style="20"/>
    <col min="2994" max="2995" width="1.7109375" style="20" customWidth="1"/>
    <col min="2996" max="2996" width="27.7109375" style="20" customWidth="1"/>
    <col min="2997" max="2997" width="8" style="20" customWidth="1"/>
    <col min="2998" max="2998" width="0.5703125" style="20" customWidth="1"/>
    <col min="2999" max="2999" width="12.7109375" style="20" customWidth="1"/>
    <col min="3000" max="3000" width="0.5703125" style="20" customWidth="1"/>
    <col min="3001" max="3001" width="12.7109375" style="20" customWidth="1"/>
    <col min="3002" max="3002" width="0.5703125" style="20" customWidth="1"/>
    <col min="3003" max="3003" width="12.7109375" style="20" customWidth="1"/>
    <col min="3004" max="3004" width="0.5703125" style="20" customWidth="1"/>
    <col min="3005" max="3005" width="12.7109375" style="20" customWidth="1"/>
    <col min="3006" max="3249" width="10.42578125" style="20"/>
    <col min="3250" max="3251" width="1.7109375" style="20" customWidth="1"/>
    <col min="3252" max="3252" width="27.7109375" style="20" customWidth="1"/>
    <col min="3253" max="3253" width="8" style="20" customWidth="1"/>
    <col min="3254" max="3254" width="0.5703125" style="20" customWidth="1"/>
    <col min="3255" max="3255" width="12.7109375" style="20" customWidth="1"/>
    <col min="3256" max="3256" width="0.5703125" style="20" customWidth="1"/>
    <col min="3257" max="3257" width="12.7109375" style="20" customWidth="1"/>
    <col min="3258" max="3258" width="0.5703125" style="20" customWidth="1"/>
    <col min="3259" max="3259" width="12.7109375" style="20" customWidth="1"/>
    <col min="3260" max="3260" width="0.5703125" style="20" customWidth="1"/>
    <col min="3261" max="3261" width="12.7109375" style="20" customWidth="1"/>
    <col min="3262" max="3505" width="10.42578125" style="20"/>
    <col min="3506" max="3507" width="1.7109375" style="20" customWidth="1"/>
    <col min="3508" max="3508" width="27.7109375" style="20" customWidth="1"/>
    <col min="3509" max="3509" width="8" style="20" customWidth="1"/>
    <col min="3510" max="3510" width="0.5703125" style="20" customWidth="1"/>
    <col min="3511" max="3511" width="12.7109375" style="20" customWidth="1"/>
    <col min="3512" max="3512" width="0.5703125" style="20" customWidth="1"/>
    <col min="3513" max="3513" width="12.7109375" style="20" customWidth="1"/>
    <col min="3514" max="3514" width="0.5703125" style="20" customWidth="1"/>
    <col min="3515" max="3515" width="12.7109375" style="20" customWidth="1"/>
    <col min="3516" max="3516" width="0.5703125" style="20" customWidth="1"/>
    <col min="3517" max="3517" width="12.7109375" style="20" customWidth="1"/>
    <col min="3518" max="3761" width="10.42578125" style="20"/>
    <col min="3762" max="3763" width="1.7109375" style="20" customWidth="1"/>
    <col min="3764" max="3764" width="27.7109375" style="20" customWidth="1"/>
    <col min="3765" max="3765" width="8" style="20" customWidth="1"/>
    <col min="3766" max="3766" width="0.5703125" style="20" customWidth="1"/>
    <col min="3767" max="3767" width="12.7109375" style="20" customWidth="1"/>
    <col min="3768" max="3768" width="0.5703125" style="20" customWidth="1"/>
    <col min="3769" max="3769" width="12.7109375" style="20" customWidth="1"/>
    <col min="3770" max="3770" width="0.5703125" style="20" customWidth="1"/>
    <col min="3771" max="3771" width="12.7109375" style="20" customWidth="1"/>
    <col min="3772" max="3772" width="0.5703125" style="20" customWidth="1"/>
    <col min="3773" max="3773" width="12.7109375" style="20" customWidth="1"/>
    <col min="3774" max="4017" width="10.42578125" style="20"/>
    <col min="4018" max="4019" width="1.7109375" style="20" customWidth="1"/>
    <col min="4020" max="4020" width="27.7109375" style="20" customWidth="1"/>
    <col min="4021" max="4021" width="8" style="20" customWidth="1"/>
    <col min="4022" max="4022" width="0.5703125" style="20" customWidth="1"/>
    <col min="4023" max="4023" width="12.7109375" style="20" customWidth="1"/>
    <col min="4024" max="4024" width="0.5703125" style="20" customWidth="1"/>
    <col min="4025" max="4025" width="12.7109375" style="20" customWidth="1"/>
    <col min="4026" max="4026" width="0.5703125" style="20" customWidth="1"/>
    <col min="4027" max="4027" width="12.7109375" style="20" customWidth="1"/>
    <col min="4028" max="4028" width="0.5703125" style="20" customWidth="1"/>
    <col min="4029" max="4029" width="12.7109375" style="20" customWidth="1"/>
    <col min="4030" max="4273" width="10.42578125" style="20"/>
    <col min="4274" max="4275" width="1.7109375" style="20" customWidth="1"/>
    <col min="4276" max="4276" width="27.7109375" style="20" customWidth="1"/>
    <col min="4277" max="4277" width="8" style="20" customWidth="1"/>
    <col min="4278" max="4278" width="0.5703125" style="20" customWidth="1"/>
    <col min="4279" max="4279" width="12.7109375" style="20" customWidth="1"/>
    <col min="4280" max="4280" width="0.5703125" style="20" customWidth="1"/>
    <col min="4281" max="4281" width="12.7109375" style="20" customWidth="1"/>
    <col min="4282" max="4282" width="0.5703125" style="20" customWidth="1"/>
    <col min="4283" max="4283" width="12.7109375" style="20" customWidth="1"/>
    <col min="4284" max="4284" width="0.5703125" style="20" customWidth="1"/>
    <col min="4285" max="4285" width="12.7109375" style="20" customWidth="1"/>
    <col min="4286" max="4529" width="10.42578125" style="20"/>
    <col min="4530" max="4531" width="1.7109375" style="20" customWidth="1"/>
    <col min="4532" max="4532" width="27.7109375" style="20" customWidth="1"/>
    <col min="4533" max="4533" width="8" style="20" customWidth="1"/>
    <col min="4534" max="4534" width="0.5703125" style="20" customWidth="1"/>
    <col min="4535" max="4535" width="12.7109375" style="20" customWidth="1"/>
    <col min="4536" max="4536" width="0.5703125" style="20" customWidth="1"/>
    <col min="4537" max="4537" width="12.7109375" style="20" customWidth="1"/>
    <col min="4538" max="4538" width="0.5703125" style="20" customWidth="1"/>
    <col min="4539" max="4539" width="12.7109375" style="20" customWidth="1"/>
    <col min="4540" max="4540" width="0.5703125" style="20" customWidth="1"/>
    <col min="4541" max="4541" width="12.7109375" style="20" customWidth="1"/>
    <col min="4542" max="4785" width="10.42578125" style="20"/>
    <col min="4786" max="4787" width="1.7109375" style="20" customWidth="1"/>
    <col min="4788" max="4788" width="27.7109375" style="20" customWidth="1"/>
    <col min="4789" max="4789" width="8" style="20" customWidth="1"/>
    <col min="4790" max="4790" width="0.5703125" style="20" customWidth="1"/>
    <col min="4791" max="4791" width="12.7109375" style="20" customWidth="1"/>
    <col min="4792" max="4792" width="0.5703125" style="20" customWidth="1"/>
    <col min="4793" max="4793" width="12.7109375" style="20" customWidth="1"/>
    <col min="4794" max="4794" width="0.5703125" style="20" customWidth="1"/>
    <col min="4795" max="4795" width="12.7109375" style="20" customWidth="1"/>
    <col min="4796" max="4796" width="0.5703125" style="20" customWidth="1"/>
    <col min="4797" max="4797" width="12.7109375" style="20" customWidth="1"/>
    <col min="4798" max="5041" width="10.42578125" style="20"/>
    <col min="5042" max="5043" width="1.7109375" style="20" customWidth="1"/>
    <col min="5044" max="5044" width="27.7109375" style="20" customWidth="1"/>
    <col min="5045" max="5045" width="8" style="20" customWidth="1"/>
    <col min="5046" max="5046" width="0.5703125" style="20" customWidth="1"/>
    <col min="5047" max="5047" width="12.7109375" style="20" customWidth="1"/>
    <col min="5048" max="5048" width="0.5703125" style="20" customWidth="1"/>
    <col min="5049" max="5049" width="12.7109375" style="20" customWidth="1"/>
    <col min="5050" max="5050" width="0.5703125" style="20" customWidth="1"/>
    <col min="5051" max="5051" width="12.7109375" style="20" customWidth="1"/>
    <col min="5052" max="5052" width="0.5703125" style="20" customWidth="1"/>
    <col min="5053" max="5053" width="12.7109375" style="20" customWidth="1"/>
    <col min="5054" max="5297" width="10.42578125" style="20"/>
    <col min="5298" max="5299" width="1.7109375" style="20" customWidth="1"/>
    <col min="5300" max="5300" width="27.7109375" style="20" customWidth="1"/>
    <col min="5301" max="5301" width="8" style="20" customWidth="1"/>
    <col min="5302" max="5302" width="0.5703125" style="20" customWidth="1"/>
    <col min="5303" max="5303" width="12.7109375" style="20" customWidth="1"/>
    <col min="5304" max="5304" width="0.5703125" style="20" customWidth="1"/>
    <col min="5305" max="5305" width="12.7109375" style="20" customWidth="1"/>
    <col min="5306" max="5306" width="0.5703125" style="20" customWidth="1"/>
    <col min="5307" max="5307" width="12.7109375" style="20" customWidth="1"/>
    <col min="5308" max="5308" width="0.5703125" style="20" customWidth="1"/>
    <col min="5309" max="5309" width="12.7109375" style="20" customWidth="1"/>
    <col min="5310" max="5553" width="10.42578125" style="20"/>
    <col min="5554" max="5555" width="1.7109375" style="20" customWidth="1"/>
    <col min="5556" max="5556" width="27.7109375" style="20" customWidth="1"/>
    <col min="5557" max="5557" width="8" style="20" customWidth="1"/>
    <col min="5558" max="5558" width="0.5703125" style="20" customWidth="1"/>
    <col min="5559" max="5559" width="12.7109375" style="20" customWidth="1"/>
    <col min="5560" max="5560" width="0.5703125" style="20" customWidth="1"/>
    <col min="5561" max="5561" width="12.7109375" style="20" customWidth="1"/>
    <col min="5562" max="5562" width="0.5703125" style="20" customWidth="1"/>
    <col min="5563" max="5563" width="12.7109375" style="20" customWidth="1"/>
    <col min="5564" max="5564" width="0.5703125" style="20" customWidth="1"/>
    <col min="5565" max="5565" width="12.7109375" style="20" customWidth="1"/>
    <col min="5566" max="5809" width="10.42578125" style="20"/>
    <col min="5810" max="5811" width="1.7109375" style="20" customWidth="1"/>
    <col min="5812" max="5812" width="27.7109375" style="20" customWidth="1"/>
    <col min="5813" max="5813" width="8" style="20" customWidth="1"/>
    <col min="5814" max="5814" width="0.5703125" style="20" customWidth="1"/>
    <col min="5815" max="5815" width="12.7109375" style="20" customWidth="1"/>
    <col min="5816" max="5816" width="0.5703125" style="20" customWidth="1"/>
    <col min="5817" max="5817" width="12.7109375" style="20" customWidth="1"/>
    <col min="5818" max="5818" width="0.5703125" style="20" customWidth="1"/>
    <col min="5819" max="5819" width="12.7109375" style="20" customWidth="1"/>
    <col min="5820" max="5820" width="0.5703125" style="20" customWidth="1"/>
    <col min="5821" max="5821" width="12.7109375" style="20" customWidth="1"/>
    <col min="5822" max="6065" width="10.42578125" style="20"/>
    <col min="6066" max="6067" width="1.7109375" style="20" customWidth="1"/>
    <col min="6068" max="6068" width="27.7109375" style="20" customWidth="1"/>
    <col min="6069" max="6069" width="8" style="20" customWidth="1"/>
    <col min="6070" max="6070" width="0.5703125" style="20" customWidth="1"/>
    <col min="6071" max="6071" width="12.7109375" style="20" customWidth="1"/>
    <col min="6072" max="6072" width="0.5703125" style="20" customWidth="1"/>
    <col min="6073" max="6073" width="12.7109375" style="20" customWidth="1"/>
    <col min="6074" max="6074" width="0.5703125" style="20" customWidth="1"/>
    <col min="6075" max="6075" width="12.7109375" style="20" customWidth="1"/>
    <col min="6076" max="6076" width="0.5703125" style="20" customWidth="1"/>
    <col min="6077" max="6077" width="12.7109375" style="20" customWidth="1"/>
    <col min="6078" max="6321" width="10.42578125" style="20"/>
    <col min="6322" max="6323" width="1.7109375" style="20" customWidth="1"/>
    <col min="6324" max="6324" width="27.7109375" style="20" customWidth="1"/>
    <col min="6325" max="6325" width="8" style="20" customWidth="1"/>
    <col min="6326" max="6326" width="0.5703125" style="20" customWidth="1"/>
    <col min="6327" max="6327" width="12.7109375" style="20" customWidth="1"/>
    <col min="6328" max="6328" width="0.5703125" style="20" customWidth="1"/>
    <col min="6329" max="6329" width="12.7109375" style="20" customWidth="1"/>
    <col min="6330" max="6330" width="0.5703125" style="20" customWidth="1"/>
    <col min="6331" max="6331" width="12.7109375" style="20" customWidth="1"/>
    <col min="6332" max="6332" width="0.5703125" style="20" customWidth="1"/>
    <col min="6333" max="6333" width="12.7109375" style="20" customWidth="1"/>
    <col min="6334" max="6577" width="10.42578125" style="20"/>
    <col min="6578" max="6579" width="1.7109375" style="20" customWidth="1"/>
    <col min="6580" max="6580" width="27.7109375" style="20" customWidth="1"/>
    <col min="6581" max="6581" width="8" style="20" customWidth="1"/>
    <col min="6582" max="6582" width="0.5703125" style="20" customWidth="1"/>
    <col min="6583" max="6583" width="12.7109375" style="20" customWidth="1"/>
    <col min="6584" max="6584" width="0.5703125" style="20" customWidth="1"/>
    <col min="6585" max="6585" width="12.7109375" style="20" customWidth="1"/>
    <col min="6586" max="6586" width="0.5703125" style="20" customWidth="1"/>
    <col min="6587" max="6587" width="12.7109375" style="20" customWidth="1"/>
    <col min="6588" max="6588" width="0.5703125" style="20" customWidth="1"/>
    <col min="6589" max="6589" width="12.7109375" style="20" customWidth="1"/>
    <col min="6590" max="6833" width="10.42578125" style="20"/>
    <col min="6834" max="6835" width="1.7109375" style="20" customWidth="1"/>
    <col min="6836" max="6836" width="27.7109375" style="20" customWidth="1"/>
    <col min="6837" max="6837" width="8" style="20" customWidth="1"/>
    <col min="6838" max="6838" width="0.5703125" style="20" customWidth="1"/>
    <col min="6839" max="6839" width="12.7109375" style="20" customWidth="1"/>
    <col min="6840" max="6840" width="0.5703125" style="20" customWidth="1"/>
    <col min="6841" max="6841" width="12.7109375" style="20" customWidth="1"/>
    <col min="6842" max="6842" width="0.5703125" style="20" customWidth="1"/>
    <col min="6843" max="6843" width="12.7109375" style="20" customWidth="1"/>
    <col min="6844" max="6844" width="0.5703125" style="20" customWidth="1"/>
    <col min="6845" max="6845" width="12.7109375" style="20" customWidth="1"/>
    <col min="6846" max="7089" width="10.42578125" style="20"/>
    <col min="7090" max="7091" width="1.7109375" style="20" customWidth="1"/>
    <col min="7092" max="7092" width="27.7109375" style="20" customWidth="1"/>
    <col min="7093" max="7093" width="8" style="20" customWidth="1"/>
    <col min="7094" max="7094" width="0.5703125" style="20" customWidth="1"/>
    <col min="7095" max="7095" width="12.7109375" style="20" customWidth="1"/>
    <col min="7096" max="7096" width="0.5703125" style="20" customWidth="1"/>
    <col min="7097" max="7097" width="12.7109375" style="20" customWidth="1"/>
    <col min="7098" max="7098" width="0.5703125" style="20" customWidth="1"/>
    <col min="7099" max="7099" width="12.7109375" style="20" customWidth="1"/>
    <col min="7100" max="7100" width="0.5703125" style="20" customWidth="1"/>
    <col min="7101" max="7101" width="12.7109375" style="20" customWidth="1"/>
    <col min="7102" max="7345" width="10.42578125" style="20"/>
    <col min="7346" max="7347" width="1.7109375" style="20" customWidth="1"/>
    <col min="7348" max="7348" width="27.7109375" style="20" customWidth="1"/>
    <col min="7349" max="7349" width="8" style="20" customWidth="1"/>
    <col min="7350" max="7350" width="0.5703125" style="20" customWidth="1"/>
    <col min="7351" max="7351" width="12.7109375" style="20" customWidth="1"/>
    <col min="7352" max="7352" width="0.5703125" style="20" customWidth="1"/>
    <col min="7353" max="7353" width="12.7109375" style="20" customWidth="1"/>
    <col min="7354" max="7354" width="0.5703125" style="20" customWidth="1"/>
    <col min="7355" max="7355" width="12.7109375" style="20" customWidth="1"/>
    <col min="7356" max="7356" width="0.5703125" style="20" customWidth="1"/>
    <col min="7357" max="7357" width="12.7109375" style="20" customWidth="1"/>
    <col min="7358" max="7601" width="10.42578125" style="20"/>
    <col min="7602" max="7603" width="1.7109375" style="20" customWidth="1"/>
    <col min="7604" max="7604" width="27.7109375" style="20" customWidth="1"/>
    <col min="7605" max="7605" width="8" style="20" customWidth="1"/>
    <col min="7606" max="7606" width="0.5703125" style="20" customWidth="1"/>
    <col min="7607" max="7607" width="12.7109375" style="20" customWidth="1"/>
    <col min="7608" max="7608" width="0.5703125" style="20" customWidth="1"/>
    <col min="7609" max="7609" width="12.7109375" style="20" customWidth="1"/>
    <col min="7610" max="7610" width="0.5703125" style="20" customWidth="1"/>
    <col min="7611" max="7611" width="12.7109375" style="20" customWidth="1"/>
    <col min="7612" max="7612" width="0.5703125" style="20" customWidth="1"/>
    <col min="7613" max="7613" width="12.7109375" style="20" customWidth="1"/>
    <col min="7614" max="7857" width="10.42578125" style="20"/>
    <col min="7858" max="7859" width="1.7109375" style="20" customWidth="1"/>
    <col min="7860" max="7860" width="27.7109375" style="20" customWidth="1"/>
    <col min="7861" max="7861" width="8" style="20" customWidth="1"/>
    <col min="7862" max="7862" width="0.5703125" style="20" customWidth="1"/>
    <col min="7863" max="7863" width="12.7109375" style="20" customWidth="1"/>
    <col min="7864" max="7864" width="0.5703125" style="20" customWidth="1"/>
    <col min="7865" max="7865" width="12.7109375" style="20" customWidth="1"/>
    <col min="7866" max="7866" width="0.5703125" style="20" customWidth="1"/>
    <col min="7867" max="7867" width="12.7109375" style="20" customWidth="1"/>
    <col min="7868" max="7868" width="0.5703125" style="20" customWidth="1"/>
    <col min="7869" max="7869" width="12.7109375" style="20" customWidth="1"/>
    <col min="7870" max="8113" width="10.42578125" style="20"/>
    <col min="8114" max="8115" width="1.7109375" style="20" customWidth="1"/>
    <col min="8116" max="8116" width="27.7109375" style="20" customWidth="1"/>
    <col min="8117" max="8117" width="8" style="20" customWidth="1"/>
    <col min="8118" max="8118" width="0.5703125" style="20" customWidth="1"/>
    <col min="8119" max="8119" width="12.7109375" style="20" customWidth="1"/>
    <col min="8120" max="8120" width="0.5703125" style="20" customWidth="1"/>
    <col min="8121" max="8121" width="12.7109375" style="20" customWidth="1"/>
    <col min="8122" max="8122" width="0.5703125" style="20" customWidth="1"/>
    <col min="8123" max="8123" width="12.7109375" style="20" customWidth="1"/>
    <col min="8124" max="8124" width="0.5703125" style="20" customWidth="1"/>
    <col min="8125" max="8125" width="12.7109375" style="20" customWidth="1"/>
    <col min="8126" max="8369" width="10.42578125" style="20"/>
    <col min="8370" max="8371" width="1.7109375" style="20" customWidth="1"/>
    <col min="8372" max="8372" width="27.7109375" style="20" customWidth="1"/>
    <col min="8373" max="8373" width="8" style="20" customWidth="1"/>
    <col min="8374" max="8374" width="0.5703125" style="20" customWidth="1"/>
    <col min="8375" max="8375" width="12.7109375" style="20" customWidth="1"/>
    <col min="8376" max="8376" width="0.5703125" style="20" customWidth="1"/>
    <col min="8377" max="8377" width="12.7109375" style="20" customWidth="1"/>
    <col min="8378" max="8378" width="0.5703125" style="20" customWidth="1"/>
    <col min="8379" max="8379" width="12.7109375" style="20" customWidth="1"/>
    <col min="8380" max="8380" width="0.5703125" style="20" customWidth="1"/>
    <col min="8381" max="8381" width="12.7109375" style="20" customWidth="1"/>
    <col min="8382" max="8625" width="10.42578125" style="20"/>
    <col min="8626" max="8627" width="1.7109375" style="20" customWidth="1"/>
    <col min="8628" max="8628" width="27.7109375" style="20" customWidth="1"/>
    <col min="8629" max="8629" width="8" style="20" customWidth="1"/>
    <col min="8630" max="8630" width="0.5703125" style="20" customWidth="1"/>
    <col min="8631" max="8631" width="12.7109375" style="20" customWidth="1"/>
    <col min="8632" max="8632" width="0.5703125" style="20" customWidth="1"/>
    <col min="8633" max="8633" width="12.7109375" style="20" customWidth="1"/>
    <col min="8634" max="8634" width="0.5703125" style="20" customWidth="1"/>
    <col min="8635" max="8635" width="12.7109375" style="20" customWidth="1"/>
    <col min="8636" max="8636" width="0.5703125" style="20" customWidth="1"/>
    <col min="8637" max="8637" width="12.7109375" style="20" customWidth="1"/>
    <col min="8638" max="8881" width="10.42578125" style="20"/>
    <col min="8882" max="8883" width="1.7109375" style="20" customWidth="1"/>
    <col min="8884" max="8884" width="27.7109375" style="20" customWidth="1"/>
    <col min="8885" max="8885" width="8" style="20" customWidth="1"/>
    <col min="8886" max="8886" width="0.5703125" style="20" customWidth="1"/>
    <col min="8887" max="8887" width="12.7109375" style="20" customWidth="1"/>
    <col min="8888" max="8888" width="0.5703125" style="20" customWidth="1"/>
    <col min="8889" max="8889" width="12.7109375" style="20" customWidth="1"/>
    <col min="8890" max="8890" width="0.5703125" style="20" customWidth="1"/>
    <col min="8891" max="8891" width="12.7109375" style="20" customWidth="1"/>
    <col min="8892" max="8892" width="0.5703125" style="20" customWidth="1"/>
    <col min="8893" max="8893" width="12.7109375" style="20" customWidth="1"/>
    <col min="8894" max="9137" width="10.42578125" style="20"/>
    <col min="9138" max="9139" width="1.7109375" style="20" customWidth="1"/>
    <col min="9140" max="9140" width="27.7109375" style="20" customWidth="1"/>
    <col min="9141" max="9141" width="8" style="20" customWidth="1"/>
    <col min="9142" max="9142" width="0.5703125" style="20" customWidth="1"/>
    <col min="9143" max="9143" width="12.7109375" style="20" customWidth="1"/>
    <col min="9144" max="9144" width="0.5703125" style="20" customWidth="1"/>
    <col min="9145" max="9145" width="12.7109375" style="20" customWidth="1"/>
    <col min="9146" max="9146" width="0.5703125" style="20" customWidth="1"/>
    <col min="9147" max="9147" width="12.7109375" style="20" customWidth="1"/>
    <col min="9148" max="9148" width="0.5703125" style="20" customWidth="1"/>
    <col min="9149" max="9149" width="12.7109375" style="20" customWidth="1"/>
    <col min="9150" max="9393" width="10.42578125" style="20"/>
    <col min="9394" max="9395" width="1.7109375" style="20" customWidth="1"/>
    <col min="9396" max="9396" width="27.7109375" style="20" customWidth="1"/>
    <col min="9397" max="9397" width="8" style="20" customWidth="1"/>
    <col min="9398" max="9398" width="0.5703125" style="20" customWidth="1"/>
    <col min="9399" max="9399" width="12.7109375" style="20" customWidth="1"/>
    <col min="9400" max="9400" width="0.5703125" style="20" customWidth="1"/>
    <col min="9401" max="9401" width="12.7109375" style="20" customWidth="1"/>
    <col min="9402" max="9402" width="0.5703125" style="20" customWidth="1"/>
    <col min="9403" max="9403" width="12.7109375" style="20" customWidth="1"/>
    <col min="9404" max="9404" width="0.5703125" style="20" customWidth="1"/>
    <col min="9405" max="9405" width="12.7109375" style="20" customWidth="1"/>
    <col min="9406" max="9649" width="10.42578125" style="20"/>
    <col min="9650" max="9651" width="1.7109375" style="20" customWidth="1"/>
    <col min="9652" max="9652" width="27.7109375" style="20" customWidth="1"/>
    <col min="9653" max="9653" width="8" style="20" customWidth="1"/>
    <col min="9654" max="9654" width="0.5703125" style="20" customWidth="1"/>
    <col min="9655" max="9655" width="12.7109375" style="20" customWidth="1"/>
    <col min="9656" max="9656" width="0.5703125" style="20" customWidth="1"/>
    <col min="9657" max="9657" width="12.7109375" style="20" customWidth="1"/>
    <col min="9658" max="9658" width="0.5703125" style="20" customWidth="1"/>
    <col min="9659" max="9659" width="12.7109375" style="20" customWidth="1"/>
    <col min="9660" max="9660" width="0.5703125" style="20" customWidth="1"/>
    <col min="9661" max="9661" width="12.7109375" style="20" customWidth="1"/>
    <col min="9662" max="9905" width="10.42578125" style="20"/>
    <col min="9906" max="9907" width="1.7109375" style="20" customWidth="1"/>
    <col min="9908" max="9908" width="27.7109375" style="20" customWidth="1"/>
    <col min="9909" max="9909" width="8" style="20" customWidth="1"/>
    <col min="9910" max="9910" width="0.5703125" style="20" customWidth="1"/>
    <col min="9911" max="9911" width="12.7109375" style="20" customWidth="1"/>
    <col min="9912" max="9912" width="0.5703125" style="20" customWidth="1"/>
    <col min="9913" max="9913" width="12.7109375" style="20" customWidth="1"/>
    <col min="9914" max="9914" width="0.5703125" style="20" customWidth="1"/>
    <col min="9915" max="9915" width="12.7109375" style="20" customWidth="1"/>
    <col min="9916" max="9916" width="0.5703125" style="20" customWidth="1"/>
    <col min="9917" max="9917" width="12.7109375" style="20" customWidth="1"/>
    <col min="9918" max="10161" width="10.42578125" style="20"/>
    <col min="10162" max="10163" width="1.7109375" style="20" customWidth="1"/>
    <col min="10164" max="10164" width="27.7109375" style="20" customWidth="1"/>
    <col min="10165" max="10165" width="8" style="20" customWidth="1"/>
    <col min="10166" max="10166" width="0.5703125" style="20" customWidth="1"/>
    <col min="10167" max="10167" width="12.7109375" style="20" customWidth="1"/>
    <col min="10168" max="10168" width="0.5703125" style="20" customWidth="1"/>
    <col min="10169" max="10169" width="12.7109375" style="20" customWidth="1"/>
    <col min="10170" max="10170" width="0.5703125" style="20" customWidth="1"/>
    <col min="10171" max="10171" width="12.7109375" style="20" customWidth="1"/>
    <col min="10172" max="10172" width="0.5703125" style="20" customWidth="1"/>
    <col min="10173" max="10173" width="12.7109375" style="20" customWidth="1"/>
    <col min="10174" max="10417" width="10.42578125" style="20"/>
    <col min="10418" max="10419" width="1.7109375" style="20" customWidth="1"/>
    <col min="10420" max="10420" width="27.7109375" style="20" customWidth="1"/>
    <col min="10421" max="10421" width="8" style="20" customWidth="1"/>
    <col min="10422" max="10422" width="0.5703125" style="20" customWidth="1"/>
    <col min="10423" max="10423" width="12.7109375" style="20" customWidth="1"/>
    <col min="10424" max="10424" width="0.5703125" style="20" customWidth="1"/>
    <col min="10425" max="10425" width="12.7109375" style="20" customWidth="1"/>
    <col min="10426" max="10426" width="0.5703125" style="20" customWidth="1"/>
    <col min="10427" max="10427" width="12.7109375" style="20" customWidth="1"/>
    <col min="10428" max="10428" width="0.5703125" style="20" customWidth="1"/>
    <col min="10429" max="10429" width="12.7109375" style="20" customWidth="1"/>
    <col min="10430" max="10673" width="10.42578125" style="20"/>
    <col min="10674" max="10675" width="1.7109375" style="20" customWidth="1"/>
    <col min="10676" max="10676" width="27.7109375" style="20" customWidth="1"/>
    <col min="10677" max="10677" width="8" style="20" customWidth="1"/>
    <col min="10678" max="10678" width="0.5703125" style="20" customWidth="1"/>
    <col min="10679" max="10679" width="12.7109375" style="20" customWidth="1"/>
    <col min="10680" max="10680" width="0.5703125" style="20" customWidth="1"/>
    <col min="10681" max="10681" width="12.7109375" style="20" customWidth="1"/>
    <col min="10682" max="10682" width="0.5703125" style="20" customWidth="1"/>
    <col min="10683" max="10683" width="12.7109375" style="20" customWidth="1"/>
    <col min="10684" max="10684" width="0.5703125" style="20" customWidth="1"/>
    <col min="10685" max="10685" width="12.7109375" style="20" customWidth="1"/>
    <col min="10686" max="10929" width="10.42578125" style="20"/>
    <col min="10930" max="10931" width="1.7109375" style="20" customWidth="1"/>
    <col min="10932" max="10932" width="27.7109375" style="20" customWidth="1"/>
    <col min="10933" max="10933" width="8" style="20" customWidth="1"/>
    <col min="10934" max="10934" width="0.5703125" style="20" customWidth="1"/>
    <col min="10935" max="10935" width="12.7109375" style="20" customWidth="1"/>
    <col min="10936" max="10936" width="0.5703125" style="20" customWidth="1"/>
    <col min="10937" max="10937" width="12.7109375" style="20" customWidth="1"/>
    <col min="10938" max="10938" width="0.5703125" style="20" customWidth="1"/>
    <col min="10939" max="10939" width="12.7109375" style="20" customWidth="1"/>
    <col min="10940" max="10940" width="0.5703125" style="20" customWidth="1"/>
    <col min="10941" max="10941" width="12.7109375" style="20" customWidth="1"/>
    <col min="10942" max="11185" width="10.42578125" style="20"/>
    <col min="11186" max="11187" width="1.7109375" style="20" customWidth="1"/>
    <col min="11188" max="11188" width="27.7109375" style="20" customWidth="1"/>
    <col min="11189" max="11189" width="8" style="20" customWidth="1"/>
    <col min="11190" max="11190" width="0.5703125" style="20" customWidth="1"/>
    <col min="11191" max="11191" width="12.7109375" style="20" customWidth="1"/>
    <col min="11192" max="11192" width="0.5703125" style="20" customWidth="1"/>
    <col min="11193" max="11193" width="12.7109375" style="20" customWidth="1"/>
    <col min="11194" max="11194" width="0.5703125" style="20" customWidth="1"/>
    <col min="11195" max="11195" width="12.7109375" style="20" customWidth="1"/>
    <col min="11196" max="11196" width="0.5703125" style="20" customWidth="1"/>
    <col min="11197" max="11197" width="12.7109375" style="20" customWidth="1"/>
    <col min="11198" max="11441" width="10.42578125" style="20"/>
    <col min="11442" max="11443" width="1.7109375" style="20" customWidth="1"/>
    <col min="11444" max="11444" width="27.7109375" style="20" customWidth="1"/>
    <col min="11445" max="11445" width="8" style="20" customWidth="1"/>
    <col min="11446" max="11446" width="0.5703125" style="20" customWidth="1"/>
    <col min="11447" max="11447" width="12.7109375" style="20" customWidth="1"/>
    <col min="11448" max="11448" width="0.5703125" style="20" customWidth="1"/>
    <col min="11449" max="11449" width="12.7109375" style="20" customWidth="1"/>
    <col min="11450" max="11450" width="0.5703125" style="20" customWidth="1"/>
    <col min="11451" max="11451" width="12.7109375" style="20" customWidth="1"/>
    <col min="11452" max="11452" width="0.5703125" style="20" customWidth="1"/>
    <col min="11453" max="11453" width="12.7109375" style="20" customWidth="1"/>
    <col min="11454" max="11697" width="10.42578125" style="20"/>
    <col min="11698" max="11699" width="1.7109375" style="20" customWidth="1"/>
    <col min="11700" max="11700" width="27.7109375" style="20" customWidth="1"/>
    <col min="11701" max="11701" width="8" style="20" customWidth="1"/>
    <col min="11702" max="11702" width="0.5703125" style="20" customWidth="1"/>
    <col min="11703" max="11703" width="12.7109375" style="20" customWidth="1"/>
    <col min="11704" max="11704" width="0.5703125" style="20" customWidth="1"/>
    <col min="11705" max="11705" width="12.7109375" style="20" customWidth="1"/>
    <col min="11706" max="11706" width="0.5703125" style="20" customWidth="1"/>
    <col min="11707" max="11707" width="12.7109375" style="20" customWidth="1"/>
    <col min="11708" max="11708" width="0.5703125" style="20" customWidth="1"/>
    <col min="11709" max="11709" width="12.7109375" style="20" customWidth="1"/>
    <col min="11710" max="11953" width="10.42578125" style="20"/>
    <col min="11954" max="11955" width="1.7109375" style="20" customWidth="1"/>
    <col min="11956" max="11956" width="27.7109375" style="20" customWidth="1"/>
    <col min="11957" max="11957" width="8" style="20" customWidth="1"/>
    <col min="11958" max="11958" width="0.5703125" style="20" customWidth="1"/>
    <col min="11959" max="11959" width="12.7109375" style="20" customWidth="1"/>
    <col min="11960" max="11960" width="0.5703125" style="20" customWidth="1"/>
    <col min="11961" max="11961" width="12.7109375" style="20" customWidth="1"/>
    <col min="11962" max="11962" width="0.5703125" style="20" customWidth="1"/>
    <col min="11963" max="11963" width="12.7109375" style="20" customWidth="1"/>
    <col min="11964" max="11964" width="0.5703125" style="20" customWidth="1"/>
    <col min="11965" max="11965" width="12.7109375" style="20" customWidth="1"/>
    <col min="11966" max="12209" width="10.42578125" style="20"/>
    <col min="12210" max="12211" width="1.7109375" style="20" customWidth="1"/>
    <col min="12212" max="12212" width="27.7109375" style="20" customWidth="1"/>
    <col min="12213" max="12213" width="8" style="20" customWidth="1"/>
    <col min="12214" max="12214" width="0.5703125" style="20" customWidth="1"/>
    <col min="12215" max="12215" width="12.7109375" style="20" customWidth="1"/>
    <col min="12216" max="12216" width="0.5703125" style="20" customWidth="1"/>
    <col min="12217" max="12217" width="12.7109375" style="20" customWidth="1"/>
    <col min="12218" max="12218" width="0.5703125" style="20" customWidth="1"/>
    <col min="12219" max="12219" width="12.7109375" style="20" customWidth="1"/>
    <col min="12220" max="12220" width="0.5703125" style="20" customWidth="1"/>
    <col min="12221" max="12221" width="12.7109375" style="20" customWidth="1"/>
    <col min="12222" max="12465" width="10.42578125" style="20"/>
    <col min="12466" max="12467" width="1.7109375" style="20" customWidth="1"/>
    <col min="12468" max="12468" width="27.7109375" style="20" customWidth="1"/>
    <col min="12469" max="12469" width="8" style="20" customWidth="1"/>
    <col min="12470" max="12470" width="0.5703125" style="20" customWidth="1"/>
    <col min="12471" max="12471" width="12.7109375" style="20" customWidth="1"/>
    <col min="12472" max="12472" width="0.5703125" style="20" customWidth="1"/>
    <col min="12473" max="12473" width="12.7109375" style="20" customWidth="1"/>
    <col min="12474" max="12474" width="0.5703125" style="20" customWidth="1"/>
    <col min="12475" max="12475" width="12.7109375" style="20" customWidth="1"/>
    <col min="12476" max="12476" width="0.5703125" style="20" customWidth="1"/>
    <col min="12477" max="12477" width="12.7109375" style="20" customWidth="1"/>
    <col min="12478" max="12721" width="10.42578125" style="20"/>
    <col min="12722" max="12723" width="1.7109375" style="20" customWidth="1"/>
    <col min="12724" max="12724" width="27.7109375" style="20" customWidth="1"/>
    <col min="12725" max="12725" width="8" style="20" customWidth="1"/>
    <col min="12726" max="12726" width="0.5703125" style="20" customWidth="1"/>
    <col min="12727" max="12727" width="12.7109375" style="20" customWidth="1"/>
    <col min="12728" max="12728" width="0.5703125" style="20" customWidth="1"/>
    <col min="12729" max="12729" width="12.7109375" style="20" customWidth="1"/>
    <col min="12730" max="12730" width="0.5703125" style="20" customWidth="1"/>
    <col min="12731" max="12731" width="12.7109375" style="20" customWidth="1"/>
    <col min="12732" max="12732" width="0.5703125" style="20" customWidth="1"/>
    <col min="12733" max="12733" width="12.7109375" style="20" customWidth="1"/>
    <col min="12734" max="12977" width="10.42578125" style="20"/>
    <col min="12978" max="12979" width="1.7109375" style="20" customWidth="1"/>
    <col min="12980" max="12980" width="27.7109375" style="20" customWidth="1"/>
    <col min="12981" max="12981" width="8" style="20" customWidth="1"/>
    <col min="12982" max="12982" width="0.5703125" style="20" customWidth="1"/>
    <col min="12983" max="12983" width="12.7109375" style="20" customWidth="1"/>
    <col min="12984" max="12984" width="0.5703125" style="20" customWidth="1"/>
    <col min="12985" max="12985" width="12.7109375" style="20" customWidth="1"/>
    <col min="12986" max="12986" width="0.5703125" style="20" customWidth="1"/>
    <col min="12987" max="12987" width="12.7109375" style="20" customWidth="1"/>
    <col min="12988" max="12988" width="0.5703125" style="20" customWidth="1"/>
    <col min="12989" max="12989" width="12.7109375" style="20" customWidth="1"/>
    <col min="12990" max="13233" width="10.42578125" style="20"/>
    <col min="13234" max="13235" width="1.7109375" style="20" customWidth="1"/>
    <col min="13236" max="13236" width="27.7109375" style="20" customWidth="1"/>
    <col min="13237" max="13237" width="8" style="20" customWidth="1"/>
    <col min="13238" max="13238" width="0.5703125" style="20" customWidth="1"/>
    <col min="13239" max="13239" width="12.7109375" style="20" customWidth="1"/>
    <col min="13240" max="13240" width="0.5703125" style="20" customWidth="1"/>
    <col min="13241" max="13241" width="12.7109375" style="20" customWidth="1"/>
    <col min="13242" max="13242" width="0.5703125" style="20" customWidth="1"/>
    <col min="13243" max="13243" width="12.7109375" style="20" customWidth="1"/>
    <col min="13244" max="13244" width="0.5703125" style="20" customWidth="1"/>
    <col min="13245" max="13245" width="12.7109375" style="20" customWidth="1"/>
    <col min="13246" max="13489" width="10.42578125" style="20"/>
    <col min="13490" max="13491" width="1.7109375" style="20" customWidth="1"/>
    <col min="13492" max="13492" width="27.7109375" style="20" customWidth="1"/>
    <col min="13493" max="13493" width="8" style="20" customWidth="1"/>
    <col min="13494" max="13494" width="0.5703125" style="20" customWidth="1"/>
    <col min="13495" max="13495" width="12.7109375" style="20" customWidth="1"/>
    <col min="13496" max="13496" width="0.5703125" style="20" customWidth="1"/>
    <col min="13497" max="13497" width="12.7109375" style="20" customWidth="1"/>
    <col min="13498" max="13498" width="0.5703125" style="20" customWidth="1"/>
    <col min="13499" max="13499" width="12.7109375" style="20" customWidth="1"/>
    <col min="13500" max="13500" width="0.5703125" style="20" customWidth="1"/>
    <col min="13501" max="13501" width="12.7109375" style="20" customWidth="1"/>
    <col min="13502" max="13745" width="10.42578125" style="20"/>
    <col min="13746" max="13747" width="1.7109375" style="20" customWidth="1"/>
    <col min="13748" max="13748" width="27.7109375" style="20" customWidth="1"/>
    <col min="13749" max="13749" width="8" style="20" customWidth="1"/>
    <col min="13750" max="13750" width="0.5703125" style="20" customWidth="1"/>
    <col min="13751" max="13751" width="12.7109375" style="20" customWidth="1"/>
    <col min="13752" max="13752" width="0.5703125" style="20" customWidth="1"/>
    <col min="13753" max="13753" width="12.7109375" style="20" customWidth="1"/>
    <col min="13754" max="13754" width="0.5703125" style="20" customWidth="1"/>
    <col min="13755" max="13755" width="12.7109375" style="20" customWidth="1"/>
    <col min="13756" max="13756" width="0.5703125" style="20" customWidth="1"/>
    <col min="13757" max="13757" width="12.7109375" style="20" customWidth="1"/>
    <col min="13758" max="14001" width="10.42578125" style="20"/>
    <col min="14002" max="14003" width="1.7109375" style="20" customWidth="1"/>
    <col min="14004" max="14004" width="27.7109375" style="20" customWidth="1"/>
    <col min="14005" max="14005" width="8" style="20" customWidth="1"/>
    <col min="14006" max="14006" width="0.5703125" style="20" customWidth="1"/>
    <col min="14007" max="14007" width="12.7109375" style="20" customWidth="1"/>
    <col min="14008" max="14008" width="0.5703125" style="20" customWidth="1"/>
    <col min="14009" max="14009" width="12.7109375" style="20" customWidth="1"/>
    <col min="14010" max="14010" width="0.5703125" style="20" customWidth="1"/>
    <col min="14011" max="14011" width="12.7109375" style="20" customWidth="1"/>
    <col min="14012" max="14012" width="0.5703125" style="20" customWidth="1"/>
    <col min="14013" max="14013" width="12.7109375" style="20" customWidth="1"/>
    <col min="14014" max="14257" width="10.42578125" style="20"/>
    <col min="14258" max="14259" width="1.7109375" style="20" customWidth="1"/>
    <col min="14260" max="14260" width="27.7109375" style="20" customWidth="1"/>
    <col min="14261" max="14261" width="8" style="20" customWidth="1"/>
    <col min="14262" max="14262" width="0.5703125" style="20" customWidth="1"/>
    <col min="14263" max="14263" width="12.7109375" style="20" customWidth="1"/>
    <col min="14264" max="14264" width="0.5703125" style="20" customWidth="1"/>
    <col min="14265" max="14265" width="12.7109375" style="20" customWidth="1"/>
    <col min="14266" max="14266" width="0.5703125" style="20" customWidth="1"/>
    <col min="14267" max="14267" width="12.7109375" style="20" customWidth="1"/>
    <col min="14268" max="14268" width="0.5703125" style="20" customWidth="1"/>
    <col min="14269" max="14269" width="12.7109375" style="20" customWidth="1"/>
    <col min="14270" max="14513" width="10.42578125" style="20"/>
    <col min="14514" max="14515" width="1.7109375" style="20" customWidth="1"/>
    <col min="14516" max="14516" width="27.7109375" style="20" customWidth="1"/>
    <col min="14517" max="14517" width="8" style="20" customWidth="1"/>
    <col min="14518" max="14518" width="0.5703125" style="20" customWidth="1"/>
    <col min="14519" max="14519" width="12.7109375" style="20" customWidth="1"/>
    <col min="14520" max="14520" width="0.5703125" style="20" customWidth="1"/>
    <col min="14521" max="14521" width="12.7109375" style="20" customWidth="1"/>
    <col min="14522" max="14522" width="0.5703125" style="20" customWidth="1"/>
    <col min="14523" max="14523" width="12.7109375" style="20" customWidth="1"/>
    <col min="14524" max="14524" width="0.5703125" style="20" customWidth="1"/>
    <col min="14525" max="14525" width="12.7109375" style="20" customWidth="1"/>
    <col min="14526" max="14769" width="10.42578125" style="20"/>
    <col min="14770" max="14771" width="1.7109375" style="20" customWidth="1"/>
    <col min="14772" max="14772" width="27.7109375" style="20" customWidth="1"/>
    <col min="14773" max="14773" width="8" style="20" customWidth="1"/>
    <col min="14774" max="14774" width="0.5703125" style="20" customWidth="1"/>
    <col min="14775" max="14775" width="12.7109375" style="20" customWidth="1"/>
    <col min="14776" max="14776" width="0.5703125" style="20" customWidth="1"/>
    <col min="14777" max="14777" width="12.7109375" style="20" customWidth="1"/>
    <col min="14778" max="14778" width="0.5703125" style="20" customWidth="1"/>
    <col min="14779" max="14779" width="12.7109375" style="20" customWidth="1"/>
    <col min="14780" max="14780" width="0.5703125" style="20" customWidth="1"/>
    <col min="14781" max="14781" width="12.7109375" style="20" customWidth="1"/>
    <col min="14782" max="15025" width="10.42578125" style="20"/>
    <col min="15026" max="15027" width="1.7109375" style="20" customWidth="1"/>
    <col min="15028" max="15028" width="27.7109375" style="20" customWidth="1"/>
    <col min="15029" max="15029" width="8" style="20" customWidth="1"/>
    <col min="15030" max="15030" width="0.5703125" style="20" customWidth="1"/>
    <col min="15031" max="15031" width="12.7109375" style="20" customWidth="1"/>
    <col min="15032" max="15032" width="0.5703125" style="20" customWidth="1"/>
    <col min="15033" max="15033" width="12.7109375" style="20" customWidth="1"/>
    <col min="15034" max="15034" width="0.5703125" style="20" customWidth="1"/>
    <col min="15035" max="15035" width="12.7109375" style="20" customWidth="1"/>
    <col min="15036" max="15036" width="0.5703125" style="20" customWidth="1"/>
    <col min="15037" max="15037" width="12.7109375" style="20" customWidth="1"/>
    <col min="15038" max="15281" width="10.42578125" style="20"/>
    <col min="15282" max="15283" width="1.7109375" style="20" customWidth="1"/>
    <col min="15284" max="15284" width="27.7109375" style="20" customWidth="1"/>
    <col min="15285" max="15285" width="8" style="20" customWidth="1"/>
    <col min="15286" max="15286" width="0.5703125" style="20" customWidth="1"/>
    <col min="15287" max="15287" width="12.7109375" style="20" customWidth="1"/>
    <col min="15288" max="15288" width="0.5703125" style="20" customWidth="1"/>
    <col min="15289" max="15289" width="12.7109375" style="20" customWidth="1"/>
    <col min="15290" max="15290" width="0.5703125" style="20" customWidth="1"/>
    <col min="15291" max="15291" width="12.7109375" style="20" customWidth="1"/>
    <col min="15292" max="15292" width="0.5703125" style="20" customWidth="1"/>
    <col min="15293" max="15293" width="12.7109375" style="20" customWidth="1"/>
    <col min="15294" max="15537" width="10.42578125" style="20"/>
    <col min="15538" max="15539" width="1.7109375" style="20" customWidth="1"/>
    <col min="15540" max="15540" width="27.7109375" style="20" customWidth="1"/>
    <col min="15541" max="15541" width="8" style="20" customWidth="1"/>
    <col min="15542" max="15542" width="0.5703125" style="20" customWidth="1"/>
    <col min="15543" max="15543" width="12.7109375" style="20" customWidth="1"/>
    <col min="15544" max="15544" width="0.5703125" style="20" customWidth="1"/>
    <col min="15545" max="15545" width="12.7109375" style="20" customWidth="1"/>
    <col min="15546" max="15546" width="0.5703125" style="20" customWidth="1"/>
    <col min="15547" max="15547" width="12.7109375" style="20" customWidth="1"/>
    <col min="15548" max="15548" width="0.5703125" style="20" customWidth="1"/>
    <col min="15549" max="15549" width="12.7109375" style="20" customWidth="1"/>
    <col min="15550" max="15793" width="10.42578125" style="20"/>
    <col min="15794" max="15795" width="1.7109375" style="20" customWidth="1"/>
    <col min="15796" max="15796" width="27.7109375" style="20" customWidth="1"/>
    <col min="15797" max="15797" width="8" style="20" customWidth="1"/>
    <col min="15798" max="15798" width="0.5703125" style="20" customWidth="1"/>
    <col min="15799" max="15799" width="12.7109375" style="20" customWidth="1"/>
    <col min="15800" max="15800" width="0.5703125" style="20" customWidth="1"/>
    <col min="15801" max="15801" width="12.7109375" style="20" customWidth="1"/>
    <col min="15802" max="15802" width="0.5703125" style="20" customWidth="1"/>
    <col min="15803" max="15803" width="12.7109375" style="20" customWidth="1"/>
    <col min="15804" max="15804" width="0.5703125" style="20" customWidth="1"/>
    <col min="15805" max="15805" width="12.7109375" style="20" customWidth="1"/>
    <col min="15806" max="16049" width="10.42578125" style="20"/>
    <col min="16050" max="16051" width="1.7109375" style="20" customWidth="1"/>
    <col min="16052" max="16052" width="27.7109375" style="20" customWidth="1"/>
    <col min="16053" max="16053" width="8" style="20" customWidth="1"/>
    <col min="16054" max="16054" width="0.5703125" style="20" customWidth="1"/>
    <col min="16055" max="16055" width="12.7109375" style="20" customWidth="1"/>
    <col min="16056" max="16056" width="0.5703125" style="20" customWidth="1"/>
    <col min="16057" max="16057" width="12.7109375" style="20" customWidth="1"/>
    <col min="16058" max="16058" width="0.5703125" style="20" customWidth="1"/>
    <col min="16059" max="16059" width="12.7109375" style="20" customWidth="1"/>
    <col min="16060" max="16060" width="0.5703125" style="20" customWidth="1"/>
    <col min="16061" max="16061" width="12.7109375" style="20" customWidth="1"/>
    <col min="16062" max="16384" width="10.42578125" style="20"/>
  </cols>
  <sheetData>
    <row r="1" spans="1:12" s="28" customFormat="1" ht="16.5" customHeight="1">
      <c r="A1" s="15" t="s">
        <v>124</v>
      </c>
      <c r="B1" s="15"/>
      <c r="C1" s="15"/>
      <c r="D1" s="127"/>
      <c r="E1" s="15"/>
      <c r="F1" s="128"/>
      <c r="G1" s="129"/>
      <c r="H1" s="128"/>
      <c r="I1" s="129"/>
      <c r="J1" s="128"/>
      <c r="K1" s="129"/>
      <c r="L1" s="128"/>
    </row>
    <row r="2" spans="1:12" s="28" customFormat="1" ht="16.5" customHeight="1">
      <c r="A2" s="130" t="s">
        <v>50</v>
      </c>
      <c r="B2" s="15"/>
      <c r="C2" s="15"/>
      <c r="D2" s="127"/>
      <c r="E2" s="15"/>
      <c r="F2" s="128"/>
      <c r="G2" s="129"/>
      <c r="H2" s="128"/>
      <c r="I2" s="129"/>
      <c r="J2" s="128"/>
      <c r="K2" s="129"/>
      <c r="L2" s="128"/>
    </row>
    <row r="3" spans="1:12" s="28" customFormat="1" ht="16.5" customHeight="1">
      <c r="A3" s="131" t="s">
        <v>162</v>
      </c>
      <c r="B3" s="16"/>
      <c r="C3" s="16"/>
      <c r="D3" s="132"/>
      <c r="E3" s="16"/>
      <c r="F3" s="133"/>
      <c r="G3" s="134"/>
      <c r="H3" s="133"/>
      <c r="I3" s="134"/>
      <c r="J3" s="133"/>
      <c r="K3" s="134"/>
      <c r="L3" s="133"/>
    </row>
    <row r="4" spans="1:12" s="28" customFormat="1" ht="15" customHeight="1">
      <c r="A4" s="18"/>
      <c r="B4" s="18"/>
      <c r="C4" s="18"/>
      <c r="D4" s="135"/>
      <c r="E4" s="18"/>
      <c r="F4" s="136"/>
      <c r="G4" s="137"/>
      <c r="H4" s="136"/>
      <c r="I4" s="137"/>
      <c r="J4" s="136"/>
      <c r="K4" s="137"/>
      <c r="L4" s="136"/>
    </row>
    <row r="5" spans="1:12" s="28" customFormat="1" ht="15" customHeight="1">
      <c r="A5" s="18"/>
      <c r="B5" s="18"/>
      <c r="C5" s="18"/>
      <c r="D5" s="135"/>
      <c r="E5" s="18"/>
      <c r="F5" s="138"/>
      <c r="G5" s="139"/>
      <c r="H5" s="138"/>
      <c r="I5" s="139"/>
      <c r="J5" s="138"/>
      <c r="K5" s="139"/>
      <c r="L5" s="138"/>
    </row>
    <row r="6" spans="1:12" s="28" customFormat="1" ht="15" customHeight="1">
      <c r="A6" s="18"/>
      <c r="B6" s="18"/>
      <c r="C6" s="18"/>
      <c r="D6" s="135"/>
      <c r="E6" s="18"/>
      <c r="F6" s="257" t="s">
        <v>38</v>
      </c>
      <c r="G6" s="257"/>
      <c r="H6" s="257"/>
      <c r="I6" s="249"/>
      <c r="J6" s="257" t="s">
        <v>39</v>
      </c>
      <c r="K6" s="258"/>
      <c r="L6" s="258"/>
    </row>
    <row r="7" spans="1:12" s="28" customFormat="1" ht="15" customHeight="1">
      <c r="D7" s="127"/>
      <c r="E7" s="140"/>
      <c r="F7" s="259" t="s">
        <v>40</v>
      </c>
      <c r="G7" s="259"/>
      <c r="H7" s="259"/>
      <c r="I7" s="249"/>
      <c r="J7" s="259" t="s">
        <v>37</v>
      </c>
      <c r="K7" s="260"/>
      <c r="L7" s="260"/>
    </row>
    <row r="8" spans="1:12" s="28" customFormat="1" ht="15" customHeight="1">
      <c r="D8" s="135"/>
      <c r="E8" s="140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8" customFormat="1" ht="15" customHeight="1">
      <c r="D9" s="248" t="s">
        <v>4</v>
      </c>
      <c r="E9" s="23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8" customFormat="1" ht="6" customHeight="1">
      <c r="D10" s="247"/>
      <c r="E10" s="23"/>
      <c r="F10" s="141"/>
      <c r="G10" s="96"/>
      <c r="H10" s="100"/>
      <c r="I10" s="96"/>
      <c r="J10" s="141"/>
      <c r="K10" s="96"/>
      <c r="L10" s="100"/>
    </row>
    <row r="11" spans="1:12" s="28" customFormat="1" ht="15" customHeight="1">
      <c r="A11" s="140" t="s">
        <v>53</v>
      </c>
      <c r="B11" s="140"/>
      <c r="D11" s="29"/>
      <c r="F11" s="125"/>
      <c r="G11" s="142"/>
      <c r="H11" s="45"/>
      <c r="I11" s="142"/>
      <c r="J11" s="125"/>
      <c r="K11" s="142"/>
      <c r="L11" s="45"/>
    </row>
    <row r="12" spans="1:12" s="28" customFormat="1" ht="6" customHeight="1">
      <c r="A12" s="140"/>
      <c r="B12" s="140"/>
      <c r="D12" s="29"/>
      <c r="F12" s="125"/>
      <c r="G12" s="142"/>
      <c r="H12" s="45"/>
      <c r="I12" s="142"/>
      <c r="J12" s="125"/>
      <c r="K12" s="142"/>
      <c r="L12" s="45"/>
    </row>
    <row r="13" spans="1:12" s="28" customFormat="1" ht="15" customHeight="1">
      <c r="A13" s="28" t="s">
        <v>119</v>
      </c>
      <c r="D13" s="29"/>
      <c r="F13" s="208">
        <v>236803941</v>
      </c>
      <c r="G13" s="209"/>
      <c r="H13" s="209">
        <v>186706739</v>
      </c>
      <c r="I13" s="209"/>
      <c r="J13" s="208">
        <v>180575317</v>
      </c>
      <c r="K13" s="209"/>
      <c r="L13" s="209">
        <v>149752708</v>
      </c>
    </row>
    <row r="14" spans="1:12" s="28" customFormat="1" ht="15" customHeight="1">
      <c r="A14" s="28" t="s">
        <v>34</v>
      </c>
      <c r="D14" s="29"/>
      <c r="F14" s="208">
        <v>443945468</v>
      </c>
      <c r="G14" s="209"/>
      <c r="H14" s="209">
        <v>298097223</v>
      </c>
      <c r="I14" s="209"/>
      <c r="J14" s="208">
        <v>227076960</v>
      </c>
      <c r="K14" s="209"/>
      <c r="L14" s="209">
        <v>140922592</v>
      </c>
    </row>
    <row r="15" spans="1:12" s="28" customFormat="1" ht="15" customHeight="1">
      <c r="A15" s="28" t="s">
        <v>147</v>
      </c>
      <c r="D15" s="29"/>
      <c r="F15" s="208"/>
      <c r="G15" s="209"/>
      <c r="H15" s="209"/>
      <c r="I15" s="209"/>
      <c r="J15" s="208"/>
      <c r="K15" s="209"/>
      <c r="L15" s="209"/>
    </row>
    <row r="16" spans="1:12" s="28" customFormat="1" ht="15" customHeight="1">
      <c r="B16" s="28" t="s">
        <v>155</v>
      </c>
      <c r="D16" s="29"/>
      <c r="F16" s="208">
        <v>18225117</v>
      </c>
      <c r="G16" s="209"/>
      <c r="H16" s="209">
        <v>4917642</v>
      </c>
      <c r="I16" s="209"/>
      <c r="J16" s="208">
        <v>0</v>
      </c>
      <c r="K16" s="209"/>
      <c r="L16" s="209">
        <v>0</v>
      </c>
    </row>
    <row r="17" spans="1:12" s="28" customFormat="1" ht="15" customHeight="1">
      <c r="A17" s="28" t="s">
        <v>9</v>
      </c>
      <c r="D17" s="29"/>
      <c r="F17" s="211">
        <v>8906639</v>
      </c>
      <c r="G17" s="209"/>
      <c r="H17" s="212">
        <v>4819867</v>
      </c>
      <c r="I17" s="209"/>
      <c r="J17" s="211">
        <v>12233071</v>
      </c>
      <c r="K17" s="209"/>
      <c r="L17" s="212">
        <v>8077932</v>
      </c>
    </row>
    <row r="18" spans="1:12" s="28" customFormat="1" ht="6" customHeight="1">
      <c r="A18" s="140"/>
      <c r="B18" s="140"/>
      <c r="D18" s="29"/>
      <c r="F18" s="208"/>
      <c r="G18" s="209"/>
      <c r="H18" s="209"/>
      <c r="I18" s="209"/>
      <c r="J18" s="208"/>
      <c r="K18" s="209"/>
      <c r="L18" s="209"/>
    </row>
    <row r="19" spans="1:12" s="28" customFormat="1" ht="15" customHeight="1">
      <c r="A19" s="140" t="s">
        <v>54</v>
      </c>
      <c r="B19" s="140"/>
      <c r="D19" s="29"/>
      <c r="F19" s="211">
        <f>SUM(F13:F17)</f>
        <v>707881165</v>
      </c>
      <c r="G19" s="209"/>
      <c r="H19" s="212">
        <f>SUM(H13:H17)</f>
        <v>494541471</v>
      </c>
      <c r="I19" s="209"/>
      <c r="J19" s="211">
        <f>SUM(J13:J17)</f>
        <v>419885348</v>
      </c>
      <c r="K19" s="209"/>
      <c r="L19" s="212">
        <f>SUM(L13:L17)</f>
        <v>298753232</v>
      </c>
    </row>
    <row r="20" spans="1:12" s="28" customFormat="1" ht="9.9499999999999993" customHeight="1">
      <c r="A20" s="140"/>
      <c r="B20" s="140"/>
      <c r="D20" s="29"/>
      <c r="F20" s="208"/>
      <c r="G20" s="209"/>
      <c r="H20" s="209"/>
      <c r="I20" s="209"/>
      <c r="J20" s="208"/>
      <c r="K20" s="209"/>
      <c r="L20" s="209"/>
    </row>
    <row r="21" spans="1:12" s="28" customFormat="1" ht="15" customHeight="1">
      <c r="A21" s="140" t="s">
        <v>10</v>
      </c>
      <c r="B21" s="140"/>
      <c r="D21" s="29"/>
      <c r="F21" s="208"/>
      <c r="G21" s="209"/>
      <c r="H21" s="209"/>
      <c r="I21" s="209"/>
      <c r="J21" s="208"/>
      <c r="K21" s="209"/>
      <c r="L21" s="209"/>
    </row>
    <row r="22" spans="1:12" s="28" customFormat="1" ht="6" customHeight="1">
      <c r="A22" s="140"/>
      <c r="B22" s="140"/>
      <c r="D22" s="29"/>
      <c r="F22" s="208"/>
      <c r="G22" s="209"/>
      <c r="H22" s="209"/>
      <c r="I22" s="209"/>
      <c r="J22" s="208"/>
      <c r="K22" s="209"/>
      <c r="L22" s="209"/>
    </row>
    <row r="23" spans="1:12" s="28" customFormat="1" ht="15" customHeight="1">
      <c r="A23" s="28" t="s">
        <v>120</v>
      </c>
      <c r="F23" s="208">
        <v>206263920</v>
      </c>
      <c r="G23" s="213"/>
      <c r="H23" s="209">
        <v>151852335</v>
      </c>
      <c r="I23" s="213"/>
      <c r="J23" s="208">
        <v>164516909</v>
      </c>
      <c r="K23" s="213"/>
      <c r="L23" s="209">
        <v>123681243</v>
      </c>
    </row>
    <row r="24" spans="1:12" s="28" customFormat="1" ht="15" customHeight="1">
      <c r="A24" s="28" t="s">
        <v>33</v>
      </c>
      <c r="F24" s="208">
        <v>307715020</v>
      </c>
      <c r="G24" s="213"/>
      <c r="H24" s="209">
        <v>195497479</v>
      </c>
      <c r="I24" s="213"/>
      <c r="J24" s="208">
        <v>166529942</v>
      </c>
      <c r="K24" s="213"/>
      <c r="L24" s="209">
        <v>95505006</v>
      </c>
    </row>
    <row r="25" spans="1:12" s="28" customFormat="1" ht="15" customHeight="1">
      <c r="A25" s="28" t="s">
        <v>115</v>
      </c>
      <c r="F25" s="208"/>
      <c r="G25" s="213"/>
      <c r="H25" s="209"/>
      <c r="I25" s="213"/>
      <c r="J25" s="208"/>
      <c r="K25" s="213"/>
      <c r="L25" s="209"/>
    </row>
    <row r="26" spans="1:12" s="28" customFormat="1" ht="15" customHeight="1">
      <c r="B26" s="28" t="s">
        <v>155</v>
      </c>
      <c r="F26" s="208">
        <v>14282470</v>
      </c>
      <c r="G26" s="213"/>
      <c r="H26" s="209">
        <v>3788964</v>
      </c>
      <c r="I26" s="213"/>
      <c r="J26" s="208">
        <v>0</v>
      </c>
      <c r="K26" s="213"/>
      <c r="L26" s="209">
        <v>0</v>
      </c>
    </row>
    <row r="27" spans="1:12" s="28" customFormat="1" ht="15" customHeight="1">
      <c r="A27" s="28" t="s">
        <v>11</v>
      </c>
      <c r="D27" s="29"/>
      <c r="F27" s="215">
        <v>33275967</v>
      </c>
      <c r="G27" s="214"/>
      <c r="H27" s="214">
        <v>28393685</v>
      </c>
      <c r="I27" s="214"/>
      <c r="J27" s="215">
        <v>19524899</v>
      </c>
      <c r="K27" s="214"/>
      <c r="L27" s="214">
        <v>14515646</v>
      </c>
    </row>
    <row r="28" spans="1:12" s="28" customFormat="1" ht="15" customHeight="1">
      <c r="A28" s="28" t="s">
        <v>12</v>
      </c>
      <c r="D28" s="29"/>
      <c r="F28" s="215">
        <v>53073882</v>
      </c>
      <c r="G28" s="214"/>
      <c r="H28" s="214">
        <v>44137875</v>
      </c>
      <c r="I28" s="214"/>
      <c r="J28" s="215">
        <v>39662605</v>
      </c>
      <c r="K28" s="214"/>
      <c r="L28" s="214">
        <v>37533139</v>
      </c>
    </row>
    <row r="29" spans="1:12" s="28" customFormat="1" ht="15" customHeight="1">
      <c r="A29" s="28" t="s">
        <v>179</v>
      </c>
      <c r="D29" s="29"/>
      <c r="F29" s="215">
        <v>-1878424</v>
      </c>
      <c r="G29" s="214"/>
      <c r="H29" s="214">
        <v>-1027802</v>
      </c>
      <c r="I29" s="214"/>
      <c r="J29" s="215">
        <v>-1878424</v>
      </c>
      <c r="K29" s="214"/>
      <c r="L29" s="214">
        <v>-1027802</v>
      </c>
    </row>
    <row r="30" spans="1:12" s="28" customFormat="1" ht="15" customHeight="1">
      <c r="A30" s="28" t="s">
        <v>137</v>
      </c>
      <c r="D30" s="29"/>
      <c r="F30" s="215">
        <v>1699933</v>
      </c>
      <c r="G30" s="214"/>
      <c r="H30" s="214">
        <v>-146398</v>
      </c>
      <c r="I30" s="214"/>
      <c r="J30" s="215">
        <v>2089188</v>
      </c>
      <c r="K30" s="214"/>
      <c r="L30" s="214">
        <v>22610</v>
      </c>
    </row>
    <row r="31" spans="1:12" s="28" customFormat="1" ht="15" customHeight="1">
      <c r="A31" s="28" t="s">
        <v>148</v>
      </c>
      <c r="D31" s="29">
        <v>13</v>
      </c>
      <c r="F31" s="188">
        <v>1570877</v>
      </c>
      <c r="G31" s="214"/>
      <c r="H31" s="216">
        <v>0</v>
      </c>
      <c r="I31" s="214"/>
      <c r="J31" s="188">
        <v>0</v>
      </c>
      <c r="K31" s="214"/>
      <c r="L31" s="216">
        <v>0</v>
      </c>
    </row>
    <row r="32" spans="1:12" s="28" customFormat="1" ht="6" customHeight="1">
      <c r="D32" s="29"/>
      <c r="F32" s="208"/>
      <c r="G32" s="209"/>
      <c r="H32" s="209"/>
      <c r="I32" s="209"/>
      <c r="J32" s="208"/>
      <c r="K32" s="209"/>
      <c r="L32" s="209"/>
    </row>
    <row r="33" spans="1:12" s="28" customFormat="1" ht="15" customHeight="1">
      <c r="A33" s="140" t="s">
        <v>45</v>
      </c>
      <c r="B33" s="140"/>
      <c r="D33" s="29"/>
      <c r="F33" s="211">
        <f>SUM(F23:F31)</f>
        <v>616003645</v>
      </c>
      <c r="G33" s="209"/>
      <c r="H33" s="212">
        <f>SUM(H23:H31)</f>
        <v>422496138</v>
      </c>
      <c r="I33" s="209"/>
      <c r="J33" s="211">
        <f>SUM(J23:J31)</f>
        <v>390445119</v>
      </c>
      <c r="K33" s="209"/>
      <c r="L33" s="212">
        <f>SUM(L23:L31)</f>
        <v>270229842</v>
      </c>
    </row>
    <row r="34" spans="1:12" s="28" customFormat="1" ht="9.9499999999999993" customHeight="1">
      <c r="A34" s="140"/>
      <c r="B34" s="140"/>
      <c r="D34" s="29"/>
      <c r="F34" s="208"/>
      <c r="G34" s="209"/>
      <c r="H34" s="209"/>
      <c r="I34" s="209"/>
      <c r="J34" s="208"/>
      <c r="K34" s="209"/>
      <c r="L34" s="209"/>
    </row>
    <row r="35" spans="1:12" s="28" customFormat="1" ht="15" customHeight="1">
      <c r="A35" s="140" t="s">
        <v>121</v>
      </c>
      <c r="B35" s="140"/>
      <c r="C35" s="140"/>
      <c r="D35" s="127"/>
      <c r="E35" s="140"/>
      <c r="F35" s="208">
        <f>F19-F33</f>
        <v>91877520</v>
      </c>
      <c r="G35" s="209"/>
      <c r="H35" s="209">
        <f>H19-H33</f>
        <v>72045333</v>
      </c>
      <c r="I35" s="209"/>
      <c r="J35" s="208">
        <f>J19-J33</f>
        <v>29440229</v>
      </c>
      <c r="K35" s="209"/>
      <c r="L35" s="209">
        <f>L19-L33</f>
        <v>28523390</v>
      </c>
    </row>
    <row r="36" spans="1:12" s="28" customFormat="1" ht="15" customHeight="1">
      <c r="A36" s="28" t="s">
        <v>13</v>
      </c>
      <c r="D36" s="29"/>
      <c r="F36" s="188">
        <v>-1790184</v>
      </c>
      <c r="G36" s="217"/>
      <c r="H36" s="216">
        <v>-119125</v>
      </c>
      <c r="I36" s="217"/>
      <c r="J36" s="188">
        <v>-1729972</v>
      </c>
      <c r="K36" s="217"/>
      <c r="L36" s="216">
        <v>-100803</v>
      </c>
    </row>
    <row r="37" spans="1:12" s="28" customFormat="1" ht="6" customHeight="1">
      <c r="D37" s="29"/>
      <c r="F37" s="208"/>
      <c r="G37" s="209"/>
      <c r="H37" s="209"/>
      <c r="I37" s="209"/>
      <c r="J37" s="208"/>
      <c r="K37" s="209"/>
      <c r="L37" s="209"/>
    </row>
    <row r="38" spans="1:12" s="28" customFormat="1" ht="15" customHeight="1">
      <c r="A38" s="140" t="s">
        <v>117</v>
      </c>
      <c r="B38" s="140"/>
      <c r="D38" s="29"/>
      <c r="F38" s="208">
        <f>SUM(F35:F36)</f>
        <v>90087336</v>
      </c>
      <c r="G38" s="209"/>
      <c r="H38" s="209">
        <f>SUM(H35:H36)</f>
        <v>71926208</v>
      </c>
      <c r="I38" s="209"/>
      <c r="J38" s="208">
        <f>SUM(J35:J36)</f>
        <v>27710257</v>
      </c>
      <c r="K38" s="209"/>
      <c r="L38" s="209">
        <f>SUM(L35:L36)</f>
        <v>28422587</v>
      </c>
    </row>
    <row r="39" spans="1:12" s="28" customFormat="1" ht="15" customHeight="1">
      <c r="A39" s="28" t="s">
        <v>116</v>
      </c>
      <c r="D39" s="29">
        <v>20</v>
      </c>
      <c r="F39" s="188">
        <v>-18835591</v>
      </c>
      <c r="G39" s="214"/>
      <c r="H39" s="216">
        <v>-15436594</v>
      </c>
      <c r="I39" s="214"/>
      <c r="J39" s="188">
        <v>-5953093</v>
      </c>
      <c r="K39" s="214"/>
      <c r="L39" s="216">
        <v>-6019268</v>
      </c>
    </row>
    <row r="40" spans="1:12" s="28" customFormat="1" ht="6" customHeight="1">
      <c r="D40" s="29"/>
      <c r="F40" s="208"/>
      <c r="G40" s="209"/>
      <c r="H40" s="209"/>
      <c r="I40" s="209"/>
      <c r="J40" s="208"/>
      <c r="K40" s="209"/>
      <c r="L40" s="209"/>
    </row>
    <row r="41" spans="1:12" s="144" customFormat="1" ht="15" customHeight="1">
      <c r="A41" s="143" t="s">
        <v>47</v>
      </c>
      <c r="B41" s="143"/>
      <c r="C41" s="143"/>
      <c r="D41" s="135"/>
      <c r="E41" s="143"/>
      <c r="F41" s="208">
        <f>SUM(F38:F39)</f>
        <v>71251745</v>
      </c>
      <c r="G41" s="209"/>
      <c r="H41" s="209">
        <f>SUM(H38:H39)</f>
        <v>56489614</v>
      </c>
      <c r="I41" s="209"/>
      <c r="J41" s="208">
        <f>SUM(J38:J39)</f>
        <v>21757164</v>
      </c>
      <c r="K41" s="209"/>
      <c r="L41" s="209">
        <f>SUM(L38:L39)</f>
        <v>22403319</v>
      </c>
    </row>
    <row r="42" spans="1:12" s="144" customFormat="1" ht="6" customHeight="1">
      <c r="A42" s="143"/>
      <c r="B42" s="143"/>
      <c r="C42" s="143"/>
      <c r="D42" s="135"/>
      <c r="E42" s="143"/>
      <c r="F42" s="208"/>
      <c r="G42" s="209"/>
      <c r="H42" s="209"/>
      <c r="I42" s="209"/>
      <c r="J42" s="208"/>
      <c r="K42" s="209"/>
      <c r="L42" s="209"/>
    </row>
    <row r="43" spans="1:12" ht="15" customHeight="1">
      <c r="A43" s="143" t="s">
        <v>36</v>
      </c>
      <c r="B43" s="143"/>
      <c r="C43" s="144"/>
      <c r="D43" s="145"/>
      <c r="E43" s="144"/>
      <c r="F43" s="211">
        <v>0</v>
      </c>
      <c r="G43" s="209"/>
      <c r="H43" s="212">
        <v>0</v>
      </c>
      <c r="I43" s="209"/>
      <c r="J43" s="211">
        <v>0</v>
      </c>
      <c r="K43" s="209"/>
      <c r="L43" s="212">
        <v>0</v>
      </c>
    </row>
    <row r="44" spans="1:12" ht="6" customHeight="1">
      <c r="A44" s="143"/>
      <c r="B44" s="143"/>
      <c r="C44" s="144"/>
      <c r="D44" s="145"/>
      <c r="E44" s="144"/>
      <c r="F44" s="208"/>
      <c r="G44" s="209"/>
      <c r="H44" s="209"/>
      <c r="I44" s="209"/>
      <c r="J44" s="208"/>
      <c r="K44" s="209"/>
      <c r="L44" s="209"/>
    </row>
    <row r="45" spans="1:12" ht="15" customHeight="1" thickBot="1">
      <c r="A45" s="143" t="s">
        <v>24</v>
      </c>
      <c r="B45" s="143"/>
      <c r="C45" s="143"/>
      <c r="D45" s="135"/>
      <c r="E45" s="143"/>
      <c r="F45" s="218">
        <f>SUM(F41:F43)</f>
        <v>71251745</v>
      </c>
      <c r="G45" s="209"/>
      <c r="H45" s="219">
        <f>SUM(H41:H43)</f>
        <v>56489614</v>
      </c>
      <c r="I45" s="209"/>
      <c r="J45" s="218">
        <f>SUM(J41:J43)</f>
        <v>21757164</v>
      </c>
      <c r="K45" s="209"/>
      <c r="L45" s="219">
        <f>SUM(L41:L43)</f>
        <v>22403319</v>
      </c>
    </row>
    <row r="46" spans="1:12" ht="9.9499999999999993" customHeight="1" thickTop="1">
      <c r="A46" s="143"/>
      <c r="B46" s="143"/>
      <c r="C46" s="143"/>
      <c r="D46" s="135"/>
      <c r="E46" s="143"/>
      <c r="F46" s="208"/>
      <c r="G46" s="209"/>
      <c r="H46" s="209"/>
      <c r="I46" s="209"/>
      <c r="J46" s="208"/>
      <c r="K46" s="209"/>
      <c r="L46" s="209"/>
    </row>
    <row r="47" spans="1:12" s="28" customFormat="1" ht="15" customHeight="1">
      <c r="A47" s="140" t="s">
        <v>48</v>
      </c>
      <c r="B47" s="140"/>
      <c r="C47" s="140"/>
      <c r="D47" s="127"/>
      <c r="E47" s="140"/>
      <c r="F47" s="208"/>
      <c r="G47" s="209"/>
      <c r="H47" s="209"/>
      <c r="I47" s="209"/>
      <c r="J47" s="208"/>
      <c r="K47" s="209"/>
      <c r="L47" s="209"/>
    </row>
    <row r="48" spans="1:12" s="28" customFormat="1" ht="15" customHeight="1">
      <c r="B48" s="28" t="s">
        <v>46</v>
      </c>
      <c r="D48" s="29"/>
      <c r="F48" s="215">
        <v>69125700</v>
      </c>
      <c r="G48" s="214"/>
      <c r="H48" s="214">
        <v>56388743</v>
      </c>
      <c r="I48" s="214"/>
      <c r="J48" s="208">
        <v>21757164</v>
      </c>
      <c r="K48" s="214"/>
      <c r="L48" s="209">
        <v>22403319</v>
      </c>
    </row>
    <row r="49" spans="1:12" s="28" customFormat="1" ht="15" customHeight="1">
      <c r="B49" s="28" t="s">
        <v>8</v>
      </c>
      <c r="D49" s="29"/>
      <c r="F49" s="188">
        <v>2126045</v>
      </c>
      <c r="G49" s="217"/>
      <c r="H49" s="216">
        <v>100871</v>
      </c>
      <c r="I49" s="217"/>
      <c r="J49" s="188">
        <v>0</v>
      </c>
      <c r="K49" s="217"/>
      <c r="L49" s="216">
        <v>0</v>
      </c>
    </row>
    <row r="50" spans="1:12" s="28" customFormat="1" ht="6" customHeight="1">
      <c r="D50" s="29"/>
      <c r="F50" s="208"/>
      <c r="G50" s="209"/>
      <c r="H50" s="209"/>
      <c r="I50" s="209"/>
      <c r="J50" s="208"/>
      <c r="K50" s="209"/>
      <c r="L50" s="209"/>
    </row>
    <row r="51" spans="1:12" s="28" customFormat="1" ht="15" customHeight="1" thickBot="1">
      <c r="A51" s="140"/>
      <c r="B51" s="140"/>
      <c r="C51" s="140"/>
      <c r="D51" s="127"/>
      <c r="E51" s="140"/>
      <c r="F51" s="218">
        <f>SUM(F48:F50)</f>
        <v>71251745</v>
      </c>
      <c r="G51" s="209"/>
      <c r="H51" s="219">
        <f>SUM(H48:H50)</f>
        <v>56489614</v>
      </c>
      <c r="I51" s="209"/>
      <c r="J51" s="218">
        <f>SUM(J48:J50)</f>
        <v>21757164</v>
      </c>
      <c r="K51" s="209"/>
      <c r="L51" s="219">
        <f>SUM(L48:L50)</f>
        <v>22403319</v>
      </c>
    </row>
    <row r="52" spans="1:12" s="28" customFormat="1" ht="9.9499999999999993" customHeight="1" thickTop="1">
      <c r="A52" s="140"/>
      <c r="B52" s="140"/>
      <c r="C52" s="140"/>
      <c r="D52" s="127"/>
      <c r="E52" s="140"/>
      <c r="F52" s="208"/>
      <c r="G52" s="209"/>
      <c r="H52" s="209"/>
      <c r="I52" s="209"/>
      <c r="J52" s="208"/>
      <c r="K52" s="209"/>
      <c r="L52" s="209"/>
    </row>
    <row r="53" spans="1:12" s="28" customFormat="1" ht="15" customHeight="1">
      <c r="A53" s="140" t="s">
        <v>56</v>
      </c>
      <c r="B53" s="140"/>
      <c r="C53" s="140"/>
      <c r="D53" s="127"/>
      <c r="E53" s="140"/>
      <c r="F53" s="208"/>
      <c r="G53" s="209"/>
      <c r="H53" s="209"/>
      <c r="I53" s="209"/>
      <c r="J53" s="208"/>
      <c r="K53" s="209"/>
      <c r="L53" s="209"/>
    </row>
    <row r="54" spans="1:12" s="28" customFormat="1" ht="15" customHeight="1">
      <c r="B54" s="28" t="s">
        <v>46</v>
      </c>
      <c r="D54" s="29"/>
      <c r="F54" s="215">
        <v>69125700</v>
      </c>
      <c r="G54" s="214"/>
      <c r="H54" s="214">
        <v>56388743</v>
      </c>
      <c r="I54" s="214"/>
      <c r="J54" s="208">
        <v>21757164</v>
      </c>
      <c r="K54" s="214"/>
      <c r="L54" s="209">
        <v>22403319</v>
      </c>
    </row>
    <row r="55" spans="1:12" s="28" customFormat="1" ht="15" customHeight="1">
      <c r="B55" s="28" t="s">
        <v>8</v>
      </c>
      <c r="D55" s="29"/>
      <c r="F55" s="188">
        <v>2126045</v>
      </c>
      <c r="G55" s="217"/>
      <c r="H55" s="216">
        <v>100871</v>
      </c>
      <c r="I55" s="217"/>
      <c r="J55" s="188">
        <v>0</v>
      </c>
      <c r="K55" s="217"/>
      <c r="L55" s="216">
        <v>0</v>
      </c>
    </row>
    <row r="56" spans="1:12" s="28" customFormat="1" ht="6" customHeight="1">
      <c r="D56" s="29"/>
      <c r="F56" s="208"/>
      <c r="G56" s="209"/>
      <c r="H56" s="209"/>
      <c r="I56" s="209"/>
      <c r="J56" s="208"/>
      <c r="K56" s="209"/>
      <c r="L56" s="209"/>
    </row>
    <row r="57" spans="1:12" s="28" customFormat="1" ht="15" customHeight="1" thickBot="1">
      <c r="A57" s="140"/>
      <c r="B57" s="140"/>
      <c r="C57" s="140"/>
      <c r="D57" s="127"/>
      <c r="E57" s="140"/>
      <c r="F57" s="218">
        <f>F54+F55</f>
        <v>71251745</v>
      </c>
      <c r="G57" s="209"/>
      <c r="H57" s="219">
        <f>H54+H55</f>
        <v>56489614</v>
      </c>
      <c r="I57" s="209"/>
      <c r="J57" s="218">
        <f>J54+J55</f>
        <v>21757164</v>
      </c>
      <c r="K57" s="209"/>
      <c r="L57" s="219">
        <f>L54+L55</f>
        <v>22403319</v>
      </c>
    </row>
    <row r="58" spans="1:12" ht="9.9499999999999993" customHeight="1" thickTop="1">
      <c r="A58" s="143"/>
      <c r="B58" s="143"/>
      <c r="C58" s="143"/>
      <c r="D58" s="135"/>
      <c r="E58" s="143"/>
      <c r="F58" s="208"/>
      <c r="G58" s="209"/>
      <c r="H58" s="209"/>
      <c r="I58" s="209"/>
      <c r="J58" s="208"/>
      <c r="K58" s="209"/>
      <c r="L58" s="209"/>
    </row>
    <row r="59" spans="1:12" ht="15" customHeight="1">
      <c r="A59" s="146" t="s">
        <v>118</v>
      </c>
      <c r="B59" s="147"/>
      <c r="C59" s="147"/>
      <c r="D59" s="148"/>
      <c r="E59" s="28"/>
      <c r="F59" s="220"/>
      <c r="G59" s="221"/>
      <c r="H59" s="221"/>
      <c r="I59" s="221"/>
      <c r="J59" s="220"/>
      <c r="K59" s="221"/>
      <c r="L59" s="221"/>
    </row>
    <row r="60" spans="1:12" ht="6" customHeight="1">
      <c r="A60" s="106"/>
      <c r="B60" s="147"/>
      <c r="C60" s="147"/>
      <c r="D60" s="148"/>
      <c r="E60" s="28"/>
      <c r="F60" s="220"/>
      <c r="G60" s="221"/>
      <c r="H60" s="221"/>
      <c r="I60" s="221"/>
      <c r="J60" s="220"/>
      <c r="K60" s="221"/>
      <c r="L60" s="221"/>
    </row>
    <row r="61" spans="1:12" ht="15" customHeight="1" thickBot="1">
      <c r="A61" s="147" t="s">
        <v>49</v>
      </c>
      <c r="B61" s="28"/>
      <c r="C61" s="147"/>
      <c r="D61" s="148">
        <v>6</v>
      </c>
      <c r="E61" s="140"/>
      <c r="F61" s="222">
        <v>0.69125700000000001</v>
      </c>
      <c r="G61" s="221"/>
      <c r="H61" s="243">
        <v>0.56000000000000005</v>
      </c>
      <c r="I61" s="149"/>
      <c r="J61" s="244">
        <v>0.21757164000000001</v>
      </c>
      <c r="K61" s="149"/>
      <c r="L61" s="243">
        <v>0.22403318999999999</v>
      </c>
    </row>
    <row r="62" spans="1:12" ht="15" customHeight="1" thickTop="1">
      <c r="A62" s="147"/>
      <c r="B62" s="28"/>
      <c r="C62" s="147"/>
      <c r="D62" s="148"/>
      <c r="E62" s="140"/>
      <c r="F62" s="224"/>
      <c r="G62" s="221"/>
      <c r="H62" s="266"/>
      <c r="I62" s="149"/>
      <c r="J62" s="266"/>
      <c r="K62" s="149"/>
      <c r="L62" s="266"/>
    </row>
    <row r="63" spans="1:12" ht="12" customHeight="1">
      <c r="A63" s="147"/>
      <c r="B63" s="28"/>
      <c r="C63" s="147"/>
      <c r="D63" s="148"/>
      <c r="E63" s="140"/>
      <c r="F63" s="224"/>
      <c r="G63" s="221"/>
      <c r="H63" s="266"/>
      <c r="I63" s="149"/>
      <c r="J63" s="266"/>
      <c r="K63" s="149"/>
      <c r="L63" s="266"/>
    </row>
    <row r="64" spans="1:12" s="144" customFormat="1" ht="21.95" customHeight="1">
      <c r="A64" s="39" t="str">
        <f>'PL 5 (3M)'!A63</f>
        <v>The accompanying condensed notes to the interim financial information are an integral part of this interim financial information.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2"/>
  <sheetViews>
    <sheetView topLeftCell="A16" zoomScaleNormal="100" zoomScaleSheetLayoutView="100" workbookViewId="0">
      <selection activeCell="D32" sqref="D32"/>
    </sheetView>
  </sheetViews>
  <sheetFormatPr defaultColWidth="9.28515625" defaultRowHeight="16.5" customHeight="1"/>
  <cols>
    <col min="1" max="1" width="35.7109375" style="47" customWidth="1"/>
    <col min="2" max="2" width="4.7109375" style="47" customWidth="1"/>
    <col min="3" max="3" width="0.85546875" style="48" customWidth="1"/>
    <col min="4" max="4" width="11.7109375" style="48" customWidth="1"/>
    <col min="5" max="5" width="0.85546875" style="48" customWidth="1"/>
    <col min="6" max="6" width="12.7109375" style="48" customWidth="1"/>
    <col min="7" max="7" width="0.85546875" style="48" customWidth="1"/>
    <col min="8" max="8" width="12.28515625" style="48" customWidth="1"/>
    <col min="9" max="9" width="0.85546875" style="48" customWidth="1"/>
    <col min="10" max="10" width="13.7109375" style="48" customWidth="1"/>
    <col min="11" max="11" width="0.85546875" style="48" customWidth="1"/>
    <col min="12" max="12" width="12.28515625" style="47" customWidth="1"/>
    <col min="13" max="13" width="0.85546875" style="47" customWidth="1"/>
    <col min="14" max="14" width="13.28515625" style="47" customWidth="1"/>
    <col min="15" max="15" width="0.85546875" style="47" customWidth="1"/>
    <col min="16" max="16" width="12.7109375" style="47" customWidth="1"/>
    <col min="17" max="220" width="9.28515625" style="47"/>
    <col min="221" max="221" width="46.5703125" style="47" customWidth="1"/>
    <col min="222" max="222" width="7.28515625" style="47" bestFit="1" customWidth="1"/>
    <col min="223" max="223" width="0.7109375" style="47" customWidth="1"/>
    <col min="224" max="224" width="14.7109375" style="47" customWidth="1"/>
    <col min="225" max="225" width="0.7109375" style="47" customWidth="1"/>
    <col min="226" max="226" width="14.7109375" style="47" customWidth="1"/>
    <col min="227" max="227" width="0.7109375" style="47" customWidth="1"/>
    <col min="228" max="228" width="14.7109375" style="47" customWidth="1"/>
    <col min="229" max="229" width="0.7109375" style="47" customWidth="1"/>
    <col min="230" max="230" width="16.7109375" style="47" bestFit="1" customWidth="1"/>
    <col min="231" max="231" width="0.7109375" style="47" customWidth="1"/>
    <col min="232" max="232" width="14.28515625" style="47" bestFit="1" customWidth="1"/>
    <col min="233" max="233" width="0.7109375" style="47" customWidth="1"/>
    <col min="234" max="234" width="14.28515625" style="47" bestFit="1" customWidth="1"/>
    <col min="235" max="235" width="0.7109375" style="47" customWidth="1"/>
    <col min="236" max="236" width="14.28515625" style="47" bestFit="1" customWidth="1"/>
    <col min="237" max="237" width="0.7109375" style="47" customWidth="1"/>
    <col min="238" max="238" width="15.5703125" style="47" customWidth="1"/>
    <col min="239" max="476" width="9.28515625" style="47"/>
    <col min="477" max="477" width="46.5703125" style="47" customWidth="1"/>
    <col min="478" max="478" width="7.28515625" style="47" bestFit="1" customWidth="1"/>
    <col min="479" max="479" width="0.7109375" style="47" customWidth="1"/>
    <col min="480" max="480" width="14.7109375" style="47" customWidth="1"/>
    <col min="481" max="481" width="0.7109375" style="47" customWidth="1"/>
    <col min="482" max="482" width="14.7109375" style="47" customWidth="1"/>
    <col min="483" max="483" width="0.7109375" style="47" customWidth="1"/>
    <col min="484" max="484" width="14.7109375" style="47" customWidth="1"/>
    <col min="485" max="485" width="0.7109375" style="47" customWidth="1"/>
    <col min="486" max="486" width="16.7109375" style="47" bestFit="1" customWidth="1"/>
    <col min="487" max="487" width="0.7109375" style="47" customWidth="1"/>
    <col min="488" max="488" width="14.28515625" style="47" bestFit="1" customWidth="1"/>
    <col min="489" max="489" width="0.7109375" style="47" customWidth="1"/>
    <col min="490" max="490" width="14.28515625" style="47" bestFit="1" customWidth="1"/>
    <col min="491" max="491" width="0.7109375" style="47" customWidth="1"/>
    <col min="492" max="492" width="14.28515625" style="47" bestFit="1" customWidth="1"/>
    <col min="493" max="493" width="0.7109375" style="47" customWidth="1"/>
    <col min="494" max="494" width="15.5703125" style="47" customWidth="1"/>
    <col min="495" max="732" width="9.28515625" style="47"/>
    <col min="733" max="733" width="46.5703125" style="47" customWidth="1"/>
    <col min="734" max="734" width="7.28515625" style="47" bestFit="1" customWidth="1"/>
    <col min="735" max="735" width="0.7109375" style="47" customWidth="1"/>
    <col min="736" max="736" width="14.7109375" style="47" customWidth="1"/>
    <col min="737" max="737" width="0.7109375" style="47" customWidth="1"/>
    <col min="738" max="738" width="14.7109375" style="47" customWidth="1"/>
    <col min="739" max="739" width="0.7109375" style="47" customWidth="1"/>
    <col min="740" max="740" width="14.7109375" style="47" customWidth="1"/>
    <col min="741" max="741" width="0.7109375" style="47" customWidth="1"/>
    <col min="742" max="742" width="16.7109375" style="47" bestFit="1" customWidth="1"/>
    <col min="743" max="743" width="0.7109375" style="47" customWidth="1"/>
    <col min="744" max="744" width="14.28515625" style="47" bestFit="1" customWidth="1"/>
    <col min="745" max="745" width="0.7109375" style="47" customWidth="1"/>
    <col min="746" max="746" width="14.28515625" style="47" bestFit="1" customWidth="1"/>
    <col min="747" max="747" width="0.7109375" style="47" customWidth="1"/>
    <col min="748" max="748" width="14.28515625" style="47" bestFit="1" customWidth="1"/>
    <col min="749" max="749" width="0.7109375" style="47" customWidth="1"/>
    <col min="750" max="750" width="15.5703125" style="47" customWidth="1"/>
    <col min="751" max="988" width="9.28515625" style="47"/>
    <col min="989" max="989" width="46.5703125" style="47" customWidth="1"/>
    <col min="990" max="990" width="7.28515625" style="47" bestFit="1" customWidth="1"/>
    <col min="991" max="991" width="0.7109375" style="47" customWidth="1"/>
    <col min="992" max="992" width="14.7109375" style="47" customWidth="1"/>
    <col min="993" max="993" width="0.7109375" style="47" customWidth="1"/>
    <col min="994" max="994" width="14.7109375" style="47" customWidth="1"/>
    <col min="995" max="995" width="0.7109375" style="47" customWidth="1"/>
    <col min="996" max="996" width="14.7109375" style="47" customWidth="1"/>
    <col min="997" max="997" width="0.7109375" style="47" customWidth="1"/>
    <col min="998" max="998" width="16.7109375" style="47" bestFit="1" customWidth="1"/>
    <col min="999" max="999" width="0.7109375" style="47" customWidth="1"/>
    <col min="1000" max="1000" width="14.28515625" style="47" bestFit="1" customWidth="1"/>
    <col min="1001" max="1001" width="0.7109375" style="47" customWidth="1"/>
    <col min="1002" max="1002" width="14.28515625" style="47" bestFit="1" customWidth="1"/>
    <col min="1003" max="1003" width="0.7109375" style="47" customWidth="1"/>
    <col min="1004" max="1004" width="14.28515625" style="47" bestFit="1" customWidth="1"/>
    <col min="1005" max="1005" width="0.7109375" style="47" customWidth="1"/>
    <col min="1006" max="1006" width="15.5703125" style="47" customWidth="1"/>
    <col min="1007" max="1244" width="9.28515625" style="47"/>
    <col min="1245" max="1245" width="46.5703125" style="47" customWidth="1"/>
    <col min="1246" max="1246" width="7.28515625" style="47" bestFit="1" customWidth="1"/>
    <col min="1247" max="1247" width="0.7109375" style="47" customWidth="1"/>
    <col min="1248" max="1248" width="14.7109375" style="47" customWidth="1"/>
    <col min="1249" max="1249" width="0.7109375" style="47" customWidth="1"/>
    <col min="1250" max="1250" width="14.7109375" style="47" customWidth="1"/>
    <col min="1251" max="1251" width="0.7109375" style="47" customWidth="1"/>
    <col min="1252" max="1252" width="14.7109375" style="47" customWidth="1"/>
    <col min="1253" max="1253" width="0.7109375" style="47" customWidth="1"/>
    <col min="1254" max="1254" width="16.7109375" style="47" bestFit="1" customWidth="1"/>
    <col min="1255" max="1255" width="0.7109375" style="47" customWidth="1"/>
    <col min="1256" max="1256" width="14.28515625" style="47" bestFit="1" customWidth="1"/>
    <col min="1257" max="1257" width="0.7109375" style="47" customWidth="1"/>
    <col min="1258" max="1258" width="14.28515625" style="47" bestFit="1" customWidth="1"/>
    <col min="1259" max="1259" width="0.7109375" style="47" customWidth="1"/>
    <col min="1260" max="1260" width="14.28515625" style="47" bestFit="1" customWidth="1"/>
    <col min="1261" max="1261" width="0.7109375" style="47" customWidth="1"/>
    <col min="1262" max="1262" width="15.5703125" style="47" customWidth="1"/>
    <col min="1263" max="1500" width="9.28515625" style="47"/>
    <col min="1501" max="1501" width="46.5703125" style="47" customWidth="1"/>
    <col min="1502" max="1502" width="7.28515625" style="47" bestFit="1" customWidth="1"/>
    <col min="1503" max="1503" width="0.7109375" style="47" customWidth="1"/>
    <col min="1504" max="1504" width="14.7109375" style="47" customWidth="1"/>
    <col min="1505" max="1505" width="0.7109375" style="47" customWidth="1"/>
    <col min="1506" max="1506" width="14.7109375" style="47" customWidth="1"/>
    <col min="1507" max="1507" width="0.7109375" style="47" customWidth="1"/>
    <col min="1508" max="1508" width="14.7109375" style="47" customWidth="1"/>
    <col min="1509" max="1509" width="0.7109375" style="47" customWidth="1"/>
    <col min="1510" max="1510" width="16.7109375" style="47" bestFit="1" customWidth="1"/>
    <col min="1511" max="1511" width="0.7109375" style="47" customWidth="1"/>
    <col min="1512" max="1512" width="14.28515625" style="47" bestFit="1" customWidth="1"/>
    <col min="1513" max="1513" width="0.7109375" style="47" customWidth="1"/>
    <col min="1514" max="1514" width="14.28515625" style="47" bestFit="1" customWidth="1"/>
    <col min="1515" max="1515" width="0.7109375" style="47" customWidth="1"/>
    <col min="1516" max="1516" width="14.28515625" style="47" bestFit="1" customWidth="1"/>
    <col min="1517" max="1517" width="0.7109375" style="47" customWidth="1"/>
    <col min="1518" max="1518" width="15.5703125" style="47" customWidth="1"/>
    <col min="1519" max="1756" width="9.28515625" style="47"/>
    <col min="1757" max="1757" width="46.5703125" style="47" customWidth="1"/>
    <col min="1758" max="1758" width="7.28515625" style="47" bestFit="1" customWidth="1"/>
    <col min="1759" max="1759" width="0.7109375" style="47" customWidth="1"/>
    <col min="1760" max="1760" width="14.7109375" style="47" customWidth="1"/>
    <col min="1761" max="1761" width="0.7109375" style="47" customWidth="1"/>
    <col min="1762" max="1762" width="14.7109375" style="47" customWidth="1"/>
    <col min="1763" max="1763" width="0.7109375" style="47" customWidth="1"/>
    <col min="1764" max="1764" width="14.7109375" style="47" customWidth="1"/>
    <col min="1765" max="1765" width="0.7109375" style="47" customWidth="1"/>
    <col min="1766" max="1766" width="16.7109375" style="47" bestFit="1" customWidth="1"/>
    <col min="1767" max="1767" width="0.7109375" style="47" customWidth="1"/>
    <col min="1768" max="1768" width="14.28515625" style="47" bestFit="1" customWidth="1"/>
    <col min="1769" max="1769" width="0.7109375" style="47" customWidth="1"/>
    <col min="1770" max="1770" width="14.28515625" style="47" bestFit="1" customWidth="1"/>
    <col min="1771" max="1771" width="0.7109375" style="47" customWidth="1"/>
    <col min="1772" max="1772" width="14.28515625" style="47" bestFit="1" customWidth="1"/>
    <col min="1773" max="1773" width="0.7109375" style="47" customWidth="1"/>
    <col min="1774" max="1774" width="15.5703125" style="47" customWidth="1"/>
    <col min="1775" max="2012" width="9.28515625" style="47"/>
    <col min="2013" max="2013" width="46.5703125" style="47" customWidth="1"/>
    <col min="2014" max="2014" width="7.28515625" style="47" bestFit="1" customWidth="1"/>
    <col min="2015" max="2015" width="0.7109375" style="47" customWidth="1"/>
    <col min="2016" max="2016" width="14.7109375" style="47" customWidth="1"/>
    <col min="2017" max="2017" width="0.7109375" style="47" customWidth="1"/>
    <col min="2018" max="2018" width="14.7109375" style="47" customWidth="1"/>
    <col min="2019" max="2019" width="0.7109375" style="47" customWidth="1"/>
    <col min="2020" max="2020" width="14.7109375" style="47" customWidth="1"/>
    <col min="2021" max="2021" width="0.7109375" style="47" customWidth="1"/>
    <col min="2022" max="2022" width="16.7109375" style="47" bestFit="1" customWidth="1"/>
    <col min="2023" max="2023" width="0.7109375" style="47" customWidth="1"/>
    <col min="2024" max="2024" width="14.28515625" style="47" bestFit="1" customWidth="1"/>
    <col min="2025" max="2025" width="0.7109375" style="47" customWidth="1"/>
    <col min="2026" max="2026" width="14.28515625" style="47" bestFit="1" customWidth="1"/>
    <col min="2027" max="2027" width="0.7109375" style="47" customWidth="1"/>
    <col min="2028" max="2028" width="14.28515625" style="47" bestFit="1" customWidth="1"/>
    <col min="2029" max="2029" width="0.7109375" style="47" customWidth="1"/>
    <col min="2030" max="2030" width="15.5703125" style="47" customWidth="1"/>
    <col min="2031" max="2268" width="9.28515625" style="47"/>
    <col min="2269" max="2269" width="46.5703125" style="47" customWidth="1"/>
    <col min="2270" max="2270" width="7.28515625" style="47" bestFit="1" customWidth="1"/>
    <col min="2271" max="2271" width="0.7109375" style="47" customWidth="1"/>
    <col min="2272" max="2272" width="14.7109375" style="47" customWidth="1"/>
    <col min="2273" max="2273" width="0.7109375" style="47" customWidth="1"/>
    <col min="2274" max="2274" width="14.7109375" style="47" customWidth="1"/>
    <col min="2275" max="2275" width="0.7109375" style="47" customWidth="1"/>
    <col min="2276" max="2276" width="14.7109375" style="47" customWidth="1"/>
    <col min="2277" max="2277" width="0.7109375" style="47" customWidth="1"/>
    <col min="2278" max="2278" width="16.7109375" style="47" bestFit="1" customWidth="1"/>
    <col min="2279" max="2279" width="0.7109375" style="47" customWidth="1"/>
    <col min="2280" max="2280" width="14.28515625" style="47" bestFit="1" customWidth="1"/>
    <col min="2281" max="2281" width="0.7109375" style="47" customWidth="1"/>
    <col min="2282" max="2282" width="14.28515625" style="47" bestFit="1" customWidth="1"/>
    <col min="2283" max="2283" width="0.7109375" style="47" customWidth="1"/>
    <col min="2284" max="2284" width="14.28515625" style="47" bestFit="1" customWidth="1"/>
    <col min="2285" max="2285" width="0.7109375" style="47" customWidth="1"/>
    <col min="2286" max="2286" width="15.5703125" style="47" customWidth="1"/>
    <col min="2287" max="2524" width="9.28515625" style="47"/>
    <col min="2525" max="2525" width="46.5703125" style="47" customWidth="1"/>
    <col min="2526" max="2526" width="7.28515625" style="47" bestFit="1" customWidth="1"/>
    <col min="2527" max="2527" width="0.7109375" style="47" customWidth="1"/>
    <col min="2528" max="2528" width="14.7109375" style="47" customWidth="1"/>
    <col min="2529" max="2529" width="0.7109375" style="47" customWidth="1"/>
    <col min="2530" max="2530" width="14.7109375" style="47" customWidth="1"/>
    <col min="2531" max="2531" width="0.7109375" style="47" customWidth="1"/>
    <col min="2532" max="2532" width="14.7109375" style="47" customWidth="1"/>
    <col min="2533" max="2533" width="0.7109375" style="47" customWidth="1"/>
    <col min="2534" max="2534" width="16.7109375" style="47" bestFit="1" customWidth="1"/>
    <col min="2535" max="2535" width="0.7109375" style="47" customWidth="1"/>
    <col min="2536" max="2536" width="14.28515625" style="47" bestFit="1" customWidth="1"/>
    <col min="2537" max="2537" width="0.7109375" style="47" customWidth="1"/>
    <col min="2538" max="2538" width="14.28515625" style="47" bestFit="1" customWidth="1"/>
    <col min="2539" max="2539" width="0.7109375" style="47" customWidth="1"/>
    <col min="2540" max="2540" width="14.28515625" style="47" bestFit="1" customWidth="1"/>
    <col min="2541" max="2541" width="0.7109375" style="47" customWidth="1"/>
    <col min="2542" max="2542" width="15.5703125" style="47" customWidth="1"/>
    <col min="2543" max="2780" width="9.28515625" style="47"/>
    <col min="2781" max="2781" width="46.5703125" style="47" customWidth="1"/>
    <col min="2782" max="2782" width="7.28515625" style="47" bestFit="1" customWidth="1"/>
    <col min="2783" max="2783" width="0.7109375" style="47" customWidth="1"/>
    <col min="2784" max="2784" width="14.7109375" style="47" customWidth="1"/>
    <col min="2785" max="2785" width="0.7109375" style="47" customWidth="1"/>
    <col min="2786" max="2786" width="14.7109375" style="47" customWidth="1"/>
    <col min="2787" max="2787" width="0.7109375" style="47" customWidth="1"/>
    <col min="2788" max="2788" width="14.7109375" style="47" customWidth="1"/>
    <col min="2789" max="2789" width="0.7109375" style="47" customWidth="1"/>
    <col min="2790" max="2790" width="16.7109375" style="47" bestFit="1" customWidth="1"/>
    <col min="2791" max="2791" width="0.7109375" style="47" customWidth="1"/>
    <col min="2792" max="2792" width="14.28515625" style="47" bestFit="1" customWidth="1"/>
    <col min="2793" max="2793" width="0.7109375" style="47" customWidth="1"/>
    <col min="2794" max="2794" width="14.28515625" style="47" bestFit="1" customWidth="1"/>
    <col min="2795" max="2795" width="0.7109375" style="47" customWidth="1"/>
    <col min="2796" max="2796" width="14.28515625" style="47" bestFit="1" customWidth="1"/>
    <col min="2797" max="2797" width="0.7109375" style="47" customWidth="1"/>
    <col min="2798" max="2798" width="15.5703125" style="47" customWidth="1"/>
    <col min="2799" max="3036" width="9.28515625" style="47"/>
    <col min="3037" max="3037" width="46.5703125" style="47" customWidth="1"/>
    <col min="3038" max="3038" width="7.28515625" style="47" bestFit="1" customWidth="1"/>
    <col min="3039" max="3039" width="0.7109375" style="47" customWidth="1"/>
    <col min="3040" max="3040" width="14.7109375" style="47" customWidth="1"/>
    <col min="3041" max="3041" width="0.7109375" style="47" customWidth="1"/>
    <col min="3042" max="3042" width="14.7109375" style="47" customWidth="1"/>
    <col min="3043" max="3043" width="0.7109375" style="47" customWidth="1"/>
    <col min="3044" max="3044" width="14.7109375" style="47" customWidth="1"/>
    <col min="3045" max="3045" width="0.7109375" style="47" customWidth="1"/>
    <col min="3046" max="3046" width="16.7109375" style="47" bestFit="1" customWidth="1"/>
    <col min="3047" max="3047" width="0.7109375" style="47" customWidth="1"/>
    <col min="3048" max="3048" width="14.28515625" style="47" bestFit="1" customWidth="1"/>
    <col min="3049" max="3049" width="0.7109375" style="47" customWidth="1"/>
    <col min="3050" max="3050" width="14.28515625" style="47" bestFit="1" customWidth="1"/>
    <col min="3051" max="3051" width="0.7109375" style="47" customWidth="1"/>
    <col min="3052" max="3052" width="14.28515625" style="47" bestFit="1" customWidth="1"/>
    <col min="3053" max="3053" width="0.7109375" style="47" customWidth="1"/>
    <col min="3054" max="3054" width="15.5703125" style="47" customWidth="1"/>
    <col min="3055" max="3292" width="9.28515625" style="47"/>
    <col min="3293" max="3293" width="46.5703125" style="47" customWidth="1"/>
    <col min="3294" max="3294" width="7.28515625" style="47" bestFit="1" customWidth="1"/>
    <col min="3295" max="3295" width="0.7109375" style="47" customWidth="1"/>
    <col min="3296" max="3296" width="14.7109375" style="47" customWidth="1"/>
    <col min="3297" max="3297" width="0.7109375" style="47" customWidth="1"/>
    <col min="3298" max="3298" width="14.7109375" style="47" customWidth="1"/>
    <col min="3299" max="3299" width="0.7109375" style="47" customWidth="1"/>
    <col min="3300" max="3300" width="14.7109375" style="47" customWidth="1"/>
    <col min="3301" max="3301" width="0.7109375" style="47" customWidth="1"/>
    <col min="3302" max="3302" width="16.7109375" style="47" bestFit="1" customWidth="1"/>
    <col min="3303" max="3303" width="0.7109375" style="47" customWidth="1"/>
    <col min="3304" max="3304" width="14.28515625" style="47" bestFit="1" customWidth="1"/>
    <col min="3305" max="3305" width="0.7109375" style="47" customWidth="1"/>
    <col min="3306" max="3306" width="14.28515625" style="47" bestFit="1" customWidth="1"/>
    <col min="3307" max="3307" width="0.7109375" style="47" customWidth="1"/>
    <col min="3308" max="3308" width="14.28515625" style="47" bestFit="1" customWidth="1"/>
    <col min="3309" max="3309" width="0.7109375" style="47" customWidth="1"/>
    <col min="3310" max="3310" width="15.5703125" style="47" customWidth="1"/>
    <col min="3311" max="3548" width="9.28515625" style="47"/>
    <col min="3549" max="3549" width="46.5703125" style="47" customWidth="1"/>
    <col min="3550" max="3550" width="7.28515625" style="47" bestFit="1" customWidth="1"/>
    <col min="3551" max="3551" width="0.7109375" style="47" customWidth="1"/>
    <col min="3552" max="3552" width="14.7109375" style="47" customWidth="1"/>
    <col min="3553" max="3553" width="0.7109375" style="47" customWidth="1"/>
    <col min="3554" max="3554" width="14.7109375" style="47" customWidth="1"/>
    <col min="3555" max="3555" width="0.7109375" style="47" customWidth="1"/>
    <col min="3556" max="3556" width="14.7109375" style="47" customWidth="1"/>
    <col min="3557" max="3557" width="0.7109375" style="47" customWidth="1"/>
    <col min="3558" max="3558" width="16.7109375" style="47" bestFit="1" customWidth="1"/>
    <col min="3559" max="3559" width="0.7109375" style="47" customWidth="1"/>
    <col min="3560" max="3560" width="14.28515625" style="47" bestFit="1" customWidth="1"/>
    <col min="3561" max="3561" width="0.7109375" style="47" customWidth="1"/>
    <col min="3562" max="3562" width="14.28515625" style="47" bestFit="1" customWidth="1"/>
    <col min="3563" max="3563" width="0.7109375" style="47" customWidth="1"/>
    <col min="3564" max="3564" width="14.28515625" style="47" bestFit="1" customWidth="1"/>
    <col min="3565" max="3565" width="0.7109375" style="47" customWidth="1"/>
    <col min="3566" max="3566" width="15.5703125" style="47" customWidth="1"/>
    <col min="3567" max="3804" width="9.28515625" style="47"/>
    <col min="3805" max="3805" width="46.5703125" style="47" customWidth="1"/>
    <col min="3806" max="3806" width="7.28515625" style="47" bestFit="1" customWidth="1"/>
    <col min="3807" max="3807" width="0.7109375" style="47" customWidth="1"/>
    <col min="3808" max="3808" width="14.7109375" style="47" customWidth="1"/>
    <col min="3809" max="3809" width="0.7109375" style="47" customWidth="1"/>
    <col min="3810" max="3810" width="14.7109375" style="47" customWidth="1"/>
    <col min="3811" max="3811" width="0.7109375" style="47" customWidth="1"/>
    <col min="3812" max="3812" width="14.7109375" style="47" customWidth="1"/>
    <col min="3813" max="3813" width="0.7109375" style="47" customWidth="1"/>
    <col min="3814" max="3814" width="16.7109375" style="47" bestFit="1" customWidth="1"/>
    <col min="3815" max="3815" width="0.7109375" style="47" customWidth="1"/>
    <col min="3816" max="3816" width="14.28515625" style="47" bestFit="1" customWidth="1"/>
    <col min="3817" max="3817" width="0.7109375" style="47" customWidth="1"/>
    <col min="3818" max="3818" width="14.28515625" style="47" bestFit="1" customWidth="1"/>
    <col min="3819" max="3819" width="0.7109375" style="47" customWidth="1"/>
    <col min="3820" max="3820" width="14.28515625" style="47" bestFit="1" customWidth="1"/>
    <col min="3821" max="3821" width="0.7109375" style="47" customWidth="1"/>
    <col min="3822" max="3822" width="15.5703125" style="47" customWidth="1"/>
    <col min="3823" max="4060" width="9.28515625" style="47"/>
    <col min="4061" max="4061" width="46.5703125" style="47" customWidth="1"/>
    <col min="4062" max="4062" width="7.28515625" style="47" bestFit="1" customWidth="1"/>
    <col min="4063" max="4063" width="0.7109375" style="47" customWidth="1"/>
    <col min="4064" max="4064" width="14.7109375" style="47" customWidth="1"/>
    <col min="4065" max="4065" width="0.7109375" style="47" customWidth="1"/>
    <col min="4066" max="4066" width="14.7109375" style="47" customWidth="1"/>
    <col min="4067" max="4067" width="0.7109375" style="47" customWidth="1"/>
    <col min="4068" max="4068" width="14.7109375" style="47" customWidth="1"/>
    <col min="4069" max="4069" width="0.7109375" style="47" customWidth="1"/>
    <col min="4070" max="4070" width="16.7109375" style="47" bestFit="1" customWidth="1"/>
    <col min="4071" max="4071" width="0.7109375" style="47" customWidth="1"/>
    <col min="4072" max="4072" width="14.28515625" style="47" bestFit="1" customWidth="1"/>
    <col min="4073" max="4073" width="0.7109375" style="47" customWidth="1"/>
    <col min="4074" max="4074" width="14.28515625" style="47" bestFit="1" customWidth="1"/>
    <col min="4075" max="4075" width="0.7109375" style="47" customWidth="1"/>
    <col min="4076" max="4076" width="14.28515625" style="47" bestFit="1" customWidth="1"/>
    <col min="4077" max="4077" width="0.7109375" style="47" customWidth="1"/>
    <col min="4078" max="4078" width="15.5703125" style="47" customWidth="1"/>
    <col min="4079" max="4316" width="9.28515625" style="47"/>
    <col min="4317" max="4317" width="46.5703125" style="47" customWidth="1"/>
    <col min="4318" max="4318" width="7.28515625" style="47" bestFit="1" customWidth="1"/>
    <col min="4319" max="4319" width="0.7109375" style="47" customWidth="1"/>
    <col min="4320" max="4320" width="14.7109375" style="47" customWidth="1"/>
    <col min="4321" max="4321" width="0.7109375" style="47" customWidth="1"/>
    <col min="4322" max="4322" width="14.7109375" style="47" customWidth="1"/>
    <col min="4323" max="4323" width="0.7109375" style="47" customWidth="1"/>
    <col min="4324" max="4324" width="14.7109375" style="47" customWidth="1"/>
    <col min="4325" max="4325" width="0.7109375" style="47" customWidth="1"/>
    <col min="4326" max="4326" width="16.7109375" style="47" bestFit="1" customWidth="1"/>
    <col min="4327" max="4327" width="0.7109375" style="47" customWidth="1"/>
    <col min="4328" max="4328" width="14.28515625" style="47" bestFit="1" customWidth="1"/>
    <col min="4329" max="4329" width="0.7109375" style="47" customWidth="1"/>
    <col min="4330" max="4330" width="14.28515625" style="47" bestFit="1" customWidth="1"/>
    <col min="4331" max="4331" width="0.7109375" style="47" customWidth="1"/>
    <col min="4332" max="4332" width="14.28515625" style="47" bestFit="1" customWidth="1"/>
    <col min="4333" max="4333" width="0.7109375" style="47" customWidth="1"/>
    <col min="4334" max="4334" width="15.5703125" style="47" customWidth="1"/>
    <col min="4335" max="4572" width="9.28515625" style="47"/>
    <col min="4573" max="4573" width="46.5703125" style="47" customWidth="1"/>
    <col min="4574" max="4574" width="7.28515625" style="47" bestFit="1" customWidth="1"/>
    <col min="4575" max="4575" width="0.7109375" style="47" customWidth="1"/>
    <col min="4576" max="4576" width="14.7109375" style="47" customWidth="1"/>
    <col min="4577" max="4577" width="0.7109375" style="47" customWidth="1"/>
    <col min="4578" max="4578" width="14.7109375" style="47" customWidth="1"/>
    <col min="4579" max="4579" width="0.7109375" style="47" customWidth="1"/>
    <col min="4580" max="4580" width="14.7109375" style="47" customWidth="1"/>
    <col min="4581" max="4581" width="0.7109375" style="47" customWidth="1"/>
    <col min="4582" max="4582" width="16.7109375" style="47" bestFit="1" customWidth="1"/>
    <col min="4583" max="4583" width="0.7109375" style="47" customWidth="1"/>
    <col min="4584" max="4584" width="14.28515625" style="47" bestFit="1" customWidth="1"/>
    <col min="4585" max="4585" width="0.7109375" style="47" customWidth="1"/>
    <col min="4586" max="4586" width="14.28515625" style="47" bestFit="1" customWidth="1"/>
    <col min="4587" max="4587" width="0.7109375" style="47" customWidth="1"/>
    <col min="4588" max="4588" width="14.28515625" style="47" bestFit="1" customWidth="1"/>
    <col min="4589" max="4589" width="0.7109375" style="47" customWidth="1"/>
    <col min="4590" max="4590" width="15.5703125" style="47" customWidth="1"/>
    <col min="4591" max="4828" width="9.28515625" style="47"/>
    <col min="4829" max="4829" width="46.5703125" style="47" customWidth="1"/>
    <col min="4830" max="4830" width="7.28515625" style="47" bestFit="1" customWidth="1"/>
    <col min="4831" max="4831" width="0.7109375" style="47" customWidth="1"/>
    <col min="4832" max="4832" width="14.7109375" style="47" customWidth="1"/>
    <col min="4833" max="4833" width="0.7109375" style="47" customWidth="1"/>
    <col min="4834" max="4834" width="14.7109375" style="47" customWidth="1"/>
    <col min="4835" max="4835" width="0.7109375" style="47" customWidth="1"/>
    <col min="4836" max="4836" width="14.7109375" style="47" customWidth="1"/>
    <col min="4837" max="4837" width="0.7109375" style="47" customWidth="1"/>
    <col min="4838" max="4838" width="16.7109375" style="47" bestFit="1" customWidth="1"/>
    <col min="4839" max="4839" width="0.7109375" style="47" customWidth="1"/>
    <col min="4840" max="4840" width="14.28515625" style="47" bestFit="1" customWidth="1"/>
    <col min="4841" max="4841" width="0.7109375" style="47" customWidth="1"/>
    <col min="4842" max="4842" width="14.28515625" style="47" bestFit="1" customWidth="1"/>
    <col min="4843" max="4843" width="0.7109375" style="47" customWidth="1"/>
    <col min="4844" max="4844" width="14.28515625" style="47" bestFit="1" customWidth="1"/>
    <col min="4845" max="4845" width="0.7109375" style="47" customWidth="1"/>
    <col min="4846" max="4846" width="15.5703125" style="47" customWidth="1"/>
    <col min="4847" max="5084" width="9.28515625" style="47"/>
    <col min="5085" max="5085" width="46.5703125" style="47" customWidth="1"/>
    <col min="5086" max="5086" width="7.28515625" style="47" bestFit="1" customWidth="1"/>
    <col min="5087" max="5087" width="0.7109375" style="47" customWidth="1"/>
    <col min="5088" max="5088" width="14.7109375" style="47" customWidth="1"/>
    <col min="5089" max="5089" width="0.7109375" style="47" customWidth="1"/>
    <col min="5090" max="5090" width="14.7109375" style="47" customWidth="1"/>
    <col min="5091" max="5091" width="0.7109375" style="47" customWidth="1"/>
    <col min="5092" max="5092" width="14.7109375" style="47" customWidth="1"/>
    <col min="5093" max="5093" width="0.7109375" style="47" customWidth="1"/>
    <col min="5094" max="5094" width="16.7109375" style="47" bestFit="1" customWidth="1"/>
    <col min="5095" max="5095" width="0.7109375" style="47" customWidth="1"/>
    <col min="5096" max="5096" width="14.28515625" style="47" bestFit="1" customWidth="1"/>
    <col min="5097" max="5097" width="0.7109375" style="47" customWidth="1"/>
    <col min="5098" max="5098" width="14.28515625" style="47" bestFit="1" customWidth="1"/>
    <col min="5099" max="5099" width="0.7109375" style="47" customWidth="1"/>
    <col min="5100" max="5100" width="14.28515625" style="47" bestFit="1" customWidth="1"/>
    <col min="5101" max="5101" width="0.7109375" style="47" customWidth="1"/>
    <col min="5102" max="5102" width="15.5703125" style="47" customWidth="1"/>
    <col min="5103" max="5340" width="9.28515625" style="47"/>
    <col min="5341" max="5341" width="46.5703125" style="47" customWidth="1"/>
    <col min="5342" max="5342" width="7.28515625" style="47" bestFit="1" customWidth="1"/>
    <col min="5343" max="5343" width="0.7109375" style="47" customWidth="1"/>
    <col min="5344" max="5344" width="14.7109375" style="47" customWidth="1"/>
    <col min="5345" max="5345" width="0.7109375" style="47" customWidth="1"/>
    <col min="5346" max="5346" width="14.7109375" style="47" customWidth="1"/>
    <col min="5347" max="5347" width="0.7109375" style="47" customWidth="1"/>
    <col min="5348" max="5348" width="14.7109375" style="47" customWidth="1"/>
    <col min="5349" max="5349" width="0.7109375" style="47" customWidth="1"/>
    <col min="5350" max="5350" width="16.7109375" style="47" bestFit="1" customWidth="1"/>
    <col min="5351" max="5351" width="0.7109375" style="47" customWidth="1"/>
    <col min="5352" max="5352" width="14.28515625" style="47" bestFit="1" customWidth="1"/>
    <col min="5353" max="5353" width="0.7109375" style="47" customWidth="1"/>
    <col min="5354" max="5354" width="14.28515625" style="47" bestFit="1" customWidth="1"/>
    <col min="5355" max="5355" width="0.7109375" style="47" customWidth="1"/>
    <col min="5356" max="5356" width="14.28515625" style="47" bestFit="1" customWidth="1"/>
    <col min="5357" max="5357" width="0.7109375" style="47" customWidth="1"/>
    <col min="5358" max="5358" width="15.5703125" style="47" customWidth="1"/>
    <col min="5359" max="5596" width="9.28515625" style="47"/>
    <col min="5597" max="5597" width="46.5703125" style="47" customWidth="1"/>
    <col min="5598" max="5598" width="7.28515625" style="47" bestFit="1" customWidth="1"/>
    <col min="5599" max="5599" width="0.7109375" style="47" customWidth="1"/>
    <col min="5600" max="5600" width="14.7109375" style="47" customWidth="1"/>
    <col min="5601" max="5601" width="0.7109375" style="47" customWidth="1"/>
    <col min="5602" max="5602" width="14.7109375" style="47" customWidth="1"/>
    <col min="5603" max="5603" width="0.7109375" style="47" customWidth="1"/>
    <col min="5604" max="5604" width="14.7109375" style="47" customWidth="1"/>
    <col min="5605" max="5605" width="0.7109375" style="47" customWidth="1"/>
    <col min="5606" max="5606" width="16.7109375" style="47" bestFit="1" customWidth="1"/>
    <col min="5607" max="5607" width="0.7109375" style="47" customWidth="1"/>
    <col min="5608" max="5608" width="14.28515625" style="47" bestFit="1" customWidth="1"/>
    <col min="5609" max="5609" width="0.7109375" style="47" customWidth="1"/>
    <col min="5610" max="5610" width="14.28515625" style="47" bestFit="1" customWidth="1"/>
    <col min="5611" max="5611" width="0.7109375" style="47" customWidth="1"/>
    <col min="5612" max="5612" width="14.28515625" style="47" bestFit="1" customWidth="1"/>
    <col min="5613" max="5613" width="0.7109375" style="47" customWidth="1"/>
    <col min="5614" max="5614" width="15.5703125" style="47" customWidth="1"/>
    <col min="5615" max="5852" width="9.28515625" style="47"/>
    <col min="5853" max="5853" width="46.5703125" style="47" customWidth="1"/>
    <col min="5854" max="5854" width="7.28515625" style="47" bestFit="1" customWidth="1"/>
    <col min="5855" max="5855" width="0.7109375" style="47" customWidth="1"/>
    <col min="5856" max="5856" width="14.7109375" style="47" customWidth="1"/>
    <col min="5857" max="5857" width="0.7109375" style="47" customWidth="1"/>
    <col min="5858" max="5858" width="14.7109375" style="47" customWidth="1"/>
    <col min="5859" max="5859" width="0.7109375" style="47" customWidth="1"/>
    <col min="5860" max="5860" width="14.7109375" style="47" customWidth="1"/>
    <col min="5861" max="5861" width="0.7109375" style="47" customWidth="1"/>
    <col min="5862" max="5862" width="16.7109375" style="47" bestFit="1" customWidth="1"/>
    <col min="5863" max="5863" width="0.7109375" style="47" customWidth="1"/>
    <col min="5864" max="5864" width="14.28515625" style="47" bestFit="1" customWidth="1"/>
    <col min="5865" max="5865" width="0.7109375" style="47" customWidth="1"/>
    <col min="5866" max="5866" width="14.28515625" style="47" bestFit="1" customWidth="1"/>
    <col min="5867" max="5867" width="0.7109375" style="47" customWidth="1"/>
    <col min="5868" max="5868" width="14.28515625" style="47" bestFit="1" customWidth="1"/>
    <col min="5869" max="5869" width="0.7109375" style="47" customWidth="1"/>
    <col min="5870" max="5870" width="15.5703125" style="47" customWidth="1"/>
    <col min="5871" max="6108" width="9.28515625" style="47"/>
    <col min="6109" max="6109" width="46.5703125" style="47" customWidth="1"/>
    <col min="6110" max="6110" width="7.28515625" style="47" bestFit="1" customWidth="1"/>
    <col min="6111" max="6111" width="0.7109375" style="47" customWidth="1"/>
    <col min="6112" max="6112" width="14.7109375" style="47" customWidth="1"/>
    <col min="6113" max="6113" width="0.7109375" style="47" customWidth="1"/>
    <col min="6114" max="6114" width="14.7109375" style="47" customWidth="1"/>
    <col min="6115" max="6115" width="0.7109375" style="47" customWidth="1"/>
    <col min="6116" max="6116" width="14.7109375" style="47" customWidth="1"/>
    <col min="6117" max="6117" width="0.7109375" style="47" customWidth="1"/>
    <col min="6118" max="6118" width="16.7109375" style="47" bestFit="1" customWidth="1"/>
    <col min="6119" max="6119" width="0.7109375" style="47" customWidth="1"/>
    <col min="6120" max="6120" width="14.28515625" style="47" bestFit="1" customWidth="1"/>
    <col min="6121" max="6121" width="0.7109375" style="47" customWidth="1"/>
    <col min="6122" max="6122" width="14.28515625" style="47" bestFit="1" customWidth="1"/>
    <col min="6123" max="6123" width="0.7109375" style="47" customWidth="1"/>
    <col min="6124" max="6124" width="14.28515625" style="47" bestFit="1" customWidth="1"/>
    <col min="6125" max="6125" width="0.7109375" style="47" customWidth="1"/>
    <col min="6126" max="6126" width="15.5703125" style="47" customWidth="1"/>
    <col min="6127" max="6364" width="9.28515625" style="47"/>
    <col min="6365" max="6365" width="46.5703125" style="47" customWidth="1"/>
    <col min="6366" max="6366" width="7.28515625" style="47" bestFit="1" customWidth="1"/>
    <col min="6367" max="6367" width="0.7109375" style="47" customWidth="1"/>
    <col min="6368" max="6368" width="14.7109375" style="47" customWidth="1"/>
    <col min="6369" max="6369" width="0.7109375" style="47" customWidth="1"/>
    <col min="6370" max="6370" width="14.7109375" style="47" customWidth="1"/>
    <col min="6371" max="6371" width="0.7109375" style="47" customWidth="1"/>
    <col min="6372" max="6372" width="14.7109375" style="47" customWidth="1"/>
    <col min="6373" max="6373" width="0.7109375" style="47" customWidth="1"/>
    <col min="6374" max="6374" width="16.7109375" style="47" bestFit="1" customWidth="1"/>
    <col min="6375" max="6375" width="0.7109375" style="47" customWidth="1"/>
    <col min="6376" max="6376" width="14.28515625" style="47" bestFit="1" customWidth="1"/>
    <col min="6377" max="6377" width="0.7109375" style="47" customWidth="1"/>
    <col min="6378" max="6378" width="14.28515625" style="47" bestFit="1" customWidth="1"/>
    <col min="6379" max="6379" width="0.7109375" style="47" customWidth="1"/>
    <col min="6380" max="6380" width="14.28515625" style="47" bestFit="1" customWidth="1"/>
    <col min="6381" max="6381" width="0.7109375" style="47" customWidth="1"/>
    <col min="6382" max="6382" width="15.5703125" style="47" customWidth="1"/>
    <col min="6383" max="6620" width="9.28515625" style="47"/>
    <col min="6621" max="6621" width="46.5703125" style="47" customWidth="1"/>
    <col min="6622" max="6622" width="7.28515625" style="47" bestFit="1" customWidth="1"/>
    <col min="6623" max="6623" width="0.7109375" style="47" customWidth="1"/>
    <col min="6624" max="6624" width="14.7109375" style="47" customWidth="1"/>
    <col min="6625" max="6625" width="0.7109375" style="47" customWidth="1"/>
    <col min="6626" max="6626" width="14.7109375" style="47" customWidth="1"/>
    <col min="6627" max="6627" width="0.7109375" style="47" customWidth="1"/>
    <col min="6628" max="6628" width="14.7109375" style="47" customWidth="1"/>
    <col min="6629" max="6629" width="0.7109375" style="47" customWidth="1"/>
    <col min="6630" max="6630" width="16.7109375" style="47" bestFit="1" customWidth="1"/>
    <col min="6631" max="6631" width="0.7109375" style="47" customWidth="1"/>
    <col min="6632" max="6632" width="14.28515625" style="47" bestFit="1" customWidth="1"/>
    <col min="6633" max="6633" width="0.7109375" style="47" customWidth="1"/>
    <col min="6634" max="6634" width="14.28515625" style="47" bestFit="1" customWidth="1"/>
    <col min="6635" max="6635" width="0.7109375" style="47" customWidth="1"/>
    <col min="6636" max="6636" width="14.28515625" style="47" bestFit="1" customWidth="1"/>
    <col min="6637" max="6637" width="0.7109375" style="47" customWidth="1"/>
    <col min="6638" max="6638" width="15.5703125" style="47" customWidth="1"/>
    <col min="6639" max="6876" width="9.28515625" style="47"/>
    <col min="6877" max="6877" width="46.5703125" style="47" customWidth="1"/>
    <col min="6878" max="6878" width="7.28515625" style="47" bestFit="1" customWidth="1"/>
    <col min="6879" max="6879" width="0.7109375" style="47" customWidth="1"/>
    <col min="6880" max="6880" width="14.7109375" style="47" customWidth="1"/>
    <col min="6881" max="6881" width="0.7109375" style="47" customWidth="1"/>
    <col min="6882" max="6882" width="14.7109375" style="47" customWidth="1"/>
    <col min="6883" max="6883" width="0.7109375" style="47" customWidth="1"/>
    <col min="6884" max="6884" width="14.7109375" style="47" customWidth="1"/>
    <col min="6885" max="6885" width="0.7109375" style="47" customWidth="1"/>
    <col min="6886" max="6886" width="16.7109375" style="47" bestFit="1" customWidth="1"/>
    <col min="6887" max="6887" width="0.7109375" style="47" customWidth="1"/>
    <col min="6888" max="6888" width="14.28515625" style="47" bestFit="1" customWidth="1"/>
    <col min="6889" max="6889" width="0.7109375" style="47" customWidth="1"/>
    <col min="6890" max="6890" width="14.28515625" style="47" bestFit="1" customWidth="1"/>
    <col min="6891" max="6891" width="0.7109375" style="47" customWidth="1"/>
    <col min="6892" max="6892" width="14.28515625" style="47" bestFit="1" customWidth="1"/>
    <col min="6893" max="6893" width="0.7109375" style="47" customWidth="1"/>
    <col min="6894" max="6894" width="15.5703125" style="47" customWidth="1"/>
    <col min="6895" max="7132" width="9.28515625" style="47"/>
    <col min="7133" max="7133" width="46.5703125" style="47" customWidth="1"/>
    <col min="7134" max="7134" width="7.28515625" style="47" bestFit="1" customWidth="1"/>
    <col min="7135" max="7135" width="0.7109375" style="47" customWidth="1"/>
    <col min="7136" max="7136" width="14.7109375" style="47" customWidth="1"/>
    <col min="7137" max="7137" width="0.7109375" style="47" customWidth="1"/>
    <col min="7138" max="7138" width="14.7109375" style="47" customWidth="1"/>
    <col min="7139" max="7139" width="0.7109375" style="47" customWidth="1"/>
    <col min="7140" max="7140" width="14.7109375" style="47" customWidth="1"/>
    <col min="7141" max="7141" width="0.7109375" style="47" customWidth="1"/>
    <col min="7142" max="7142" width="16.7109375" style="47" bestFit="1" customWidth="1"/>
    <col min="7143" max="7143" width="0.7109375" style="47" customWidth="1"/>
    <col min="7144" max="7144" width="14.28515625" style="47" bestFit="1" customWidth="1"/>
    <col min="7145" max="7145" width="0.7109375" style="47" customWidth="1"/>
    <col min="7146" max="7146" width="14.28515625" style="47" bestFit="1" customWidth="1"/>
    <col min="7147" max="7147" width="0.7109375" style="47" customWidth="1"/>
    <col min="7148" max="7148" width="14.28515625" style="47" bestFit="1" customWidth="1"/>
    <col min="7149" max="7149" width="0.7109375" style="47" customWidth="1"/>
    <col min="7150" max="7150" width="15.5703125" style="47" customWidth="1"/>
    <col min="7151" max="7388" width="9.28515625" style="47"/>
    <col min="7389" max="7389" width="46.5703125" style="47" customWidth="1"/>
    <col min="7390" max="7390" width="7.28515625" style="47" bestFit="1" customWidth="1"/>
    <col min="7391" max="7391" width="0.7109375" style="47" customWidth="1"/>
    <col min="7392" max="7392" width="14.7109375" style="47" customWidth="1"/>
    <col min="7393" max="7393" width="0.7109375" style="47" customWidth="1"/>
    <col min="7394" max="7394" width="14.7109375" style="47" customWidth="1"/>
    <col min="7395" max="7395" width="0.7109375" style="47" customWidth="1"/>
    <col min="7396" max="7396" width="14.7109375" style="47" customWidth="1"/>
    <col min="7397" max="7397" width="0.7109375" style="47" customWidth="1"/>
    <col min="7398" max="7398" width="16.7109375" style="47" bestFit="1" customWidth="1"/>
    <col min="7399" max="7399" width="0.7109375" style="47" customWidth="1"/>
    <col min="7400" max="7400" width="14.28515625" style="47" bestFit="1" customWidth="1"/>
    <col min="7401" max="7401" width="0.7109375" style="47" customWidth="1"/>
    <col min="7402" max="7402" width="14.28515625" style="47" bestFit="1" customWidth="1"/>
    <col min="7403" max="7403" width="0.7109375" style="47" customWidth="1"/>
    <col min="7404" max="7404" width="14.28515625" style="47" bestFit="1" customWidth="1"/>
    <col min="7405" max="7405" width="0.7109375" style="47" customWidth="1"/>
    <col min="7406" max="7406" width="15.5703125" style="47" customWidth="1"/>
    <col min="7407" max="7644" width="9.28515625" style="47"/>
    <col min="7645" max="7645" width="46.5703125" style="47" customWidth="1"/>
    <col min="7646" max="7646" width="7.28515625" style="47" bestFit="1" customWidth="1"/>
    <col min="7647" max="7647" width="0.7109375" style="47" customWidth="1"/>
    <col min="7648" max="7648" width="14.7109375" style="47" customWidth="1"/>
    <col min="7649" max="7649" width="0.7109375" style="47" customWidth="1"/>
    <col min="7650" max="7650" width="14.7109375" style="47" customWidth="1"/>
    <col min="7651" max="7651" width="0.7109375" style="47" customWidth="1"/>
    <col min="7652" max="7652" width="14.7109375" style="47" customWidth="1"/>
    <col min="7653" max="7653" width="0.7109375" style="47" customWidth="1"/>
    <col min="7654" max="7654" width="16.7109375" style="47" bestFit="1" customWidth="1"/>
    <col min="7655" max="7655" width="0.7109375" style="47" customWidth="1"/>
    <col min="7656" max="7656" width="14.28515625" style="47" bestFit="1" customWidth="1"/>
    <col min="7657" max="7657" width="0.7109375" style="47" customWidth="1"/>
    <col min="7658" max="7658" width="14.28515625" style="47" bestFit="1" customWidth="1"/>
    <col min="7659" max="7659" width="0.7109375" style="47" customWidth="1"/>
    <col min="7660" max="7660" width="14.28515625" style="47" bestFit="1" customWidth="1"/>
    <col min="7661" max="7661" width="0.7109375" style="47" customWidth="1"/>
    <col min="7662" max="7662" width="15.5703125" style="47" customWidth="1"/>
    <col min="7663" max="7900" width="9.28515625" style="47"/>
    <col min="7901" max="7901" width="46.5703125" style="47" customWidth="1"/>
    <col min="7902" max="7902" width="7.28515625" style="47" bestFit="1" customWidth="1"/>
    <col min="7903" max="7903" width="0.7109375" style="47" customWidth="1"/>
    <col min="7904" max="7904" width="14.7109375" style="47" customWidth="1"/>
    <col min="7905" max="7905" width="0.7109375" style="47" customWidth="1"/>
    <col min="7906" max="7906" width="14.7109375" style="47" customWidth="1"/>
    <col min="7907" max="7907" width="0.7109375" style="47" customWidth="1"/>
    <col min="7908" max="7908" width="14.7109375" style="47" customWidth="1"/>
    <col min="7909" max="7909" width="0.7109375" style="47" customWidth="1"/>
    <col min="7910" max="7910" width="16.7109375" style="47" bestFit="1" customWidth="1"/>
    <col min="7911" max="7911" width="0.7109375" style="47" customWidth="1"/>
    <col min="7912" max="7912" width="14.28515625" style="47" bestFit="1" customWidth="1"/>
    <col min="7913" max="7913" width="0.7109375" style="47" customWidth="1"/>
    <col min="7914" max="7914" width="14.28515625" style="47" bestFit="1" customWidth="1"/>
    <col min="7915" max="7915" width="0.7109375" style="47" customWidth="1"/>
    <col min="7916" max="7916" width="14.28515625" style="47" bestFit="1" customWidth="1"/>
    <col min="7917" max="7917" width="0.7109375" style="47" customWidth="1"/>
    <col min="7918" max="7918" width="15.5703125" style="47" customWidth="1"/>
    <col min="7919" max="8156" width="9.28515625" style="47"/>
    <col min="8157" max="8157" width="46.5703125" style="47" customWidth="1"/>
    <col min="8158" max="8158" width="7.28515625" style="47" bestFit="1" customWidth="1"/>
    <col min="8159" max="8159" width="0.7109375" style="47" customWidth="1"/>
    <col min="8160" max="8160" width="14.7109375" style="47" customWidth="1"/>
    <col min="8161" max="8161" width="0.7109375" style="47" customWidth="1"/>
    <col min="8162" max="8162" width="14.7109375" style="47" customWidth="1"/>
    <col min="8163" max="8163" width="0.7109375" style="47" customWidth="1"/>
    <col min="8164" max="8164" width="14.7109375" style="47" customWidth="1"/>
    <col min="8165" max="8165" width="0.7109375" style="47" customWidth="1"/>
    <col min="8166" max="8166" width="16.7109375" style="47" bestFit="1" customWidth="1"/>
    <col min="8167" max="8167" width="0.7109375" style="47" customWidth="1"/>
    <col min="8168" max="8168" width="14.28515625" style="47" bestFit="1" customWidth="1"/>
    <col min="8169" max="8169" width="0.7109375" style="47" customWidth="1"/>
    <col min="8170" max="8170" width="14.28515625" style="47" bestFit="1" customWidth="1"/>
    <col min="8171" max="8171" width="0.7109375" style="47" customWidth="1"/>
    <col min="8172" max="8172" width="14.28515625" style="47" bestFit="1" customWidth="1"/>
    <col min="8173" max="8173" width="0.7109375" style="47" customWidth="1"/>
    <col min="8174" max="8174" width="15.5703125" style="47" customWidth="1"/>
    <col min="8175" max="8412" width="9.28515625" style="47"/>
    <col min="8413" max="8413" width="46.5703125" style="47" customWidth="1"/>
    <col min="8414" max="8414" width="7.28515625" style="47" bestFit="1" customWidth="1"/>
    <col min="8415" max="8415" width="0.7109375" style="47" customWidth="1"/>
    <col min="8416" max="8416" width="14.7109375" style="47" customWidth="1"/>
    <col min="8417" max="8417" width="0.7109375" style="47" customWidth="1"/>
    <col min="8418" max="8418" width="14.7109375" style="47" customWidth="1"/>
    <col min="8419" max="8419" width="0.7109375" style="47" customWidth="1"/>
    <col min="8420" max="8420" width="14.7109375" style="47" customWidth="1"/>
    <col min="8421" max="8421" width="0.7109375" style="47" customWidth="1"/>
    <col min="8422" max="8422" width="16.7109375" style="47" bestFit="1" customWidth="1"/>
    <col min="8423" max="8423" width="0.7109375" style="47" customWidth="1"/>
    <col min="8424" max="8424" width="14.28515625" style="47" bestFit="1" customWidth="1"/>
    <col min="8425" max="8425" width="0.7109375" style="47" customWidth="1"/>
    <col min="8426" max="8426" width="14.28515625" style="47" bestFit="1" customWidth="1"/>
    <col min="8427" max="8427" width="0.7109375" style="47" customWidth="1"/>
    <col min="8428" max="8428" width="14.28515625" style="47" bestFit="1" customWidth="1"/>
    <col min="8429" max="8429" width="0.7109375" style="47" customWidth="1"/>
    <col min="8430" max="8430" width="15.5703125" style="47" customWidth="1"/>
    <col min="8431" max="8668" width="9.28515625" style="47"/>
    <col min="8669" max="8669" width="46.5703125" style="47" customWidth="1"/>
    <col min="8670" max="8670" width="7.28515625" style="47" bestFit="1" customWidth="1"/>
    <col min="8671" max="8671" width="0.7109375" style="47" customWidth="1"/>
    <col min="8672" max="8672" width="14.7109375" style="47" customWidth="1"/>
    <col min="8673" max="8673" width="0.7109375" style="47" customWidth="1"/>
    <col min="8674" max="8674" width="14.7109375" style="47" customWidth="1"/>
    <col min="8675" max="8675" width="0.7109375" style="47" customWidth="1"/>
    <col min="8676" max="8676" width="14.7109375" style="47" customWidth="1"/>
    <col min="8677" max="8677" width="0.7109375" style="47" customWidth="1"/>
    <col min="8678" max="8678" width="16.7109375" style="47" bestFit="1" customWidth="1"/>
    <col min="8679" max="8679" width="0.7109375" style="47" customWidth="1"/>
    <col min="8680" max="8680" width="14.28515625" style="47" bestFit="1" customWidth="1"/>
    <col min="8681" max="8681" width="0.7109375" style="47" customWidth="1"/>
    <col min="8682" max="8682" width="14.28515625" style="47" bestFit="1" customWidth="1"/>
    <col min="8683" max="8683" width="0.7109375" style="47" customWidth="1"/>
    <col min="8684" max="8684" width="14.28515625" style="47" bestFit="1" customWidth="1"/>
    <col min="8685" max="8685" width="0.7109375" style="47" customWidth="1"/>
    <col min="8686" max="8686" width="15.5703125" style="47" customWidth="1"/>
    <col min="8687" max="8924" width="9.28515625" style="47"/>
    <col min="8925" max="8925" width="46.5703125" style="47" customWidth="1"/>
    <col min="8926" max="8926" width="7.28515625" style="47" bestFit="1" customWidth="1"/>
    <col min="8927" max="8927" width="0.7109375" style="47" customWidth="1"/>
    <col min="8928" max="8928" width="14.7109375" style="47" customWidth="1"/>
    <col min="8929" max="8929" width="0.7109375" style="47" customWidth="1"/>
    <col min="8930" max="8930" width="14.7109375" style="47" customWidth="1"/>
    <col min="8931" max="8931" width="0.7109375" style="47" customWidth="1"/>
    <col min="8932" max="8932" width="14.7109375" style="47" customWidth="1"/>
    <col min="8933" max="8933" width="0.7109375" style="47" customWidth="1"/>
    <col min="8934" max="8934" width="16.7109375" style="47" bestFit="1" customWidth="1"/>
    <col min="8935" max="8935" width="0.7109375" style="47" customWidth="1"/>
    <col min="8936" max="8936" width="14.28515625" style="47" bestFit="1" customWidth="1"/>
    <col min="8937" max="8937" width="0.7109375" style="47" customWidth="1"/>
    <col min="8938" max="8938" width="14.28515625" style="47" bestFit="1" customWidth="1"/>
    <col min="8939" max="8939" width="0.7109375" style="47" customWidth="1"/>
    <col min="8940" max="8940" width="14.28515625" style="47" bestFit="1" customWidth="1"/>
    <col min="8941" max="8941" width="0.7109375" style="47" customWidth="1"/>
    <col min="8942" max="8942" width="15.5703125" style="47" customWidth="1"/>
    <col min="8943" max="9180" width="9.28515625" style="47"/>
    <col min="9181" max="9181" width="46.5703125" style="47" customWidth="1"/>
    <col min="9182" max="9182" width="7.28515625" style="47" bestFit="1" customWidth="1"/>
    <col min="9183" max="9183" width="0.7109375" style="47" customWidth="1"/>
    <col min="9184" max="9184" width="14.7109375" style="47" customWidth="1"/>
    <col min="9185" max="9185" width="0.7109375" style="47" customWidth="1"/>
    <col min="9186" max="9186" width="14.7109375" style="47" customWidth="1"/>
    <col min="9187" max="9187" width="0.7109375" style="47" customWidth="1"/>
    <col min="9188" max="9188" width="14.7109375" style="47" customWidth="1"/>
    <col min="9189" max="9189" width="0.7109375" style="47" customWidth="1"/>
    <col min="9190" max="9190" width="16.7109375" style="47" bestFit="1" customWidth="1"/>
    <col min="9191" max="9191" width="0.7109375" style="47" customWidth="1"/>
    <col min="9192" max="9192" width="14.28515625" style="47" bestFit="1" customWidth="1"/>
    <col min="9193" max="9193" width="0.7109375" style="47" customWidth="1"/>
    <col min="9194" max="9194" width="14.28515625" style="47" bestFit="1" customWidth="1"/>
    <col min="9195" max="9195" width="0.7109375" style="47" customWidth="1"/>
    <col min="9196" max="9196" width="14.28515625" style="47" bestFit="1" customWidth="1"/>
    <col min="9197" max="9197" width="0.7109375" style="47" customWidth="1"/>
    <col min="9198" max="9198" width="15.5703125" style="47" customWidth="1"/>
    <col min="9199" max="9436" width="9.28515625" style="47"/>
    <col min="9437" max="9437" width="46.5703125" style="47" customWidth="1"/>
    <col min="9438" max="9438" width="7.28515625" style="47" bestFit="1" customWidth="1"/>
    <col min="9439" max="9439" width="0.7109375" style="47" customWidth="1"/>
    <col min="9440" max="9440" width="14.7109375" style="47" customWidth="1"/>
    <col min="9441" max="9441" width="0.7109375" style="47" customWidth="1"/>
    <col min="9442" max="9442" width="14.7109375" style="47" customWidth="1"/>
    <col min="9443" max="9443" width="0.7109375" style="47" customWidth="1"/>
    <col min="9444" max="9444" width="14.7109375" style="47" customWidth="1"/>
    <col min="9445" max="9445" width="0.7109375" style="47" customWidth="1"/>
    <col min="9446" max="9446" width="16.7109375" style="47" bestFit="1" customWidth="1"/>
    <col min="9447" max="9447" width="0.7109375" style="47" customWidth="1"/>
    <col min="9448" max="9448" width="14.28515625" style="47" bestFit="1" customWidth="1"/>
    <col min="9449" max="9449" width="0.7109375" style="47" customWidth="1"/>
    <col min="9450" max="9450" width="14.28515625" style="47" bestFit="1" customWidth="1"/>
    <col min="9451" max="9451" width="0.7109375" style="47" customWidth="1"/>
    <col min="9452" max="9452" width="14.28515625" style="47" bestFit="1" customWidth="1"/>
    <col min="9453" max="9453" width="0.7109375" style="47" customWidth="1"/>
    <col min="9454" max="9454" width="15.5703125" style="47" customWidth="1"/>
    <col min="9455" max="9692" width="9.28515625" style="47"/>
    <col min="9693" max="9693" width="46.5703125" style="47" customWidth="1"/>
    <col min="9694" max="9694" width="7.28515625" style="47" bestFit="1" customWidth="1"/>
    <col min="9695" max="9695" width="0.7109375" style="47" customWidth="1"/>
    <col min="9696" max="9696" width="14.7109375" style="47" customWidth="1"/>
    <col min="9697" max="9697" width="0.7109375" style="47" customWidth="1"/>
    <col min="9698" max="9698" width="14.7109375" style="47" customWidth="1"/>
    <col min="9699" max="9699" width="0.7109375" style="47" customWidth="1"/>
    <col min="9700" max="9700" width="14.7109375" style="47" customWidth="1"/>
    <col min="9701" max="9701" width="0.7109375" style="47" customWidth="1"/>
    <col min="9702" max="9702" width="16.7109375" style="47" bestFit="1" customWidth="1"/>
    <col min="9703" max="9703" width="0.7109375" style="47" customWidth="1"/>
    <col min="9704" max="9704" width="14.28515625" style="47" bestFit="1" customWidth="1"/>
    <col min="9705" max="9705" width="0.7109375" style="47" customWidth="1"/>
    <col min="9706" max="9706" width="14.28515625" style="47" bestFit="1" customWidth="1"/>
    <col min="9707" max="9707" width="0.7109375" style="47" customWidth="1"/>
    <col min="9708" max="9708" width="14.28515625" style="47" bestFit="1" customWidth="1"/>
    <col min="9709" max="9709" width="0.7109375" style="47" customWidth="1"/>
    <col min="9710" max="9710" width="15.5703125" style="47" customWidth="1"/>
    <col min="9711" max="9948" width="9.28515625" style="47"/>
    <col min="9949" max="9949" width="46.5703125" style="47" customWidth="1"/>
    <col min="9950" max="9950" width="7.28515625" style="47" bestFit="1" customWidth="1"/>
    <col min="9951" max="9951" width="0.7109375" style="47" customWidth="1"/>
    <col min="9952" max="9952" width="14.7109375" style="47" customWidth="1"/>
    <col min="9953" max="9953" width="0.7109375" style="47" customWidth="1"/>
    <col min="9954" max="9954" width="14.7109375" style="47" customWidth="1"/>
    <col min="9955" max="9955" width="0.7109375" style="47" customWidth="1"/>
    <col min="9956" max="9956" width="14.7109375" style="47" customWidth="1"/>
    <col min="9957" max="9957" width="0.7109375" style="47" customWidth="1"/>
    <col min="9958" max="9958" width="16.7109375" style="47" bestFit="1" customWidth="1"/>
    <col min="9959" max="9959" width="0.7109375" style="47" customWidth="1"/>
    <col min="9960" max="9960" width="14.28515625" style="47" bestFit="1" customWidth="1"/>
    <col min="9961" max="9961" width="0.7109375" style="47" customWidth="1"/>
    <col min="9962" max="9962" width="14.28515625" style="47" bestFit="1" customWidth="1"/>
    <col min="9963" max="9963" width="0.7109375" style="47" customWidth="1"/>
    <col min="9964" max="9964" width="14.28515625" style="47" bestFit="1" customWidth="1"/>
    <col min="9965" max="9965" width="0.7109375" style="47" customWidth="1"/>
    <col min="9966" max="9966" width="15.5703125" style="47" customWidth="1"/>
    <col min="9967" max="10204" width="9.28515625" style="47"/>
    <col min="10205" max="10205" width="46.5703125" style="47" customWidth="1"/>
    <col min="10206" max="10206" width="7.28515625" style="47" bestFit="1" customWidth="1"/>
    <col min="10207" max="10207" width="0.7109375" style="47" customWidth="1"/>
    <col min="10208" max="10208" width="14.7109375" style="47" customWidth="1"/>
    <col min="10209" max="10209" width="0.7109375" style="47" customWidth="1"/>
    <col min="10210" max="10210" width="14.7109375" style="47" customWidth="1"/>
    <col min="10211" max="10211" width="0.7109375" style="47" customWidth="1"/>
    <col min="10212" max="10212" width="14.7109375" style="47" customWidth="1"/>
    <col min="10213" max="10213" width="0.7109375" style="47" customWidth="1"/>
    <col min="10214" max="10214" width="16.7109375" style="47" bestFit="1" customWidth="1"/>
    <col min="10215" max="10215" width="0.7109375" style="47" customWidth="1"/>
    <col min="10216" max="10216" width="14.28515625" style="47" bestFit="1" customWidth="1"/>
    <col min="10217" max="10217" width="0.7109375" style="47" customWidth="1"/>
    <col min="10218" max="10218" width="14.28515625" style="47" bestFit="1" customWidth="1"/>
    <col min="10219" max="10219" width="0.7109375" style="47" customWidth="1"/>
    <col min="10220" max="10220" width="14.28515625" style="47" bestFit="1" customWidth="1"/>
    <col min="10221" max="10221" width="0.7109375" style="47" customWidth="1"/>
    <col min="10222" max="10222" width="15.5703125" style="47" customWidth="1"/>
    <col min="10223" max="10460" width="9.28515625" style="47"/>
    <col min="10461" max="10461" width="46.5703125" style="47" customWidth="1"/>
    <col min="10462" max="10462" width="7.28515625" style="47" bestFit="1" customWidth="1"/>
    <col min="10463" max="10463" width="0.7109375" style="47" customWidth="1"/>
    <col min="10464" max="10464" width="14.7109375" style="47" customWidth="1"/>
    <col min="10465" max="10465" width="0.7109375" style="47" customWidth="1"/>
    <col min="10466" max="10466" width="14.7109375" style="47" customWidth="1"/>
    <col min="10467" max="10467" width="0.7109375" style="47" customWidth="1"/>
    <col min="10468" max="10468" width="14.7109375" style="47" customWidth="1"/>
    <col min="10469" max="10469" width="0.7109375" style="47" customWidth="1"/>
    <col min="10470" max="10470" width="16.7109375" style="47" bestFit="1" customWidth="1"/>
    <col min="10471" max="10471" width="0.7109375" style="47" customWidth="1"/>
    <col min="10472" max="10472" width="14.28515625" style="47" bestFit="1" customWidth="1"/>
    <col min="10473" max="10473" width="0.7109375" style="47" customWidth="1"/>
    <col min="10474" max="10474" width="14.28515625" style="47" bestFit="1" customWidth="1"/>
    <col min="10475" max="10475" width="0.7109375" style="47" customWidth="1"/>
    <col min="10476" max="10476" width="14.28515625" style="47" bestFit="1" customWidth="1"/>
    <col min="10477" max="10477" width="0.7109375" style="47" customWidth="1"/>
    <col min="10478" max="10478" width="15.5703125" style="47" customWidth="1"/>
    <col min="10479" max="10716" width="9.28515625" style="47"/>
    <col min="10717" max="10717" width="46.5703125" style="47" customWidth="1"/>
    <col min="10718" max="10718" width="7.28515625" style="47" bestFit="1" customWidth="1"/>
    <col min="10719" max="10719" width="0.7109375" style="47" customWidth="1"/>
    <col min="10720" max="10720" width="14.7109375" style="47" customWidth="1"/>
    <col min="10721" max="10721" width="0.7109375" style="47" customWidth="1"/>
    <col min="10722" max="10722" width="14.7109375" style="47" customWidth="1"/>
    <col min="10723" max="10723" width="0.7109375" style="47" customWidth="1"/>
    <col min="10724" max="10724" width="14.7109375" style="47" customWidth="1"/>
    <col min="10725" max="10725" width="0.7109375" style="47" customWidth="1"/>
    <col min="10726" max="10726" width="16.7109375" style="47" bestFit="1" customWidth="1"/>
    <col min="10727" max="10727" width="0.7109375" style="47" customWidth="1"/>
    <col min="10728" max="10728" width="14.28515625" style="47" bestFit="1" customWidth="1"/>
    <col min="10729" max="10729" width="0.7109375" style="47" customWidth="1"/>
    <col min="10730" max="10730" width="14.28515625" style="47" bestFit="1" customWidth="1"/>
    <col min="10731" max="10731" width="0.7109375" style="47" customWidth="1"/>
    <col min="10732" max="10732" width="14.28515625" style="47" bestFit="1" customWidth="1"/>
    <col min="10733" max="10733" width="0.7109375" style="47" customWidth="1"/>
    <col min="10734" max="10734" width="15.5703125" style="47" customWidth="1"/>
    <col min="10735" max="10972" width="9.28515625" style="47"/>
    <col min="10973" max="10973" width="46.5703125" style="47" customWidth="1"/>
    <col min="10974" max="10974" width="7.28515625" style="47" bestFit="1" customWidth="1"/>
    <col min="10975" max="10975" width="0.7109375" style="47" customWidth="1"/>
    <col min="10976" max="10976" width="14.7109375" style="47" customWidth="1"/>
    <col min="10977" max="10977" width="0.7109375" style="47" customWidth="1"/>
    <col min="10978" max="10978" width="14.7109375" style="47" customWidth="1"/>
    <col min="10979" max="10979" width="0.7109375" style="47" customWidth="1"/>
    <col min="10980" max="10980" width="14.7109375" style="47" customWidth="1"/>
    <col min="10981" max="10981" width="0.7109375" style="47" customWidth="1"/>
    <col min="10982" max="10982" width="16.7109375" style="47" bestFit="1" customWidth="1"/>
    <col min="10983" max="10983" width="0.7109375" style="47" customWidth="1"/>
    <col min="10984" max="10984" width="14.28515625" style="47" bestFit="1" customWidth="1"/>
    <col min="10985" max="10985" width="0.7109375" style="47" customWidth="1"/>
    <col min="10986" max="10986" width="14.28515625" style="47" bestFit="1" customWidth="1"/>
    <col min="10987" max="10987" width="0.7109375" style="47" customWidth="1"/>
    <col min="10988" max="10988" width="14.28515625" style="47" bestFit="1" customWidth="1"/>
    <col min="10989" max="10989" width="0.7109375" style="47" customWidth="1"/>
    <col min="10990" max="10990" width="15.5703125" style="47" customWidth="1"/>
    <col min="10991" max="11228" width="9.28515625" style="47"/>
    <col min="11229" max="11229" width="46.5703125" style="47" customWidth="1"/>
    <col min="11230" max="11230" width="7.28515625" style="47" bestFit="1" customWidth="1"/>
    <col min="11231" max="11231" width="0.7109375" style="47" customWidth="1"/>
    <col min="11232" max="11232" width="14.7109375" style="47" customWidth="1"/>
    <col min="11233" max="11233" width="0.7109375" style="47" customWidth="1"/>
    <col min="11234" max="11234" width="14.7109375" style="47" customWidth="1"/>
    <col min="11235" max="11235" width="0.7109375" style="47" customWidth="1"/>
    <col min="11236" max="11236" width="14.7109375" style="47" customWidth="1"/>
    <col min="11237" max="11237" width="0.7109375" style="47" customWidth="1"/>
    <col min="11238" max="11238" width="16.7109375" style="47" bestFit="1" customWidth="1"/>
    <col min="11239" max="11239" width="0.7109375" style="47" customWidth="1"/>
    <col min="11240" max="11240" width="14.28515625" style="47" bestFit="1" customWidth="1"/>
    <col min="11241" max="11241" width="0.7109375" style="47" customWidth="1"/>
    <col min="11242" max="11242" width="14.28515625" style="47" bestFit="1" customWidth="1"/>
    <col min="11243" max="11243" width="0.7109375" style="47" customWidth="1"/>
    <col min="11244" max="11244" width="14.28515625" style="47" bestFit="1" customWidth="1"/>
    <col min="11245" max="11245" width="0.7109375" style="47" customWidth="1"/>
    <col min="11246" max="11246" width="15.5703125" style="47" customWidth="1"/>
    <col min="11247" max="11484" width="9.28515625" style="47"/>
    <col min="11485" max="11485" width="46.5703125" style="47" customWidth="1"/>
    <col min="11486" max="11486" width="7.28515625" style="47" bestFit="1" customWidth="1"/>
    <col min="11487" max="11487" width="0.7109375" style="47" customWidth="1"/>
    <col min="11488" max="11488" width="14.7109375" style="47" customWidth="1"/>
    <col min="11489" max="11489" width="0.7109375" style="47" customWidth="1"/>
    <col min="11490" max="11490" width="14.7109375" style="47" customWidth="1"/>
    <col min="11491" max="11491" width="0.7109375" style="47" customWidth="1"/>
    <col min="11492" max="11492" width="14.7109375" style="47" customWidth="1"/>
    <col min="11493" max="11493" width="0.7109375" style="47" customWidth="1"/>
    <col min="11494" max="11494" width="16.7109375" style="47" bestFit="1" customWidth="1"/>
    <col min="11495" max="11495" width="0.7109375" style="47" customWidth="1"/>
    <col min="11496" max="11496" width="14.28515625" style="47" bestFit="1" customWidth="1"/>
    <col min="11497" max="11497" width="0.7109375" style="47" customWidth="1"/>
    <col min="11498" max="11498" width="14.28515625" style="47" bestFit="1" customWidth="1"/>
    <col min="11499" max="11499" width="0.7109375" style="47" customWidth="1"/>
    <col min="11500" max="11500" width="14.28515625" style="47" bestFit="1" customWidth="1"/>
    <col min="11501" max="11501" width="0.7109375" style="47" customWidth="1"/>
    <col min="11502" max="11502" width="15.5703125" style="47" customWidth="1"/>
    <col min="11503" max="11740" width="9.28515625" style="47"/>
    <col min="11741" max="11741" width="46.5703125" style="47" customWidth="1"/>
    <col min="11742" max="11742" width="7.28515625" style="47" bestFit="1" customWidth="1"/>
    <col min="11743" max="11743" width="0.7109375" style="47" customWidth="1"/>
    <col min="11744" max="11744" width="14.7109375" style="47" customWidth="1"/>
    <col min="11745" max="11745" width="0.7109375" style="47" customWidth="1"/>
    <col min="11746" max="11746" width="14.7109375" style="47" customWidth="1"/>
    <col min="11747" max="11747" width="0.7109375" style="47" customWidth="1"/>
    <col min="11748" max="11748" width="14.7109375" style="47" customWidth="1"/>
    <col min="11749" max="11749" width="0.7109375" style="47" customWidth="1"/>
    <col min="11750" max="11750" width="16.7109375" style="47" bestFit="1" customWidth="1"/>
    <col min="11751" max="11751" width="0.7109375" style="47" customWidth="1"/>
    <col min="11752" max="11752" width="14.28515625" style="47" bestFit="1" customWidth="1"/>
    <col min="11753" max="11753" width="0.7109375" style="47" customWidth="1"/>
    <col min="11754" max="11754" width="14.28515625" style="47" bestFit="1" customWidth="1"/>
    <col min="11755" max="11755" width="0.7109375" style="47" customWidth="1"/>
    <col min="11756" max="11756" width="14.28515625" style="47" bestFit="1" customWidth="1"/>
    <col min="11757" max="11757" width="0.7109375" style="47" customWidth="1"/>
    <col min="11758" max="11758" width="15.5703125" style="47" customWidth="1"/>
    <col min="11759" max="11996" width="9.28515625" style="47"/>
    <col min="11997" max="11997" width="46.5703125" style="47" customWidth="1"/>
    <col min="11998" max="11998" width="7.28515625" style="47" bestFit="1" customWidth="1"/>
    <col min="11999" max="11999" width="0.7109375" style="47" customWidth="1"/>
    <col min="12000" max="12000" width="14.7109375" style="47" customWidth="1"/>
    <col min="12001" max="12001" width="0.7109375" style="47" customWidth="1"/>
    <col min="12002" max="12002" width="14.7109375" style="47" customWidth="1"/>
    <col min="12003" max="12003" width="0.7109375" style="47" customWidth="1"/>
    <col min="12004" max="12004" width="14.7109375" style="47" customWidth="1"/>
    <col min="12005" max="12005" width="0.7109375" style="47" customWidth="1"/>
    <col min="12006" max="12006" width="16.7109375" style="47" bestFit="1" customWidth="1"/>
    <col min="12007" max="12007" width="0.7109375" style="47" customWidth="1"/>
    <col min="12008" max="12008" width="14.28515625" style="47" bestFit="1" customWidth="1"/>
    <col min="12009" max="12009" width="0.7109375" style="47" customWidth="1"/>
    <col min="12010" max="12010" width="14.28515625" style="47" bestFit="1" customWidth="1"/>
    <col min="12011" max="12011" width="0.7109375" style="47" customWidth="1"/>
    <col min="12012" max="12012" width="14.28515625" style="47" bestFit="1" customWidth="1"/>
    <col min="12013" max="12013" width="0.7109375" style="47" customWidth="1"/>
    <col min="12014" max="12014" width="15.5703125" style="47" customWidth="1"/>
    <col min="12015" max="12252" width="9.28515625" style="47"/>
    <col min="12253" max="12253" width="46.5703125" style="47" customWidth="1"/>
    <col min="12254" max="12254" width="7.28515625" style="47" bestFit="1" customWidth="1"/>
    <col min="12255" max="12255" width="0.7109375" style="47" customWidth="1"/>
    <col min="12256" max="12256" width="14.7109375" style="47" customWidth="1"/>
    <col min="12257" max="12257" width="0.7109375" style="47" customWidth="1"/>
    <col min="12258" max="12258" width="14.7109375" style="47" customWidth="1"/>
    <col min="12259" max="12259" width="0.7109375" style="47" customWidth="1"/>
    <col min="12260" max="12260" width="14.7109375" style="47" customWidth="1"/>
    <col min="12261" max="12261" width="0.7109375" style="47" customWidth="1"/>
    <col min="12262" max="12262" width="16.7109375" style="47" bestFit="1" customWidth="1"/>
    <col min="12263" max="12263" width="0.7109375" style="47" customWidth="1"/>
    <col min="12264" max="12264" width="14.28515625" style="47" bestFit="1" customWidth="1"/>
    <col min="12265" max="12265" width="0.7109375" style="47" customWidth="1"/>
    <col min="12266" max="12266" width="14.28515625" style="47" bestFit="1" customWidth="1"/>
    <col min="12267" max="12267" width="0.7109375" style="47" customWidth="1"/>
    <col min="12268" max="12268" width="14.28515625" style="47" bestFit="1" customWidth="1"/>
    <col min="12269" max="12269" width="0.7109375" style="47" customWidth="1"/>
    <col min="12270" max="12270" width="15.5703125" style="47" customWidth="1"/>
    <col min="12271" max="12508" width="9.28515625" style="47"/>
    <col min="12509" max="12509" width="46.5703125" style="47" customWidth="1"/>
    <col min="12510" max="12510" width="7.28515625" style="47" bestFit="1" customWidth="1"/>
    <col min="12511" max="12511" width="0.7109375" style="47" customWidth="1"/>
    <col min="12512" max="12512" width="14.7109375" style="47" customWidth="1"/>
    <col min="12513" max="12513" width="0.7109375" style="47" customWidth="1"/>
    <col min="12514" max="12514" width="14.7109375" style="47" customWidth="1"/>
    <col min="12515" max="12515" width="0.7109375" style="47" customWidth="1"/>
    <col min="12516" max="12516" width="14.7109375" style="47" customWidth="1"/>
    <col min="12517" max="12517" width="0.7109375" style="47" customWidth="1"/>
    <col min="12518" max="12518" width="16.7109375" style="47" bestFit="1" customWidth="1"/>
    <col min="12519" max="12519" width="0.7109375" style="47" customWidth="1"/>
    <col min="12520" max="12520" width="14.28515625" style="47" bestFit="1" customWidth="1"/>
    <col min="12521" max="12521" width="0.7109375" style="47" customWidth="1"/>
    <col min="12522" max="12522" width="14.28515625" style="47" bestFit="1" customWidth="1"/>
    <col min="12523" max="12523" width="0.7109375" style="47" customWidth="1"/>
    <col min="12524" max="12524" width="14.28515625" style="47" bestFit="1" customWidth="1"/>
    <col min="12525" max="12525" width="0.7109375" style="47" customWidth="1"/>
    <col min="12526" max="12526" width="15.5703125" style="47" customWidth="1"/>
    <col min="12527" max="12764" width="9.28515625" style="47"/>
    <col min="12765" max="12765" width="46.5703125" style="47" customWidth="1"/>
    <col min="12766" max="12766" width="7.28515625" style="47" bestFit="1" customWidth="1"/>
    <col min="12767" max="12767" width="0.7109375" style="47" customWidth="1"/>
    <col min="12768" max="12768" width="14.7109375" style="47" customWidth="1"/>
    <col min="12769" max="12769" width="0.7109375" style="47" customWidth="1"/>
    <col min="12770" max="12770" width="14.7109375" style="47" customWidth="1"/>
    <col min="12771" max="12771" width="0.7109375" style="47" customWidth="1"/>
    <col min="12772" max="12772" width="14.7109375" style="47" customWidth="1"/>
    <col min="12773" max="12773" width="0.7109375" style="47" customWidth="1"/>
    <col min="12774" max="12774" width="16.7109375" style="47" bestFit="1" customWidth="1"/>
    <col min="12775" max="12775" width="0.7109375" style="47" customWidth="1"/>
    <col min="12776" max="12776" width="14.28515625" style="47" bestFit="1" customWidth="1"/>
    <col min="12777" max="12777" width="0.7109375" style="47" customWidth="1"/>
    <col min="12778" max="12778" width="14.28515625" style="47" bestFit="1" customWidth="1"/>
    <col min="12779" max="12779" width="0.7109375" style="47" customWidth="1"/>
    <col min="12780" max="12780" width="14.28515625" style="47" bestFit="1" customWidth="1"/>
    <col min="12781" max="12781" width="0.7109375" style="47" customWidth="1"/>
    <col min="12782" max="12782" width="15.5703125" style="47" customWidth="1"/>
    <col min="12783" max="13020" width="9.28515625" style="47"/>
    <col min="13021" max="13021" width="46.5703125" style="47" customWidth="1"/>
    <col min="13022" max="13022" width="7.28515625" style="47" bestFit="1" customWidth="1"/>
    <col min="13023" max="13023" width="0.7109375" style="47" customWidth="1"/>
    <col min="13024" max="13024" width="14.7109375" style="47" customWidth="1"/>
    <col min="13025" max="13025" width="0.7109375" style="47" customWidth="1"/>
    <col min="13026" max="13026" width="14.7109375" style="47" customWidth="1"/>
    <col min="13027" max="13027" width="0.7109375" style="47" customWidth="1"/>
    <col min="13028" max="13028" width="14.7109375" style="47" customWidth="1"/>
    <col min="13029" max="13029" width="0.7109375" style="47" customWidth="1"/>
    <col min="13030" max="13030" width="16.7109375" style="47" bestFit="1" customWidth="1"/>
    <col min="13031" max="13031" width="0.7109375" style="47" customWidth="1"/>
    <col min="13032" max="13032" width="14.28515625" style="47" bestFit="1" customWidth="1"/>
    <col min="13033" max="13033" width="0.7109375" style="47" customWidth="1"/>
    <col min="13034" max="13034" width="14.28515625" style="47" bestFit="1" customWidth="1"/>
    <col min="13035" max="13035" width="0.7109375" style="47" customWidth="1"/>
    <col min="13036" max="13036" width="14.28515625" style="47" bestFit="1" customWidth="1"/>
    <col min="13037" max="13037" width="0.7109375" style="47" customWidth="1"/>
    <col min="13038" max="13038" width="15.5703125" style="47" customWidth="1"/>
    <col min="13039" max="13276" width="9.28515625" style="47"/>
    <col min="13277" max="13277" width="46.5703125" style="47" customWidth="1"/>
    <col min="13278" max="13278" width="7.28515625" style="47" bestFit="1" customWidth="1"/>
    <col min="13279" max="13279" width="0.7109375" style="47" customWidth="1"/>
    <col min="13280" max="13280" width="14.7109375" style="47" customWidth="1"/>
    <col min="13281" max="13281" width="0.7109375" style="47" customWidth="1"/>
    <col min="13282" max="13282" width="14.7109375" style="47" customWidth="1"/>
    <col min="13283" max="13283" width="0.7109375" style="47" customWidth="1"/>
    <col min="13284" max="13284" width="14.7109375" style="47" customWidth="1"/>
    <col min="13285" max="13285" width="0.7109375" style="47" customWidth="1"/>
    <col min="13286" max="13286" width="16.7109375" style="47" bestFit="1" customWidth="1"/>
    <col min="13287" max="13287" width="0.7109375" style="47" customWidth="1"/>
    <col min="13288" max="13288" width="14.28515625" style="47" bestFit="1" customWidth="1"/>
    <col min="13289" max="13289" width="0.7109375" style="47" customWidth="1"/>
    <col min="13290" max="13290" width="14.28515625" style="47" bestFit="1" customWidth="1"/>
    <col min="13291" max="13291" width="0.7109375" style="47" customWidth="1"/>
    <col min="13292" max="13292" width="14.28515625" style="47" bestFit="1" customWidth="1"/>
    <col min="13293" max="13293" width="0.7109375" style="47" customWidth="1"/>
    <col min="13294" max="13294" width="15.5703125" style="47" customWidth="1"/>
    <col min="13295" max="13532" width="9.28515625" style="47"/>
    <col min="13533" max="13533" width="46.5703125" style="47" customWidth="1"/>
    <col min="13534" max="13534" width="7.28515625" style="47" bestFit="1" customWidth="1"/>
    <col min="13535" max="13535" width="0.7109375" style="47" customWidth="1"/>
    <col min="13536" max="13536" width="14.7109375" style="47" customWidth="1"/>
    <col min="13537" max="13537" width="0.7109375" style="47" customWidth="1"/>
    <col min="13538" max="13538" width="14.7109375" style="47" customWidth="1"/>
    <col min="13539" max="13539" width="0.7109375" style="47" customWidth="1"/>
    <col min="13540" max="13540" width="14.7109375" style="47" customWidth="1"/>
    <col min="13541" max="13541" width="0.7109375" style="47" customWidth="1"/>
    <col min="13542" max="13542" width="16.7109375" style="47" bestFit="1" customWidth="1"/>
    <col min="13543" max="13543" width="0.7109375" style="47" customWidth="1"/>
    <col min="13544" max="13544" width="14.28515625" style="47" bestFit="1" customWidth="1"/>
    <col min="13545" max="13545" width="0.7109375" style="47" customWidth="1"/>
    <col min="13546" max="13546" width="14.28515625" style="47" bestFit="1" customWidth="1"/>
    <col min="13547" max="13547" width="0.7109375" style="47" customWidth="1"/>
    <col min="13548" max="13548" width="14.28515625" style="47" bestFit="1" customWidth="1"/>
    <col min="13549" max="13549" width="0.7109375" style="47" customWidth="1"/>
    <col min="13550" max="13550" width="15.5703125" style="47" customWidth="1"/>
    <col min="13551" max="13788" width="9.28515625" style="47"/>
    <col min="13789" max="13789" width="46.5703125" style="47" customWidth="1"/>
    <col min="13790" max="13790" width="7.28515625" style="47" bestFit="1" customWidth="1"/>
    <col min="13791" max="13791" width="0.7109375" style="47" customWidth="1"/>
    <col min="13792" max="13792" width="14.7109375" style="47" customWidth="1"/>
    <col min="13793" max="13793" width="0.7109375" style="47" customWidth="1"/>
    <col min="13794" max="13794" width="14.7109375" style="47" customWidth="1"/>
    <col min="13795" max="13795" width="0.7109375" style="47" customWidth="1"/>
    <col min="13796" max="13796" width="14.7109375" style="47" customWidth="1"/>
    <col min="13797" max="13797" width="0.7109375" style="47" customWidth="1"/>
    <col min="13798" max="13798" width="16.7109375" style="47" bestFit="1" customWidth="1"/>
    <col min="13799" max="13799" width="0.7109375" style="47" customWidth="1"/>
    <col min="13800" max="13800" width="14.28515625" style="47" bestFit="1" customWidth="1"/>
    <col min="13801" max="13801" width="0.7109375" style="47" customWidth="1"/>
    <col min="13802" max="13802" width="14.28515625" style="47" bestFit="1" customWidth="1"/>
    <col min="13803" max="13803" width="0.7109375" style="47" customWidth="1"/>
    <col min="13804" max="13804" width="14.28515625" style="47" bestFit="1" customWidth="1"/>
    <col min="13805" max="13805" width="0.7109375" style="47" customWidth="1"/>
    <col min="13806" max="13806" width="15.5703125" style="47" customWidth="1"/>
    <col min="13807" max="14044" width="9.28515625" style="47"/>
    <col min="14045" max="14045" width="46.5703125" style="47" customWidth="1"/>
    <col min="14046" max="14046" width="7.28515625" style="47" bestFit="1" customWidth="1"/>
    <col min="14047" max="14047" width="0.7109375" style="47" customWidth="1"/>
    <col min="14048" max="14048" width="14.7109375" style="47" customWidth="1"/>
    <col min="14049" max="14049" width="0.7109375" style="47" customWidth="1"/>
    <col min="14050" max="14050" width="14.7109375" style="47" customWidth="1"/>
    <col min="14051" max="14051" width="0.7109375" style="47" customWidth="1"/>
    <col min="14052" max="14052" width="14.7109375" style="47" customWidth="1"/>
    <col min="14053" max="14053" width="0.7109375" style="47" customWidth="1"/>
    <col min="14054" max="14054" width="16.7109375" style="47" bestFit="1" customWidth="1"/>
    <col min="14055" max="14055" width="0.7109375" style="47" customWidth="1"/>
    <col min="14056" max="14056" width="14.28515625" style="47" bestFit="1" customWidth="1"/>
    <col min="14057" max="14057" width="0.7109375" style="47" customWidth="1"/>
    <col min="14058" max="14058" width="14.28515625" style="47" bestFit="1" customWidth="1"/>
    <col min="14059" max="14059" width="0.7109375" style="47" customWidth="1"/>
    <col min="14060" max="14060" width="14.28515625" style="47" bestFit="1" customWidth="1"/>
    <col min="14061" max="14061" width="0.7109375" style="47" customWidth="1"/>
    <col min="14062" max="14062" width="15.5703125" style="47" customWidth="1"/>
    <col min="14063" max="14300" width="9.28515625" style="47"/>
    <col min="14301" max="14301" width="46.5703125" style="47" customWidth="1"/>
    <col min="14302" max="14302" width="7.28515625" style="47" bestFit="1" customWidth="1"/>
    <col min="14303" max="14303" width="0.7109375" style="47" customWidth="1"/>
    <col min="14304" max="14304" width="14.7109375" style="47" customWidth="1"/>
    <col min="14305" max="14305" width="0.7109375" style="47" customWidth="1"/>
    <col min="14306" max="14306" width="14.7109375" style="47" customWidth="1"/>
    <col min="14307" max="14307" width="0.7109375" style="47" customWidth="1"/>
    <col min="14308" max="14308" width="14.7109375" style="47" customWidth="1"/>
    <col min="14309" max="14309" width="0.7109375" style="47" customWidth="1"/>
    <col min="14310" max="14310" width="16.7109375" style="47" bestFit="1" customWidth="1"/>
    <col min="14311" max="14311" width="0.7109375" style="47" customWidth="1"/>
    <col min="14312" max="14312" width="14.28515625" style="47" bestFit="1" customWidth="1"/>
    <col min="14313" max="14313" width="0.7109375" style="47" customWidth="1"/>
    <col min="14314" max="14314" width="14.28515625" style="47" bestFit="1" customWidth="1"/>
    <col min="14315" max="14315" width="0.7109375" style="47" customWidth="1"/>
    <col min="14316" max="14316" width="14.28515625" style="47" bestFit="1" customWidth="1"/>
    <col min="14317" max="14317" width="0.7109375" style="47" customWidth="1"/>
    <col min="14318" max="14318" width="15.5703125" style="47" customWidth="1"/>
    <col min="14319" max="14556" width="9.28515625" style="47"/>
    <col min="14557" max="14557" width="46.5703125" style="47" customWidth="1"/>
    <col min="14558" max="14558" width="7.28515625" style="47" bestFit="1" customWidth="1"/>
    <col min="14559" max="14559" width="0.7109375" style="47" customWidth="1"/>
    <col min="14560" max="14560" width="14.7109375" style="47" customWidth="1"/>
    <col min="14561" max="14561" width="0.7109375" style="47" customWidth="1"/>
    <col min="14562" max="14562" width="14.7109375" style="47" customWidth="1"/>
    <col min="14563" max="14563" width="0.7109375" style="47" customWidth="1"/>
    <col min="14564" max="14564" width="14.7109375" style="47" customWidth="1"/>
    <col min="14565" max="14565" width="0.7109375" style="47" customWidth="1"/>
    <col min="14566" max="14566" width="16.7109375" style="47" bestFit="1" customWidth="1"/>
    <col min="14567" max="14567" width="0.7109375" style="47" customWidth="1"/>
    <col min="14568" max="14568" width="14.28515625" style="47" bestFit="1" customWidth="1"/>
    <col min="14569" max="14569" width="0.7109375" style="47" customWidth="1"/>
    <col min="14570" max="14570" width="14.28515625" style="47" bestFit="1" customWidth="1"/>
    <col min="14571" max="14571" width="0.7109375" style="47" customWidth="1"/>
    <col min="14572" max="14572" width="14.28515625" style="47" bestFit="1" customWidth="1"/>
    <col min="14573" max="14573" width="0.7109375" style="47" customWidth="1"/>
    <col min="14574" max="14574" width="15.5703125" style="47" customWidth="1"/>
    <col min="14575" max="14812" width="9.28515625" style="47"/>
    <col min="14813" max="14813" width="46.5703125" style="47" customWidth="1"/>
    <col min="14814" max="14814" width="7.28515625" style="47" bestFit="1" customWidth="1"/>
    <col min="14815" max="14815" width="0.7109375" style="47" customWidth="1"/>
    <col min="14816" max="14816" width="14.7109375" style="47" customWidth="1"/>
    <col min="14817" max="14817" width="0.7109375" style="47" customWidth="1"/>
    <col min="14818" max="14818" width="14.7109375" style="47" customWidth="1"/>
    <col min="14819" max="14819" width="0.7109375" style="47" customWidth="1"/>
    <col min="14820" max="14820" width="14.7109375" style="47" customWidth="1"/>
    <col min="14821" max="14821" width="0.7109375" style="47" customWidth="1"/>
    <col min="14822" max="14822" width="16.7109375" style="47" bestFit="1" customWidth="1"/>
    <col min="14823" max="14823" width="0.7109375" style="47" customWidth="1"/>
    <col min="14824" max="14824" width="14.28515625" style="47" bestFit="1" customWidth="1"/>
    <col min="14825" max="14825" width="0.7109375" style="47" customWidth="1"/>
    <col min="14826" max="14826" width="14.28515625" style="47" bestFit="1" customWidth="1"/>
    <col min="14827" max="14827" width="0.7109375" style="47" customWidth="1"/>
    <col min="14828" max="14828" width="14.28515625" style="47" bestFit="1" customWidth="1"/>
    <col min="14829" max="14829" width="0.7109375" style="47" customWidth="1"/>
    <col min="14830" max="14830" width="15.5703125" style="47" customWidth="1"/>
    <col min="14831" max="15068" width="9.28515625" style="47"/>
    <col min="15069" max="15069" width="46.5703125" style="47" customWidth="1"/>
    <col min="15070" max="15070" width="7.28515625" style="47" bestFit="1" customWidth="1"/>
    <col min="15071" max="15071" width="0.7109375" style="47" customWidth="1"/>
    <col min="15072" max="15072" width="14.7109375" style="47" customWidth="1"/>
    <col min="15073" max="15073" width="0.7109375" style="47" customWidth="1"/>
    <col min="15074" max="15074" width="14.7109375" style="47" customWidth="1"/>
    <col min="15075" max="15075" width="0.7109375" style="47" customWidth="1"/>
    <col min="15076" max="15076" width="14.7109375" style="47" customWidth="1"/>
    <col min="15077" max="15077" width="0.7109375" style="47" customWidth="1"/>
    <col min="15078" max="15078" width="16.7109375" style="47" bestFit="1" customWidth="1"/>
    <col min="15079" max="15079" width="0.7109375" style="47" customWidth="1"/>
    <col min="15080" max="15080" width="14.28515625" style="47" bestFit="1" customWidth="1"/>
    <col min="15081" max="15081" width="0.7109375" style="47" customWidth="1"/>
    <col min="15082" max="15082" width="14.28515625" style="47" bestFit="1" customWidth="1"/>
    <col min="15083" max="15083" width="0.7109375" style="47" customWidth="1"/>
    <col min="15084" max="15084" width="14.28515625" style="47" bestFit="1" customWidth="1"/>
    <col min="15085" max="15085" width="0.7109375" style="47" customWidth="1"/>
    <col min="15086" max="15086" width="15.5703125" style="47" customWidth="1"/>
    <col min="15087" max="15324" width="9.28515625" style="47"/>
    <col min="15325" max="15325" width="46.5703125" style="47" customWidth="1"/>
    <col min="15326" max="15326" width="7.28515625" style="47" bestFit="1" customWidth="1"/>
    <col min="15327" max="15327" width="0.7109375" style="47" customWidth="1"/>
    <col min="15328" max="15328" width="14.7109375" style="47" customWidth="1"/>
    <col min="15329" max="15329" width="0.7109375" style="47" customWidth="1"/>
    <col min="15330" max="15330" width="14.7109375" style="47" customWidth="1"/>
    <col min="15331" max="15331" width="0.7109375" style="47" customWidth="1"/>
    <col min="15332" max="15332" width="14.7109375" style="47" customWidth="1"/>
    <col min="15333" max="15333" width="0.7109375" style="47" customWidth="1"/>
    <col min="15334" max="15334" width="16.7109375" style="47" bestFit="1" customWidth="1"/>
    <col min="15335" max="15335" width="0.7109375" style="47" customWidth="1"/>
    <col min="15336" max="15336" width="14.28515625" style="47" bestFit="1" customWidth="1"/>
    <col min="15337" max="15337" width="0.7109375" style="47" customWidth="1"/>
    <col min="15338" max="15338" width="14.28515625" style="47" bestFit="1" customWidth="1"/>
    <col min="15339" max="15339" width="0.7109375" style="47" customWidth="1"/>
    <col min="15340" max="15340" width="14.28515625" style="47" bestFit="1" customWidth="1"/>
    <col min="15341" max="15341" width="0.7109375" style="47" customWidth="1"/>
    <col min="15342" max="15342" width="15.5703125" style="47" customWidth="1"/>
    <col min="15343" max="15580" width="9.28515625" style="47"/>
    <col min="15581" max="15581" width="46.5703125" style="47" customWidth="1"/>
    <col min="15582" max="15582" width="7.28515625" style="47" bestFit="1" customWidth="1"/>
    <col min="15583" max="15583" width="0.7109375" style="47" customWidth="1"/>
    <col min="15584" max="15584" width="14.7109375" style="47" customWidth="1"/>
    <col min="15585" max="15585" width="0.7109375" style="47" customWidth="1"/>
    <col min="15586" max="15586" width="14.7109375" style="47" customWidth="1"/>
    <col min="15587" max="15587" width="0.7109375" style="47" customWidth="1"/>
    <col min="15588" max="15588" width="14.7109375" style="47" customWidth="1"/>
    <col min="15589" max="15589" width="0.7109375" style="47" customWidth="1"/>
    <col min="15590" max="15590" width="16.7109375" style="47" bestFit="1" customWidth="1"/>
    <col min="15591" max="15591" width="0.7109375" style="47" customWidth="1"/>
    <col min="15592" max="15592" width="14.28515625" style="47" bestFit="1" customWidth="1"/>
    <col min="15593" max="15593" width="0.7109375" style="47" customWidth="1"/>
    <col min="15594" max="15594" width="14.28515625" style="47" bestFit="1" customWidth="1"/>
    <col min="15595" max="15595" width="0.7109375" style="47" customWidth="1"/>
    <col min="15596" max="15596" width="14.28515625" style="47" bestFit="1" customWidth="1"/>
    <col min="15597" max="15597" width="0.7109375" style="47" customWidth="1"/>
    <col min="15598" max="15598" width="15.5703125" style="47" customWidth="1"/>
    <col min="15599" max="15836" width="9.28515625" style="47"/>
    <col min="15837" max="15837" width="46.5703125" style="47" customWidth="1"/>
    <col min="15838" max="15838" width="7.28515625" style="47" bestFit="1" customWidth="1"/>
    <col min="15839" max="15839" width="0.7109375" style="47" customWidth="1"/>
    <col min="15840" max="15840" width="14.7109375" style="47" customWidth="1"/>
    <col min="15841" max="15841" width="0.7109375" style="47" customWidth="1"/>
    <col min="15842" max="15842" width="14.7109375" style="47" customWidth="1"/>
    <col min="15843" max="15843" width="0.7109375" style="47" customWidth="1"/>
    <col min="15844" max="15844" width="14.7109375" style="47" customWidth="1"/>
    <col min="15845" max="15845" width="0.7109375" style="47" customWidth="1"/>
    <col min="15846" max="15846" width="16.7109375" style="47" bestFit="1" customWidth="1"/>
    <col min="15847" max="15847" width="0.7109375" style="47" customWidth="1"/>
    <col min="15848" max="15848" width="14.28515625" style="47" bestFit="1" customWidth="1"/>
    <col min="15849" max="15849" width="0.7109375" style="47" customWidth="1"/>
    <col min="15850" max="15850" width="14.28515625" style="47" bestFit="1" customWidth="1"/>
    <col min="15851" max="15851" width="0.7109375" style="47" customWidth="1"/>
    <col min="15852" max="15852" width="14.28515625" style="47" bestFit="1" customWidth="1"/>
    <col min="15853" max="15853" width="0.7109375" style="47" customWidth="1"/>
    <col min="15854" max="15854" width="15.5703125" style="47" customWidth="1"/>
    <col min="15855" max="16092" width="9.28515625" style="47"/>
    <col min="16093" max="16093" width="46.5703125" style="47" customWidth="1"/>
    <col min="16094" max="16094" width="7.28515625" style="47" bestFit="1" customWidth="1"/>
    <col min="16095" max="16095" width="0.7109375" style="47" customWidth="1"/>
    <col min="16096" max="16096" width="14.7109375" style="47" customWidth="1"/>
    <col min="16097" max="16097" width="0.7109375" style="47" customWidth="1"/>
    <col min="16098" max="16098" width="14.7109375" style="47" customWidth="1"/>
    <col min="16099" max="16099" width="0.7109375" style="47" customWidth="1"/>
    <col min="16100" max="16100" width="14.7109375" style="47" customWidth="1"/>
    <col min="16101" max="16101" width="0.7109375" style="47" customWidth="1"/>
    <col min="16102" max="16102" width="16.7109375" style="47" bestFit="1" customWidth="1"/>
    <col min="16103" max="16103" width="0.7109375" style="47" customWidth="1"/>
    <col min="16104" max="16104" width="14.28515625" style="47" bestFit="1" customWidth="1"/>
    <col min="16105" max="16105" width="0.7109375" style="47" customWidth="1"/>
    <col min="16106" max="16106" width="14.28515625" style="47" bestFit="1" customWidth="1"/>
    <col min="16107" max="16107" width="0.7109375" style="47" customWidth="1"/>
    <col min="16108" max="16108" width="14.28515625" style="47" bestFit="1" customWidth="1"/>
    <col min="16109" max="16109" width="0.7109375" style="47" customWidth="1"/>
    <col min="16110" max="16110" width="15.5703125" style="47" customWidth="1"/>
    <col min="16111" max="16384" width="9.28515625" style="47"/>
  </cols>
  <sheetData>
    <row r="1" spans="1:16" ht="16.5" customHeight="1">
      <c r="A1" s="74" t="s">
        <v>124</v>
      </c>
      <c r="B1" s="57"/>
      <c r="C1" s="73"/>
      <c r="D1" s="57"/>
      <c r="E1" s="57"/>
      <c r="F1" s="57"/>
      <c r="G1" s="57"/>
      <c r="H1" s="57"/>
      <c r="I1" s="57"/>
      <c r="J1" s="57"/>
      <c r="K1" s="57"/>
    </row>
    <row r="2" spans="1:16" ht="16.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6" ht="16.5" customHeight="1">
      <c r="A3" s="195" t="str">
        <f>'PL 6 (9M)'!A3</f>
        <v>For the nine-month period ended 30 September 2022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49"/>
      <c r="M3" s="49"/>
      <c r="N3" s="49"/>
      <c r="O3" s="49"/>
      <c r="P3" s="49"/>
    </row>
    <row r="4" spans="1:16" ht="16.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6" ht="16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6" ht="16.5" customHeight="1">
      <c r="A6" s="55"/>
      <c r="B6" s="55"/>
      <c r="C6" s="55"/>
      <c r="D6" s="261" t="s">
        <v>107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6.5" customHeight="1">
      <c r="A7" s="55"/>
      <c r="B7" s="55"/>
      <c r="C7" s="55"/>
      <c r="D7" s="262" t="s">
        <v>106</v>
      </c>
      <c r="E7" s="262"/>
      <c r="F7" s="262"/>
      <c r="G7" s="262"/>
      <c r="H7" s="262"/>
      <c r="I7" s="262"/>
      <c r="J7" s="262"/>
      <c r="K7" s="262"/>
      <c r="L7" s="262"/>
      <c r="M7" s="70"/>
      <c r="N7" s="70"/>
      <c r="O7" s="70"/>
      <c r="P7" s="70"/>
    </row>
    <row r="8" spans="1:16" s="55" customFormat="1" ht="16.5" customHeight="1">
      <c r="B8" s="69"/>
      <c r="C8" s="68"/>
      <c r="D8" s="65" t="s">
        <v>15</v>
      </c>
      <c r="E8" s="65"/>
      <c r="F8" s="65"/>
      <c r="G8" s="64"/>
      <c r="H8" s="261" t="s">
        <v>25</v>
      </c>
      <c r="I8" s="261"/>
      <c r="J8" s="261"/>
      <c r="K8" s="64"/>
      <c r="L8" s="64"/>
      <c r="M8" s="64"/>
      <c r="N8" s="64"/>
      <c r="O8" s="64"/>
      <c r="P8" s="64"/>
    </row>
    <row r="9" spans="1:16" s="55" customFormat="1" ht="16.5" customHeight="1">
      <c r="B9" s="69"/>
      <c r="C9" s="68"/>
      <c r="D9" s="65" t="s">
        <v>16</v>
      </c>
      <c r="E9" s="65"/>
      <c r="F9" s="65" t="s">
        <v>105</v>
      </c>
      <c r="G9" s="67"/>
      <c r="H9" s="65" t="s">
        <v>17</v>
      </c>
      <c r="I9" s="67"/>
      <c r="J9" s="64"/>
      <c r="K9" s="67"/>
      <c r="L9" s="65" t="s">
        <v>18</v>
      </c>
      <c r="M9" s="67"/>
      <c r="N9" s="65" t="s">
        <v>19</v>
      </c>
      <c r="O9" s="67"/>
      <c r="P9" s="65"/>
    </row>
    <row r="10" spans="1:16" s="55" customFormat="1" ht="16.5" customHeight="1">
      <c r="B10" s="69"/>
      <c r="C10" s="68"/>
      <c r="D10" s="65" t="s">
        <v>20</v>
      </c>
      <c r="E10" s="65"/>
      <c r="F10" s="65" t="s">
        <v>104</v>
      </c>
      <c r="G10" s="67"/>
      <c r="H10" s="65" t="s">
        <v>21</v>
      </c>
      <c r="I10" s="67"/>
      <c r="J10" s="65" t="s">
        <v>7</v>
      </c>
      <c r="K10" s="67"/>
      <c r="L10" s="65" t="s">
        <v>22</v>
      </c>
      <c r="M10" s="67"/>
      <c r="N10" s="65" t="s">
        <v>23</v>
      </c>
      <c r="O10" s="67"/>
      <c r="P10" s="65" t="s">
        <v>101</v>
      </c>
    </row>
    <row r="11" spans="1:16" s="55" customFormat="1" ht="16.5" customHeight="1">
      <c r="B11" s="166" t="s">
        <v>136</v>
      </c>
      <c r="C11" s="66"/>
      <c r="D11" s="63" t="s">
        <v>0</v>
      </c>
      <c r="E11" s="65"/>
      <c r="F11" s="63" t="s">
        <v>0</v>
      </c>
      <c r="G11" s="64"/>
      <c r="H11" s="63" t="s">
        <v>0</v>
      </c>
      <c r="I11" s="64"/>
      <c r="J11" s="63" t="s">
        <v>0</v>
      </c>
      <c r="K11" s="64"/>
      <c r="L11" s="63" t="s">
        <v>0</v>
      </c>
      <c r="M11" s="64"/>
      <c r="N11" s="63" t="s">
        <v>0</v>
      </c>
      <c r="O11" s="64"/>
      <c r="P11" s="63" t="s">
        <v>0</v>
      </c>
    </row>
    <row r="12" spans="1:16" ht="16.5" customHeight="1">
      <c r="A12" s="52"/>
      <c r="B12" s="52"/>
      <c r="C12" s="51"/>
      <c r="D12" s="60"/>
      <c r="E12" s="79"/>
      <c r="F12" s="60"/>
      <c r="G12" s="79"/>
      <c r="H12" s="60"/>
      <c r="I12" s="79"/>
      <c r="J12" s="60"/>
      <c r="K12" s="79"/>
      <c r="L12" s="203"/>
      <c r="M12" s="81"/>
      <c r="N12" s="203"/>
      <c r="O12" s="81"/>
      <c r="P12" s="203"/>
    </row>
    <row r="13" spans="1:16" s="55" customFormat="1" ht="16.5" customHeight="1">
      <c r="A13" s="11" t="s">
        <v>146</v>
      </c>
      <c r="C13" s="59"/>
      <c r="D13" s="60">
        <v>50000000</v>
      </c>
      <c r="E13" s="54"/>
      <c r="F13" s="60">
        <v>384580000</v>
      </c>
      <c r="G13" s="54"/>
      <c r="H13" s="60">
        <v>5000000</v>
      </c>
      <c r="I13" s="54"/>
      <c r="J13" s="60">
        <v>113775080</v>
      </c>
      <c r="K13" s="54"/>
      <c r="L13" s="60">
        <f>SUM(D13:J13)</f>
        <v>553355080</v>
      </c>
      <c r="M13" s="54"/>
      <c r="N13" s="60">
        <v>594001</v>
      </c>
      <c r="O13" s="54"/>
      <c r="P13" s="60">
        <f>SUM(L13:N13)</f>
        <v>553949081</v>
      </c>
    </row>
    <row r="14" spans="1:16" ht="16.5" customHeight="1">
      <c r="A14" s="57" t="s">
        <v>42</v>
      </c>
      <c r="C14" s="51"/>
      <c r="D14" s="60"/>
      <c r="E14" s="54"/>
      <c r="F14" s="60"/>
      <c r="G14" s="54"/>
      <c r="H14" s="60"/>
      <c r="I14" s="54"/>
      <c r="J14" s="60"/>
      <c r="K14" s="54"/>
      <c r="L14" s="60"/>
      <c r="M14" s="53"/>
      <c r="N14" s="60"/>
      <c r="O14" s="53"/>
      <c r="P14" s="60"/>
    </row>
    <row r="15" spans="1:16" ht="16.5" customHeight="1">
      <c r="A15" s="56" t="s">
        <v>103</v>
      </c>
      <c r="B15" s="55">
        <v>21</v>
      </c>
      <c r="C15" s="51"/>
      <c r="D15" s="60">
        <v>0</v>
      </c>
      <c r="E15" s="54"/>
      <c r="F15" s="60">
        <v>0</v>
      </c>
      <c r="G15" s="54"/>
      <c r="H15" s="60">
        <v>0</v>
      </c>
      <c r="I15" s="54"/>
      <c r="J15" s="60">
        <v>-40000000</v>
      </c>
      <c r="K15" s="54"/>
      <c r="L15" s="60">
        <f>SUM(D15:J15)</f>
        <v>-40000000</v>
      </c>
      <c r="M15" s="53"/>
      <c r="N15" s="60">
        <v>0</v>
      </c>
      <c r="O15" s="53"/>
      <c r="P15" s="60">
        <f>SUM(L15:N15)</f>
        <v>-40000000</v>
      </c>
    </row>
    <row r="16" spans="1:16" ht="16.5" customHeight="1">
      <c r="A16" s="47" t="s">
        <v>156</v>
      </c>
      <c r="C16" s="51"/>
      <c r="D16" s="61">
        <v>0</v>
      </c>
      <c r="E16" s="54"/>
      <c r="F16" s="61">
        <v>0</v>
      </c>
      <c r="G16" s="54"/>
      <c r="H16" s="61">
        <v>0</v>
      </c>
      <c r="I16" s="54"/>
      <c r="J16" s="61">
        <v>69125700</v>
      </c>
      <c r="K16" s="54"/>
      <c r="L16" s="61">
        <f>SUM(D16:J16)</f>
        <v>69125700</v>
      </c>
      <c r="M16" s="53"/>
      <c r="N16" s="61">
        <v>2126045</v>
      </c>
      <c r="O16" s="53"/>
      <c r="P16" s="61">
        <f>SUM(L16:N16)</f>
        <v>71251745</v>
      </c>
    </row>
    <row r="17" spans="1:16" ht="16.5" customHeight="1">
      <c r="C17" s="51"/>
      <c r="D17" s="60"/>
      <c r="E17" s="54"/>
      <c r="F17" s="60"/>
      <c r="G17" s="54"/>
      <c r="H17" s="60"/>
      <c r="I17" s="54"/>
      <c r="J17" s="60"/>
      <c r="K17" s="54"/>
      <c r="L17" s="60"/>
      <c r="M17" s="53"/>
      <c r="N17" s="60"/>
      <c r="O17" s="53"/>
      <c r="P17" s="60"/>
    </row>
    <row r="18" spans="1:16" ht="16.5" customHeight="1" thickBot="1">
      <c r="A18" s="52" t="s">
        <v>164</v>
      </c>
      <c r="B18" s="52"/>
      <c r="C18" s="51"/>
      <c r="D18" s="193">
        <f>SUM(D13:D17)</f>
        <v>50000000</v>
      </c>
      <c r="E18" s="54"/>
      <c r="F18" s="193">
        <f>SUM(F13:F17)</f>
        <v>384580000</v>
      </c>
      <c r="G18" s="54"/>
      <c r="H18" s="193">
        <f>SUM(H13:H17)</f>
        <v>5000000</v>
      </c>
      <c r="I18" s="54"/>
      <c r="J18" s="193">
        <f>SUM(J13:J17)</f>
        <v>142900780</v>
      </c>
      <c r="K18" s="54"/>
      <c r="L18" s="193">
        <f>SUM(L13:L17)</f>
        <v>582480780</v>
      </c>
      <c r="M18" s="54"/>
      <c r="N18" s="193">
        <f>SUM(N13:N17)</f>
        <v>2720046</v>
      </c>
      <c r="O18" s="54"/>
      <c r="P18" s="193">
        <f>SUM(P13:P17)</f>
        <v>585200826</v>
      </c>
    </row>
    <row r="19" spans="1:16" ht="16.5" customHeight="1" thickTop="1">
      <c r="A19" s="52"/>
      <c r="B19" s="52"/>
      <c r="C19" s="51"/>
      <c r="D19" s="54"/>
      <c r="E19" s="54"/>
      <c r="F19" s="54"/>
      <c r="G19" s="54"/>
      <c r="H19" s="54"/>
      <c r="I19" s="54"/>
      <c r="J19" s="54"/>
      <c r="K19" s="54"/>
      <c r="L19" s="53"/>
      <c r="M19" s="53"/>
      <c r="N19" s="53"/>
      <c r="O19" s="53"/>
      <c r="P19" s="53"/>
    </row>
    <row r="20" spans="1:16" ht="16.5" customHeight="1">
      <c r="A20" s="52"/>
      <c r="B20" s="13"/>
      <c r="C20" s="9"/>
      <c r="D20" s="79"/>
      <c r="E20" s="79"/>
      <c r="F20" s="79"/>
      <c r="G20" s="79"/>
      <c r="H20" s="79"/>
      <c r="I20" s="79"/>
      <c r="J20" s="79"/>
      <c r="K20" s="79"/>
      <c r="L20" s="81"/>
      <c r="M20" s="81"/>
      <c r="N20" s="81"/>
      <c r="O20" s="81"/>
      <c r="P20" s="81"/>
    </row>
    <row r="21" spans="1:16" s="55" customFormat="1" ht="16.5" customHeight="1">
      <c r="A21" s="11" t="s">
        <v>129</v>
      </c>
      <c r="B21" s="2"/>
      <c r="C21" s="85"/>
      <c r="D21" s="79">
        <v>50000000</v>
      </c>
      <c r="E21" s="79"/>
      <c r="F21" s="79">
        <v>384580000</v>
      </c>
      <c r="G21" s="79"/>
      <c r="H21" s="79">
        <v>5000000</v>
      </c>
      <c r="I21" s="79"/>
      <c r="J21" s="79">
        <v>48143506</v>
      </c>
      <c r="K21" s="79"/>
      <c r="L21" s="79">
        <f>SUM(D21:J21)</f>
        <v>487723506</v>
      </c>
      <c r="M21" s="79"/>
      <c r="N21" s="79">
        <v>2449</v>
      </c>
      <c r="O21" s="79"/>
      <c r="P21" s="79">
        <f>SUM(L21:N21)</f>
        <v>487725955</v>
      </c>
    </row>
    <row r="22" spans="1:16" ht="16.5" customHeight="1">
      <c r="A22" s="57" t="s">
        <v>42</v>
      </c>
      <c r="B22" s="1"/>
      <c r="C22" s="9"/>
      <c r="D22" s="79"/>
      <c r="E22" s="79"/>
      <c r="F22" s="79"/>
      <c r="G22" s="79"/>
      <c r="H22" s="79"/>
      <c r="I22" s="79"/>
      <c r="J22" s="79"/>
      <c r="K22" s="79"/>
      <c r="L22" s="79"/>
      <c r="M22" s="81"/>
      <c r="N22" s="79"/>
      <c r="O22" s="81"/>
      <c r="P22" s="79"/>
    </row>
    <row r="23" spans="1:16" ht="16.5" customHeight="1">
      <c r="A23" s="56" t="s">
        <v>103</v>
      </c>
      <c r="B23" s="2"/>
      <c r="C23" s="9"/>
      <c r="D23" s="79">
        <v>0</v>
      </c>
      <c r="E23" s="79"/>
      <c r="F23" s="79">
        <v>0</v>
      </c>
      <c r="G23" s="79"/>
      <c r="H23" s="79">
        <v>0</v>
      </c>
      <c r="I23" s="79"/>
      <c r="J23" s="79">
        <v>-14999400</v>
      </c>
      <c r="K23" s="79"/>
      <c r="L23" s="79">
        <f>SUM(D23:J23)</f>
        <v>-14999400</v>
      </c>
      <c r="M23" s="81"/>
      <c r="N23" s="79">
        <v>0</v>
      </c>
      <c r="O23" s="81"/>
      <c r="P23" s="79">
        <f>SUM(L23:N23)</f>
        <v>-14999400</v>
      </c>
    </row>
    <row r="24" spans="1:16" ht="16.5" customHeight="1">
      <c r="A24" s="56" t="s">
        <v>166</v>
      </c>
      <c r="B24" s="2"/>
      <c r="C24" s="9"/>
      <c r="D24" s="79"/>
      <c r="E24" s="79"/>
      <c r="F24" s="79"/>
      <c r="G24" s="79"/>
      <c r="H24" s="79"/>
      <c r="I24" s="79"/>
      <c r="J24" s="79"/>
      <c r="K24" s="79"/>
      <c r="L24" s="79"/>
      <c r="M24" s="81"/>
      <c r="N24" s="79">
        <v>541575</v>
      </c>
      <c r="O24" s="81"/>
      <c r="P24" s="79">
        <f>SUM(L24:N24)</f>
        <v>541575</v>
      </c>
    </row>
    <row r="25" spans="1:16" ht="16.5" customHeight="1">
      <c r="A25" s="47" t="s">
        <v>156</v>
      </c>
      <c r="B25" s="1"/>
      <c r="C25" s="9"/>
      <c r="D25" s="191">
        <v>0</v>
      </c>
      <c r="E25" s="79"/>
      <c r="F25" s="191">
        <v>0</v>
      </c>
      <c r="G25" s="79"/>
      <c r="H25" s="191">
        <v>0</v>
      </c>
      <c r="I25" s="79"/>
      <c r="J25" s="191">
        <v>56388743</v>
      </c>
      <c r="K25" s="79"/>
      <c r="L25" s="191">
        <f>SUM(D25:J25)</f>
        <v>56388743</v>
      </c>
      <c r="M25" s="81"/>
      <c r="N25" s="191">
        <v>100871</v>
      </c>
      <c r="O25" s="81"/>
      <c r="P25" s="191">
        <f>SUM(L25:N25)</f>
        <v>56489614</v>
      </c>
    </row>
    <row r="26" spans="1:16" ht="16.5" customHeight="1">
      <c r="B26" s="1"/>
      <c r="C26" s="9"/>
      <c r="D26" s="79"/>
      <c r="E26" s="79"/>
      <c r="F26" s="79"/>
      <c r="G26" s="79"/>
      <c r="H26" s="79"/>
      <c r="I26" s="79"/>
      <c r="J26" s="79"/>
      <c r="K26" s="79"/>
      <c r="L26" s="79"/>
      <c r="M26" s="81"/>
      <c r="N26" s="79"/>
      <c r="O26" s="81"/>
      <c r="P26" s="79"/>
    </row>
    <row r="27" spans="1:16" ht="16.5" customHeight="1" thickBot="1">
      <c r="A27" s="52" t="s">
        <v>165</v>
      </c>
      <c r="B27" s="13"/>
      <c r="C27" s="9"/>
      <c r="D27" s="194">
        <f>SUM(D21:D26)</f>
        <v>50000000</v>
      </c>
      <c r="E27" s="79"/>
      <c r="F27" s="194">
        <f>SUM(F21:F26)</f>
        <v>384580000</v>
      </c>
      <c r="G27" s="79"/>
      <c r="H27" s="194">
        <f>SUM(H21:H26)</f>
        <v>5000000</v>
      </c>
      <c r="I27" s="79"/>
      <c r="J27" s="194">
        <f>SUM(J21:J26)</f>
        <v>89532849</v>
      </c>
      <c r="K27" s="79"/>
      <c r="L27" s="194">
        <f>SUM(L21:L26)</f>
        <v>529112849</v>
      </c>
      <c r="M27" s="79"/>
      <c r="N27" s="194">
        <f>SUM(N21:N26)</f>
        <v>644895</v>
      </c>
      <c r="O27" s="79"/>
      <c r="P27" s="194">
        <f>SUM(P21:P26)</f>
        <v>529757744</v>
      </c>
    </row>
    <row r="28" spans="1:16" ht="16.5" customHeight="1" thickTop="1">
      <c r="A28" s="52"/>
      <c r="B28" s="13"/>
      <c r="C28" s="9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6.5" customHeight="1">
      <c r="A29" s="52"/>
      <c r="B29" s="13"/>
      <c r="C29" s="9"/>
      <c r="D29" s="79"/>
      <c r="E29" s="79"/>
      <c r="F29" s="79"/>
      <c r="G29" s="79"/>
      <c r="H29" s="79"/>
      <c r="I29" s="79"/>
      <c r="J29" s="79"/>
      <c r="K29" s="79"/>
      <c r="L29" s="81"/>
      <c r="M29" s="81"/>
      <c r="N29" s="81"/>
      <c r="O29" s="81"/>
      <c r="P29" s="81"/>
    </row>
    <row r="31" spans="1:16" ht="21" customHeight="1"/>
    <row r="32" spans="1:16" ht="21.95" customHeight="1">
      <c r="A32" s="49" t="s">
        <v>41</v>
      </c>
      <c r="B32" s="49"/>
      <c r="C32" s="50"/>
      <c r="D32" s="50"/>
      <c r="E32" s="50"/>
      <c r="F32" s="50"/>
      <c r="G32" s="50"/>
      <c r="H32" s="50"/>
      <c r="I32" s="50"/>
      <c r="J32" s="50"/>
      <c r="K32" s="50"/>
      <c r="L32" s="49"/>
      <c r="M32" s="49"/>
      <c r="N32" s="49"/>
      <c r="O32" s="49"/>
      <c r="P32" s="49"/>
    </row>
  </sheetData>
  <mergeCells count="3">
    <mergeCell ref="H8:J8"/>
    <mergeCell ref="D6:P6"/>
    <mergeCell ref="D7:L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3"/>
  <sheetViews>
    <sheetView topLeftCell="A4" zoomScaleNormal="100" zoomScaleSheetLayoutView="85" workbookViewId="0">
      <selection activeCell="A27" sqref="A27"/>
    </sheetView>
  </sheetViews>
  <sheetFormatPr defaultColWidth="9.28515625" defaultRowHeight="16.5" customHeight="1"/>
  <cols>
    <col min="1" max="1" width="45.140625" style="1" customWidth="1"/>
    <col min="2" max="2" width="6.7109375" style="1" customWidth="1"/>
    <col min="3" max="3" width="0.85546875" style="75" customWidth="1"/>
    <col min="4" max="4" width="13.7109375" style="75" customWidth="1"/>
    <col min="5" max="5" width="0.85546875" style="75" customWidth="1"/>
    <col min="6" max="6" width="13.7109375" style="75" customWidth="1"/>
    <col min="7" max="7" width="0.85546875" style="75" customWidth="1"/>
    <col min="8" max="8" width="13.7109375" style="75" customWidth="1"/>
    <col min="9" max="9" width="0.85546875" style="75" customWidth="1"/>
    <col min="10" max="10" width="13.7109375" style="75" customWidth="1"/>
    <col min="11" max="11" width="0.85546875" style="75" customWidth="1"/>
    <col min="12" max="12" width="13.7109375" style="75" customWidth="1"/>
    <col min="13" max="16384" width="9.28515625" style="1"/>
  </cols>
  <sheetData>
    <row r="1" spans="1:12" ht="16.5" customHeight="1">
      <c r="A1" s="90" t="s">
        <v>124</v>
      </c>
      <c r="B1" s="11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13" t="s">
        <v>109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192" t="str">
        <f>'PL 6 (9M)'!A3</f>
        <v>For the nine-month period ended 30 September 2022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16.5" customHeight="1">
      <c r="A4" s="87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6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6.5" customHeight="1">
      <c r="A6" s="2"/>
      <c r="B6" s="2"/>
      <c r="C6" s="2"/>
      <c r="D6" s="263" t="s">
        <v>108</v>
      </c>
      <c r="E6" s="263"/>
      <c r="F6" s="263"/>
      <c r="G6" s="263"/>
      <c r="H6" s="263"/>
      <c r="I6" s="263"/>
      <c r="J6" s="263"/>
      <c r="K6" s="263"/>
      <c r="L6" s="263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64" t="s">
        <v>25</v>
      </c>
      <c r="I7" s="264"/>
      <c r="J7" s="264"/>
      <c r="K7" s="85"/>
      <c r="L7" s="84"/>
    </row>
    <row r="8" spans="1:12" s="2" customFormat="1" ht="16.5" customHeight="1">
      <c r="A8" s="1"/>
      <c r="C8" s="3"/>
      <c r="D8" s="4" t="s">
        <v>16</v>
      </c>
      <c r="E8" s="4"/>
      <c r="F8" s="82" t="s">
        <v>105</v>
      </c>
      <c r="G8" s="82"/>
      <c r="H8" s="4" t="s">
        <v>17</v>
      </c>
      <c r="I8" s="5"/>
      <c r="J8" s="5"/>
      <c r="K8" s="82"/>
      <c r="L8" s="4"/>
    </row>
    <row r="9" spans="1:12" s="2" customFormat="1" ht="16.5" customHeight="1">
      <c r="C9" s="3"/>
      <c r="D9" s="4" t="s">
        <v>20</v>
      </c>
      <c r="E9" s="4"/>
      <c r="F9" s="82" t="s">
        <v>104</v>
      </c>
      <c r="G9" s="82"/>
      <c r="H9" s="4" t="s">
        <v>21</v>
      </c>
      <c r="I9" s="6"/>
      <c r="J9" s="4" t="s">
        <v>7</v>
      </c>
      <c r="K9" s="82"/>
      <c r="L9" s="4" t="s">
        <v>101</v>
      </c>
    </row>
    <row r="10" spans="1:12" s="2" customFormat="1" ht="16.5" customHeight="1">
      <c r="B10" s="166" t="s">
        <v>136</v>
      </c>
      <c r="C10" s="3"/>
      <c r="D10" s="7" t="s">
        <v>0</v>
      </c>
      <c r="E10" s="4"/>
      <c r="F10" s="83" t="s">
        <v>0</v>
      </c>
      <c r="G10" s="82"/>
      <c r="H10" s="7" t="s">
        <v>0</v>
      </c>
      <c r="I10" s="8"/>
      <c r="J10" s="7" t="s">
        <v>0</v>
      </c>
      <c r="K10" s="82"/>
      <c r="L10" s="7" t="s">
        <v>0</v>
      </c>
    </row>
    <row r="11" spans="1:12" s="2" customFormat="1" ht="16.5" customHeight="1">
      <c r="B11" s="198"/>
      <c r="C11" s="3"/>
      <c r="D11" s="204"/>
      <c r="E11" s="82"/>
      <c r="F11" s="204"/>
      <c r="G11" s="82"/>
      <c r="H11" s="204"/>
      <c r="I11" s="82"/>
      <c r="J11" s="204"/>
      <c r="K11" s="82"/>
      <c r="L11" s="204"/>
    </row>
    <row r="12" spans="1:12" ht="16.5" customHeight="1">
      <c r="A12" s="58" t="s">
        <v>146</v>
      </c>
      <c r="B12" s="198"/>
      <c r="C12" s="9"/>
      <c r="D12" s="62">
        <v>50000000</v>
      </c>
      <c r="E12" s="78"/>
      <c r="F12" s="62">
        <v>384580000</v>
      </c>
      <c r="G12" s="78"/>
      <c r="H12" s="62">
        <v>5000000</v>
      </c>
      <c r="I12" s="78"/>
      <c r="J12" s="62">
        <v>55336626</v>
      </c>
      <c r="K12" s="78"/>
      <c r="L12" s="62">
        <f>SUM(D12:J12)</f>
        <v>494916626</v>
      </c>
    </row>
    <row r="13" spans="1:12" ht="16.5" customHeight="1">
      <c r="A13" s="11" t="s">
        <v>42</v>
      </c>
      <c r="B13" s="80"/>
      <c r="C13" s="9"/>
      <c r="D13" s="60"/>
      <c r="E13" s="79"/>
      <c r="F13" s="60"/>
      <c r="G13" s="79"/>
      <c r="H13" s="60"/>
      <c r="I13" s="79"/>
      <c r="J13" s="60"/>
      <c r="K13" s="79"/>
      <c r="L13" s="62"/>
    </row>
    <row r="14" spans="1:12" ht="16.5" customHeight="1">
      <c r="A14" s="10" t="s">
        <v>103</v>
      </c>
      <c r="B14" s="198">
        <v>21</v>
      </c>
      <c r="C14" s="9"/>
      <c r="D14" s="60">
        <v>0</v>
      </c>
      <c r="E14" s="79"/>
      <c r="F14" s="60">
        <v>0</v>
      </c>
      <c r="G14" s="79"/>
      <c r="H14" s="60">
        <v>0</v>
      </c>
      <c r="I14" s="79"/>
      <c r="J14" s="60">
        <v>-40000000</v>
      </c>
      <c r="K14" s="79"/>
      <c r="L14" s="62">
        <f>SUM(D14:K14)</f>
        <v>-40000000</v>
      </c>
    </row>
    <row r="15" spans="1:12" ht="16.5" customHeight="1">
      <c r="A15" s="1" t="s">
        <v>156</v>
      </c>
      <c r="B15" s="80"/>
      <c r="C15" s="9"/>
      <c r="D15" s="61">
        <v>0</v>
      </c>
      <c r="E15" s="78"/>
      <c r="F15" s="61">
        <v>0</v>
      </c>
      <c r="G15" s="79"/>
      <c r="H15" s="61">
        <v>0</v>
      </c>
      <c r="I15" s="79"/>
      <c r="J15" s="61">
        <v>21757164</v>
      </c>
      <c r="K15" s="79"/>
      <c r="L15" s="61">
        <f>SUM(D15:K15)</f>
        <v>21757164</v>
      </c>
    </row>
    <row r="16" spans="1:12" ht="16.5" customHeight="1">
      <c r="B16" s="80"/>
      <c r="C16" s="12"/>
      <c r="D16" s="62"/>
      <c r="E16" s="78"/>
      <c r="F16" s="62"/>
      <c r="G16" s="78"/>
      <c r="H16" s="62"/>
      <c r="I16" s="78"/>
      <c r="J16" s="62"/>
      <c r="K16" s="78"/>
      <c r="L16" s="62"/>
    </row>
    <row r="17" spans="1:12" ht="16.5" customHeight="1" thickBot="1">
      <c r="A17" s="13" t="s">
        <v>164</v>
      </c>
      <c r="B17" s="86"/>
      <c r="C17" s="12"/>
      <c r="D17" s="193">
        <f>SUM(D12:D15)</f>
        <v>50000000</v>
      </c>
      <c r="E17" s="78"/>
      <c r="F17" s="193">
        <f>SUM(F12:F15)</f>
        <v>384580000</v>
      </c>
      <c r="G17" s="78"/>
      <c r="H17" s="193">
        <f>SUM(H12:H15)</f>
        <v>5000000</v>
      </c>
      <c r="I17" s="78"/>
      <c r="J17" s="193">
        <f>SUM(J12:J15)</f>
        <v>37093790</v>
      </c>
      <c r="K17" s="78"/>
      <c r="L17" s="193">
        <f>SUM(L12:L15)</f>
        <v>476673790</v>
      </c>
    </row>
    <row r="18" spans="1:12" ht="16.5" customHeight="1" thickTop="1">
      <c r="A18" s="13"/>
      <c r="B18" s="86"/>
      <c r="C18" s="12"/>
      <c r="D18" s="78"/>
      <c r="E18" s="78"/>
      <c r="F18" s="78"/>
      <c r="G18" s="78"/>
      <c r="H18" s="78"/>
      <c r="I18" s="78"/>
      <c r="J18" s="78"/>
      <c r="K18" s="79"/>
      <c r="L18" s="78"/>
    </row>
    <row r="19" spans="1:12" ht="16.5" customHeight="1">
      <c r="A19" s="13"/>
      <c r="B19" s="86"/>
      <c r="C19" s="12"/>
      <c r="D19" s="78"/>
      <c r="E19" s="78"/>
      <c r="F19" s="78"/>
      <c r="G19" s="78"/>
      <c r="H19" s="78"/>
      <c r="I19" s="78"/>
      <c r="J19" s="78"/>
      <c r="K19" s="79"/>
      <c r="L19" s="78"/>
    </row>
    <row r="20" spans="1:12" ht="16.5" customHeight="1">
      <c r="A20" s="58" t="s">
        <v>129</v>
      </c>
      <c r="B20" s="198"/>
      <c r="C20" s="9"/>
      <c r="D20" s="78">
        <v>50000000</v>
      </c>
      <c r="E20" s="78"/>
      <c r="F20" s="78">
        <v>384580000</v>
      </c>
      <c r="G20" s="78"/>
      <c r="H20" s="78">
        <v>5000000</v>
      </c>
      <c r="I20" s="78"/>
      <c r="J20" s="78">
        <v>30522160</v>
      </c>
      <c r="K20" s="78"/>
      <c r="L20" s="78">
        <f>SUM(D20:J20)</f>
        <v>470102160</v>
      </c>
    </row>
    <row r="21" spans="1:12" ht="16.5" customHeight="1">
      <c r="A21" s="11" t="s">
        <v>42</v>
      </c>
      <c r="B21" s="80"/>
      <c r="C21" s="9"/>
      <c r="D21" s="79"/>
      <c r="E21" s="79"/>
      <c r="F21" s="79"/>
      <c r="G21" s="79"/>
      <c r="H21" s="79"/>
      <c r="I21" s="79"/>
      <c r="J21" s="79"/>
      <c r="K21" s="79"/>
      <c r="L21" s="78"/>
    </row>
    <row r="22" spans="1:12" ht="16.5" customHeight="1">
      <c r="A22" s="10" t="s">
        <v>103</v>
      </c>
      <c r="B22" s="198"/>
      <c r="C22" s="9"/>
      <c r="D22" s="79">
        <v>0</v>
      </c>
      <c r="E22" s="79"/>
      <c r="F22" s="79">
        <v>0</v>
      </c>
      <c r="G22" s="79"/>
      <c r="H22" s="79">
        <v>0</v>
      </c>
      <c r="I22" s="79"/>
      <c r="J22" s="79">
        <v>-14999400</v>
      </c>
      <c r="K22" s="79"/>
      <c r="L22" s="78">
        <f>SUM(D22:K22)</f>
        <v>-14999400</v>
      </c>
    </row>
    <row r="23" spans="1:12" ht="16.5" customHeight="1">
      <c r="A23" s="1" t="s">
        <v>156</v>
      </c>
      <c r="B23" s="80"/>
      <c r="C23" s="9"/>
      <c r="D23" s="191">
        <v>0</v>
      </c>
      <c r="E23" s="78"/>
      <c r="F23" s="191">
        <v>0</v>
      </c>
      <c r="G23" s="79"/>
      <c r="H23" s="191">
        <v>0</v>
      </c>
      <c r="I23" s="79"/>
      <c r="J23" s="191">
        <v>22403319</v>
      </c>
      <c r="K23" s="79"/>
      <c r="L23" s="191">
        <f>SUM(D23:K23)</f>
        <v>22403319</v>
      </c>
    </row>
    <row r="24" spans="1:12" ht="16.5" customHeight="1">
      <c r="B24" s="80"/>
      <c r="C24" s="12"/>
      <c r="D24" s="78"/>
      <c r="E24" s="78"/>
      <c r="F24" s="78"/>
      <c r="G24" s="78"/>
      <c r="H24" s="78"/>
      <c r="I24" s="78"/>
      <c r="J24" s="78"/>
      <c r="K24" s="78"/>
      <c r="L24" s="78"/>
    </row>
    <row r="25" spans="1:12" ht="16.5" customHeight="1" thickBot="1">
      <c r="A25" s="13" t="s">
        <v>165</v>
      </c>
      <c r="B25" s="86"/>
      <c r="C25" s="12"/>
      <c r="D25" s="194">
        <f>SUM(D20:D23)</f>
        <v>50000000</v>
      </c>
      <c r="E25" s="78"/>
      <c r="F25" s="194">
        <f>SUM(F20:F23)</f>
        <v>384580000</v>
      </c>
      <c r="G25" s="78"/>
      <c r="H25" s="194">
        <f>SUM(H20:H23)</f>
        <v>5000000</v>
      </c>
      <c r="I25" s="78"/>
      <c r="J25" s="194">
        <f>SUM(J20:J23)</f>
        <v>37926079</v>
      </c>
      <c r="K25" s="78"/>
      <c r="L25" s="194">
        <f>SUM(L20:L23)</f>
        <v>477506079</v>
      </c>
    </row>
    <row r="26" spans="1:12" ht="15.75" customHeight="1" thickTop="1">
      <c r="A26" s="13"/>
      <c r="B26" s="13"/>
      <c r="C26" s="12"/>
      <c r="D26" s="78"/>
      <c r="E26" s="78"/>
      <c r="F26" s="78"/>
      <c r="G26" s="78"/>
      <c r="H26" s="78"/>
      <c r="I26" s="78"/>
      <c r="J26" s="78"/>
      <c r="K26" s="78"/>
      <c r="L26" s="78"/>
    </row>
    <row r="27" spans="1:12" ht="15.75" customHeight="1">
      <c r="A27" s="13"/>
      <c r="B27" s="13"/>
      <c r="C27" s="12"/>
      <c r="D27" s="78"/>
      <c r="E27" s="78"/>
      <c r="F27" s="78"/>
      <c r="G27" s="78"/>
      <c r="H27" s="78"/>
      <c r="I27" s="78"/>
      <c r="J27" s="78"/>
      <c r="K27" s="78"/>
      <c r="L27" s="78"/>
    </row>
    <row r="28" spans="1:12" ht="15.75" customHeight="1">
      <c r="A28" s="13"/>
      <c r="B28" s="13"/>
      <c r="C28" s="12"/>
      <c r="D28" s="78"/>
      <c r="E28" s="78"/>
      <c r="F28" s="78"/>
      <c r="G28" s="78"/>
      <c r="H28" s="78"/>
      <c r="I28" s="78"/>
      <c r="J28" s="78"/>
      <c r="K28" s="78"/>
      <c r="L28" s="78"/>
    </row>
    <row r="29" spans="1:12" ht="15.75" customHeight="1">
      <c r="A29" s="13"/>
      <c r="B29" s="13"/>
      <c r="C29" s="12"/>
      <c r="D29" s="78"/>
      <c r="E29" s="78"/>
      <c r="F29" s="78"/>
      <c r="G29" s="78"/>
      <c r="H29" s="78"/>
      <c r="I29" s="78"/>
      <c r="J29" s="78"/>
      <c r="K29" s="78"/>
      <c r="L29" s="78"/>
    </row>
    <row r="30" spans="1:12" ht="16.5" customHeight="1">
      <c r="A30" s="13"/>
      <c r="B30" s="13"/>
      <c r="C30" s="12"/>
      <c r="D30" s="78"/>
      <c r="E30" s="78"/>
      <c r="F30" s="78"/>
      <c r="G30" s="78"/>
      <c r="H30" s="78"/>
      <c r="I30" s="78"/>
      <c r="J30" s="78"/>
      <c r="K30" s="78"/>
      <c r="L30" s="78"/>
    </row>
    <row r="32" spans="1:12" ht="4.5" customHeight="1"/>
    <row r="33" spans="1:12" ht="21.95" customHeight="1">
      <c r="A33" s="77" t="s">
        <v>41</v>
      </c>
      <c r="B33" s="77"/>
      <c r="C33" s="76"/>
      <c r="D33" s="76"/>
      <c r="E33" s="76"/>
      <c r="F33" s="76"/>
      <c r="G33" s="76"/>
      <c r="H33" s="76"/>
      <c r="I33" s="76"/>
      <c r="J33" s="76"/>
      <c r="K33" s="76"/>
      <c r="L33" s="76"/>
    </row>
  </sheetData>
  <mergeCells count="2">
    <mergeCell ref="D6:L6"/>
    <mergeCell ref="H7:J7"/>
  </mergeCells>
  <pageMargins left="1" right="1" top="0.5" bottom="0.6" header="0.49" footer="0.4"/>
  <pageSetup paperSize="9" scale="96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3"/>
  <sheetViews>
    <sheetView tabSelected="1" topLeftCell="A40" zoomScaleNormal="100" zoomScaleSheetLayoutView="100" workbookViewId="0">
      <selection activeCell="C45" sqref="C45"/>
    </sheetView>
  </sheetViews>
  <sheetFormatPr defaultColWidth="10.7109375" defaultRowHeight="16.5" customHeight="1"/>
  <cols>
    <col min="1" max="2" width="1.7109375" style="1" customWidth="1"/>
    <col min="3" max="3" width="34.85546875" style="1" customWidth="1"/>
    <col min="4" max="4" width="7.28515625" style="1" customWidth="1"/>
    <col min="5" max="5" width="0.5703125" style="1" customWidth="1"/>
    <col min="6" max="6" width="11.7109375" style="91" customWidth="1"/>
    <col min="7" max="7" width="0.5703125" style="91" customWidth="1"/>
    <col min="8" max="8" width="11.7109375" style="91" customWidth="1"/>
    <col min="9" max="9" width="0.5703125" style="1" customWidth="1"/>
    <col min="10" max="10" width="11.7109375" style="91" customWidth="1"/>
    <col min="11" max="11" width="0.5703125" style="200" customWidth="1"/>
    <col min="12" max="12" width="11.7109375" style="91" customWidth="1"/>
    <col min="13" max="186" width="10.7109375" style="1"/>
    <col min="187" max="187" width="8.42578125" style="1" customWidth="1"/>
    <col min="188" max="189" width="9.7109375" style="1" customWidth="1"/>
    <col min="190" max="190" width="18.28515625" style="1" customWidth="1"/>
    <col min="191" max="191" width="6" style="1" customWidth="1"/>
    <col min="192" max="192" width="6.7109375" style="1" customWidth="1"/>
    <col min="193" max="193" width="2.7109375" style="1" customWidth="1"/>
    <col min="194" max="194" width="13.7109375" style="1" customWidth="1"/>
    <col min="195" max="195" width="1.28515625" style="1" customWidth="1"/>
    <col min="196" max="196" width="13.7109375" style="1" customWidth="1"/>
    <col min="197" max="197" width="1.28515625" style="1" customWidth="1"/>
    <col min="198" max="198" width="13.7109375" style="1" customWidth="1"/>
    <col min="199" max="199" width="1.28515625" style="1" customWidth="1"/>
    <col min="200" max="200" width="13.7109375" style="1" customWidth="1"/>
    <col min="201" max="201" width="0.28515625" style="1" customWidth="1"/>
    <col min="202" max="442" width="10.7109375" style="1"/>
    <col min="443" max="443" width="8.42578125" style="1" customWidth="1"/>
    <col min="444" max="445" width="9.7109375" style="1" customWidth="1"/>
    <col min="446" max="446" width="18.28515625" style="1" customWidth="1"/>
    <col min="447" max="447" width="6" style="1" customWidth="1"/>
    <col min="448" max="448" width="6.7109375" style="1" customWidth="1"/>
    <col min="449" max="449" width="2.7109375" style="1" customWidth="1"/>
    <col min="450" max="450" width="13.7109375" style="1" customWidth="1"/>
    <col min="451" max="451" width="1.28515625" style="1" customWidth="1"/>
    <col min="452" max="452" width="13.7109375" style="1" customWidth="1"/>
    <col min="453" max="453" width="1.28515625" style="1" customWidth="1"/>
    <col min="454" max="454" width="13.7109375" style="1" customWidth="1"/>
    <col min="455" max="455" width="1.28515625" style="1" customWidth="1"/>
    <col min="456" max="456" width="13.7109375" style="1" customWidth="1"/>
    <col min="457" max="457" width="0.28515625" style="1" customWidth="1"/>
    <col min="458" max="698" width="10.7109375" style="1"/>
    <col min="699" max="699" width="8.42578125" style="1" customWidth="1"/>
    <col min="700" max="701" width="9.7109375" style="1" customWidth="1"/>
    <col min="702" max="702" width="18.28515625" style="1" customWidth="1"/>
    <col min="703" max="703" width="6" style="1" customWidth="1"/>
    <col min="704" max="704" width="6.7109375" style="1" customWidth="1"/>
    <col min="705" max="705" width="2.7109375" style="1" customWidth="1"/>
    <col min="706" max="706" width="13.7109375" style="1" customWidth="1"/>
    <col min="707" max="707" width="1.28515625" style="1" customWidth="1"/>
    <col min="708" max="708" width="13.7109375" style="1" customWidth="1"/>
    <col min="709" max="709" width="1.28515625" style="1" customWidth="1"/>
    <col min="710" max="710" width="13.7109375" style="1" customWidth="1"/>
    <col min="711" max="711" width="1.28515625" style="1" customWidth="1"/>
    <col min="712" max="712" width="13.7109375" style="1" customWidth="1"/>
    <col min="713" max="713" width="0.28515625" style="1" customWidth="1"/>
    <col min="714" max="954" width="10.7109375" style="1"/>
    <col min="955" max="955" width="8.42578125" style="1" customWidth="1"/>
    <col min="956" max="957" width="9.7109375" style="1" customWidth="1"/>
    <col min="958" max="958" width="18.28515625" style="1" customWidth="1"/>
    <col min="959" max="959" width="6" style="1" customWidth="1"/>
    <col min="960" max="960" width="6.7109375" style="1" customWidth="1"/>
    <col min="961" max="961" width="2.7109375" style="1" customWidth="1"/>
    <col min="962" max="962" width="13.7109375" style="1" customWidth="1"/>
    <col min="963" max="963" width="1.28515625" style="1" customWidth="1"/>
    <col min="964" max="964" width="13.7109375" style="1" customWidth="1"/>
    <col min="965" max="965" width="1.28515625" style="1" customWidth="1"/>
    <col min="966" max="966" width="13.7109375" style="1" customWidth="1"/>
    <col min="967" max="967" width="1.28515625" style="1" customWidth="1"/>
    <col min="968" max="968" width="13.7109375" style="1" customWidth="1"/>
    <col min="969" max="969" width="0.28515625" style="1" customWidth="1"/>
    <col min="970" max="1210" width="10.7109375" style="1"/>
    <col min="1211" max="1211" width="8.42578125" style="1" customWidth="1"/>
    <col min="1212" max="1213" width="9.7109375" style="1" customWidth="1"/>
    <col min="1214" max="1214" width="18.28515625" style="1" customWidth="1"/>
    <col min="1215" max="1215" width="6" style="1" customWidth="1"/>
    <col min="1216" max="1216" width="6.7109375" style="1" customWidth="1"/>
    <col min="1217" max="1217" width="2.7109375" style="1" customWidth="1"/>
    <col min="1218" max="1218" width="13.7109375" style="1" customWidth="1"/>
    <col min="1219" max="1219" width="1.28515625" style="1" customWidth="1"/>
    <col min="1220" max="1220" width="13.7109375" style="1" customWidth="1"/>
    <col min="1221" max="1221" width="1.28515625" style="1" customWidth="1"/>
    <col min="1222" max="1222" width="13.7109375" style="1" customWidth="1"/>
    <col min="1223" max="1223" width="1.28515625" style="1" customWidth="1"/>
    <col min="1224" max="1224" width="13.7109375" style="1" customWidth="1"/>
    <col min="1225" max="1225" width="0.28515625" style="1" customWidth="1"/>
    <col min="1226" max="1466" width="10.7109375" style="1"/>
    <col min="1467" max="1467" width="8.42578125" style="1" customWidth="1"/>
    <col min="1468" max="1469" width="9.7109375" style="1" customWidth="1"/>
    <col min="1470" max="1470" width="18.28515625" style="1" customWidth="1"/>
    <col min="1471" max="1471" width="6" style="1" customWidth="1"/>
    <col min="1472" max="1472" width="6.7109375" style="1" customWidth="1"/>
    <col min="1473" max="1473" width="2.7109375" style="1" customWidth="1"/>
    <col min="1474" max="1474" width="13.7109375" style="1" customWidth="1"/>
    <col min="1475" max="1475" width="1.28515625" style="1" customWidth="1"/>
    <col min="1476" max="1476" width="13.7109375" style="1" customWidth="1"/>
    <col min="1477" max="1477" width="1.28515625" style="1" customWidth="1"/>
    <col min="1478" max="1478" width="13.7109375" style="1" customWidth="1"/>
    <col min="1479" max="1479" width="1.28515625" style="1" customWidth="1"/>
    <col min="1480" max="1480" width="13.7109375" style="1" customWidth="1"/>
    <col min="1481" max="1481" width="0.28515625" style="1" customWidth="1"/>
    <col min="1482" max="1722" width="10.7109375" style="1"/>
    <col min="1723" max="1723" width="8.42578125" style="1" customWidth="1"/>
    <col min="1724" max="1725" width="9.7109375" style="1" customWidth="1"/>
    <col min="1726" max="1726" width="18.28515625" style="1" customWidth="1"/>
    <col min="1727" max="1727" width="6" style="1" customWidth="1"/>
    <col min="1728" max="1728" width="6.7109375" style="1" customWidth="1"/>
    <col min="1729" max="1729" width="2.7109375" style="1" customWidth="1"/>
    <col min="1730" max="1730" width="13.7109375" style="1" customWidth="1"/>
    <col min="1731" max="1731" width="1.28515625" style="1" customWidth="1"/>
    <col min="1732" max="1732" width="13.7109375" style="1" customWidth="1"/>
    <col min="1733" max="1733" width="1.28515625" style="1" customWidth="1"/>
    <col min="1734" max="1734" width="13.7109375" style="1" customWidth="1"/>
    <col min="1735" max="1735" width="1.28515625" style="1" customWidth="1"/>
    <col min="1736" max="1736" width="13.7109375" style="1" customWidth="1"/>
    <col min="1737" max="1737" width="0.28515625" style="1" customWidth="1"/>
    <col min="1738" max="1978" width="10.7109375" style="1"/>
    <col min="1979" max="1979" width="8.42578125" style="1" customWidth="1"/>
    <col min="1980" max="1981" width="9.7109375" style="1" customWidth="1"/>
    <col min="1982" max="1982" width="18.28515625" style="1" customWidth="1"/>
    <col min="1983" max="1983" width="6" style="1" customWidth="1"/>
    <col min="1984" max="1984" width="6.7109375" style="1" customWidth="1"/>
    <col min="1985" max="1985" width="2.7109375" style="1" customWidth="1"/>
    <col min="1986" max="1986" width="13.7109375" style="1" customWidth="1"/>
    <col min="1987" max="1987" width="1.28515625" style="1" customWidth="1"/>
    <col min="1988" max="1988" width="13.7109375" style="1" customWidth="1"/>
    <col min="1989" max="1989" width="1.28515625" style="1" customWidth="1"/>
    <col min="1990" max="1990" width="13.7109375" style="1" customWidth="1"/>
    <col min="1991" max="1991" width="1.28515625" style="1" customWidth="1"/>
    <col min="1992" max="1992" width="13.7109375" style="1" customWidth="1"/>
    <col min="1993" max="1993" width="0.28515625" style="1" customWidth="1"/>
    <col min="1994" max="2234" width="10.7109375" style="1"/>
    <col min="2235" max="2235" width="8.42578125" style="1" customWidth="1"/>
    <col min="2236" max="2237" width="9.7109375" style="1" customWidth="1"/>
    <col min="2238" max="2238" width="18.28515625" style="1" customWidth="1"/>
    <col min="2239" max="2239" width="6" style="1" customWidth="1"/>
    <col min="2240" max="2240" width="6.7109375" style="1" customWidth="1"/>
    <col min="2241" max="2241" width="2.7109375" style="1" customWidth="1"/>
    <col min="2242" max="2242" width="13.7109375" style="1" customWidth="1"/>
    <col min="2243" max="2243" width="1.28515625" style="1" customWidth="1"/>
    <col min="2244" max="2244" width="13.7109375" style="1" customWidth="1"/>
    <col min="2245" max="2245" width="1.28515625" style="1" customWidth="1"/>
    <col min="2246" max="2246" width="13.7109375" style="1" customWidth="1"/>
    <col min="2247" max="2247" width="1.28515625" style="1" customWidth="1"/>
    <col min="2248" max="2248" width="13.7109375" style="1" customWidth="1"/>
    <col min="2249" max="2249" width="0.28515625" style="1" customWidth="1"/>
    <col min="2250" max="2490" width="10.7109375" style="1"/>
    <col min="2491" max="2491" width="8.42578125" style="1" customWidth="1"/>
    <col min="2492" max="2493" width="9.7109375" style="1" customWidth="1"/>
    <col min="2494" max="2494" width="18.28515625" style="1" customWidth="1"/>
    <col min="2495" max="2495" width="6" style="1" customWidth="1"/>
    <col min="2496" max="2496" width="6.7109375" style="1" customWidth="1"/>
    <col min="2497" max="2497" width="2.7109375" style="1" customWidth="1"/>
    <col min="2498" max="2498" width="13.7109375" style="1" customWidth="1"/>
    <col min="2499" max="2499" width="1.28515625" style="1" customWidth="1"/>
    <col min="2500" max="2500" width="13.7109375" style="1" customWidth="1"/>
    <col min="2501" max="2501" width="1.28515625" style="1" customWidth="1"/>
    <col min="2502" max="2502" width="13.7109375" style="1" customWidth="1"/>
    <col min="2503" max="2503" width="1.28515625" style="1" customWidth="1"/>
    <col min="2504" max="2504" width="13.7109375" style="1" customWidth="1"/>
    <col min="2505" max="2505" width="0.28515625" style="1" customWidth="1"/>
    <col min="2506" max="2746" width="10.7109375" style="1"/>
    <col min="2747" max="2747" width="8.42578125" style="1" customWidth="1"/>
    <col min="2748" max="2749" width="9.7109375" style="1" customWidth="1"/>
    <col min="2750" max="2750" width="18.28515625" style="1" customWidth="1"/>
    <col min="2751" max="2751" width="6" style="1" customWidth="1"/>
    <col min="2752" max="2752" width="6.7109375" style="1" customWidth="1"/>
    <col min="2753" max="2753" width="2.7109375" style="1" customWidth="1"/>
    <col min="2754" max="2754" width="13.7109375" style="1" customWidth="1"/>
    <col min="2755" max="2755" width="1.28515625" style="1" customWidth="1"/>
    <col min="2756" max="2756" width="13.7109375" style="1" customWidth="1"/>
    <col min="2757" max="2757" width="1.28515625" style="1" customWidth="1"/>
    <col min="2758" max="2758" width="13.7109375" style="1" customWidth="1"/>
    <col min="2759" max="2759" width="1.28515625" style="1" customWidth="1"/>
    <col min="2760" max="2760" width="13.7109375" style="1" customWidth="1"/>
    <col min="2761" max="2761" width="0.28515625" style="1" customWidth="1"/>
    <col min="2762" max="3002" width="10.7109375" style="1"/>
    <col min="3003" max="3003" width="8.42578125" style="1" customWidth="1"/>
    <col min="3004" max="3005" width="9.7109375" style="1" customWidth="1"/>
    <col min="3006" max="3006" width="18.28515625" style="1" customWidth="1"/>
    <col min="3007" max="3007" width="6" style="1" customWidth="1"/>
    <col min="3008" max="3008" width="6.7109375" style="1" customWidth="1"/>
    <col min="3009" max="3009" width="2.7109375" style="1" customWidth="1"/>
    <col min="3010" max="3010" width="13.7109375" style="1" customWidth="1"/>
    <col min="3011" max="3011" width="1.28515625" style="1" customWidth="1"/>
    <col min="3012" max="3012" width="13.7109375" style="1" customWidth="1"/>
    <col min="3013" max="3013" width="1.28515625" style="1" customWidth="1"/>
    <col min="3014" max="3014" width="13.7109375" style="1" customWidth="1"/>
    <col min="3015" max="3015" width="1.28515625" style="1" customWidth="1"/>
    <col min="3016" max="3016" width="13.7109375" style="1" customWidth="1"/>
    <col min="3017" max="3017" width="0.28515625" style="1" customWidth="1"/>
    <col min="3018" max="3258" width="10.7109375" style="1"/>
    <col min="3259" max="3259" width="8.42578125" style="1" customWidth="1"/>
    <col min="3260" max="3261" width="9.7109375" style="1" customWidth="1"/>
    <col min="3262" max="3262" width="18.28515625" style="1" customWidth="1"/>
    <col min="3263" max="3263" width="6" style="1" customWidth="1"/>
    <col min="3264" max="3264" width="6.7109375" style="1" customWidth="1"/>
    <col min="3265" max="3265" width="2.7109375" style="1" customWidth="1"/>
    <col min="3266" max="3266" width="13.7109375" style="1" customWidth="1"/>
    <col min="3267" max="3267" width="1.28515625" style="1" customWidth="1"/>
    <col min="3268" max="3268" width="13.7109375" style="1" customWidth="1"/>
    <col min="3269" max="3269" width="1.28515625" style="1" customWidth="1"/>
    <col min="3270" max="3270" width="13.7109375" style="1" customWidth="1"/>
    <col min="3271" max="3271" width="1.28515625" style="1" customWidth="1"/>
    <col min="3272" max="3272" width="13.7109375" style="1" customWidth="1"/>
    <col min="3273" max="3273" width="0.28515625" style="1" customWidth="1"/>
    <col min="3274" max="3514" width="10.7109375" style="1"/>
    <col min="3515" max="3515" width="8.42578125" style="1" customWidth="1"/>
    <col min="3516" max="3517" width="9.7109375" style="1" customWidth="1"/>
    <col min="3518" max="3518" width="18.28515625" style="1" customWidth="1"/>
    <col min="3519" max="3519" width="6" style="1" customWidth="1"/>
    <col min="3520" max="3520" width="6.7109375" style="1" customWidth="1"/>
    <col min="3521" max="3521" width="2.7109375" style="1" customWidth="1"/>
    <col min="3522" max="3522" width="13.7109375" style="1" customWidth="1"/>
    <col min="3523" max="3523" width="1.28515625" style="1" customWidth="1"/>
    <col min="3524" max="3524" width="13.7109375" style="1" customWidth="1"/>
    <col min="3525" max="3525" width="1.28515625" style="1" customWidth="1"/>
    <col min="3526" max="3526" width="13.7109375" style="1" customWidth="1"/>
    <col min="3527" max="3527" width="1.28515625" style="1" customWidth="1"/>
    <col min="3528" max="3528" width="13.7109375" style="1" customWidth="1"/>
    <col min="3529" max="3529" width="0.28515625" style="1" customWidth="1"/>
    <col min="3530" max="3770" width="10.7109375" style="1"/>
    <col min="3771" max="3771" width="8.42578125" style="1" customWidth="1"/>
    <col min="3772" max="3773" width="9.7109375" style="1" customWidth="1"/>
    <col min="3774" max="3774" width="18.28515625" style="1" customWidth="1"/>
    <col min="3775" max="3775" width="6" style="1" customWidth="1"/>
    <col min="3776" max="3776" width="6.7109375" style="1" customWidth="1"/>
    <col min="3777" max="3777" width="2.7109375" style="1" customWidth="1"/>
    <col min="3778" max="3778" width="13.7109375" style="1" customWidth="1"/>
    <col min="3779" max="3779" width="1.28515625" style="1" customWidth="1"/>
    <col min="3780" max="3780" width="13.7109375" style="1" customWidth="1"/>
    <col min="3781" max="3781" width="1.28515625" style="1" customWidth="1"/>
    <col min="3782" max="3782" width="13.7109375" style="1" customWidth="1"/>
    <col min="3783" max="3783" width="1.28515625" style="1" customWidth="1"/>
    <col min="3784" max="3784" width="13.7109375" style="1" customWidth="1"/>
    <col min="3785" max="3785" width="0.28515625" style="1" customWidth="1"/>
    <col min="3786" max="4026" width="10.7109375" style="1"/>
    <col min="4027" max="4027" width="8.42578125" style="1" customWidth="1"/>
    <col min="4028" max="4029" width="9.7109375" style="1" customWidth="1"/>
    <col min="4030" max="4030" width="18.28515625" style="1" customWidth="1"/>
    <col min="4031" max="4031" width="6" style="1" customWidth="1"/>
    <col min="4032" max="4032" width="6.7109375" style="1" customWidth="1"/>
    <col min="4033" max="4033" width="2.7109375" style="1" customWidth="1"/>
    <col min="4034" max="4034" width="13.7109375" style="1" customWidth="1"/>
    <col min="4035" max="4035" width="1.28515625" style="1" customWidth="1"/>
    <col min="4036" max="4036" width="13.7109375" style="1" customWidth="1"/>
    <col min="4037" max="4037" width="1.28515625" style="1" customWidth="1"/>
    <col min="4038" max="4038" width="13.7109375" style="1" customWidth="1"/>
    <col min="4039" max="4039" width="1.28515625" style="1" customWidth="1"/>
    <col min="4040" max="4040" width="13.7109375" style="1" customWidth="1"/>
    <col min="4041" max="4041" width="0.28515625" style="1" customWidth="1"/>
    <col min="4042" max="4282" width="10.7109375" style="1"/>
    <col min="4283" max="4283" width="8.42578125" style="1" customWidth="1"/>
    <col min="4284" max="4285" width="9.7109375" style="1" customWidth="1"/>
    <col min="4286" max="4286" width="18.28515625" style="1" customWidth="1"/>
    <col min="4287" max="4287" width="6" style="1" customWidth="1"/>
    <col min="4288" max="4288" width="6.7109375" style="1" customWidth="1"/>
    <col min="4289" max="4289" width="2.7109375" style="1" customWidth="1"/>
    <col min="4290" max="4290" width="13.7109375" style="1" customWidth="1"/>
    <col min="4291" max="4291" width="1.28515625" style="1" customWidth="1"/>
    <col min="4292" max="4292" width="13.7109375" style="1" customWidth="1"/>
    <col min="4293" max="4293" width="1.28515625" style="1" customWidth="1"/>
    <col min="4294" max="4294" width="13.7109375" style="1" customWidth="1"/>
    <col min="4295" max="4295" width="1.28515625" style="1" customWidth="1"/>
    <col min="4296" max="4296" width="13.7109375" style="1" customWidth="1"/>
    <col min="4297" max="4297" width="0.28515625" style="1" customWidth="1"/>
    <col min="4298" max="4538" width="10.7109375" style="1"/>
    <col min="4539" max="4539" width="8.42578125" style="1" customWidth="1"/>
    <col min="4540" max="4541" width="9.7109375" style="1" customWidth="1"/>
    <col min="4542" max="4542" width="18.28515625" style="1" customWidth="1"/>
    <col min="4543" max="4543" width="6" style="1" customWidth="1"/>
    <col min="4544" max="4544" width="6.7109375" style="1" customWidth="1"/>
    <col min="4545" max="4545" width="2.7109375" style="1" customWidth="1"/>
    <col min="4546" max="4546" width="13.7109375" style="1" customWidth="1"/>
    <col min="4547" max="4547" width="1.28515625" style="1" customWidth="1"/>
    <col min="4548" max="4548" width="13.7109375" style="1" customWidth="1"/>
    <col min="4549" max="4549" width="1.28515625" style="1" customWidth="1"/>
    <col min="4550" max="4550" width="13.7109375" style="1" customWidth="1"/>
    <col min="4551" max="4551" width="1.28515625" style="1" customWidth="1"/>
    <col min="4552" max="4552" width="13.7109375" style="1" customWidth="1"/>
    <col min="4553" max="4553" width="0.28515625" style="1" customWidth="1"/>
    <col min="4554" max="4794" width="10.7109375" style="1"/>
    <col min="4795" max="4795" width="8.42578125" style="1" customWidth="1"/>
    <col min="4796" max="4797" width="9.7109375" style="1" customWidth="1"/>
    <col min="4798" max="4798" width="18.28515625" style="1" customWidth="1"/>
    <col min="4799" max="4799" width="6" style="1" customWidth="1"/>
    <col min="4800" max="4800" width="6.7109375" style="1" customWidth="1"/>
    <col min="4801" max="4801" width="2.7109375" style="1" customWidth="1"/>
    <col min="4802" max="4802" width="13.7109375" style="1" customWidth="1"/>
    <col min="4803" max="4803" width="1.28515625" style="1" customWidth="1"/>
    <col min="4804" max="4804" width="13.7109375" style="1" customWidth="1"/>
    <col min="4805" max="4805" width="1.28515625" style="1" customWidth="1"/>
    <col min="4806" max="4806" width="13.7109375" style="1" customWidth="1"/>
    <col min="4807" max="4807" width="1.28515625" style="1" customWidth="1"/>
    <col min="4808" max="4808" width="13.7109375" style="1" customWidth="1"/>
    <col min="4809" max="4809" width="0.28515625" style="1" customWidth="1"/>
    <col min="4810" max="5050" width="10.7109375" style="1"/>
    <col min="5051" max="5051" width="8.42578125" style="1" customWidth="1"/>
    <col min="5052" max="5053" width="9.7109375" style="1" customWidth="1"/>
    <col min="5054" max="5054" width="18.28515625" style="1" customWidth="1"/>
    <col min="5055" max="5055" width="6" style="1" customWidth="1"/>
    <col min="5056" max="5056" width="6.7109375" style="1" customWidth="1"/>
    <col min="5057" max="5057" width="2.7109375" style="1" customWidth="1"/>
    <col min="5058" max="5058" width="13.7109375" style="1" customWidth="1"/>
    <col min="5059" max="5059" width="1.28515625" style="1" customWidth="1"/>
    <col min="5060" max="5060" width="13.7109375" style="1" customWidth="1"/>
    <col min="5061" max="5061" width="1.28515625" style="1" customWidth="1"/>
    <col min="5062" max="5062" width="13.7109375" style="1" customWidth="1"/>
    <col min="5063" max="5063" width="1.28515625" style="1" customWidth="1"/>
    <col min="5064" max="5064" width="13.7109375" style="1" customWidth="1"/>
    <col min="5065" max="5065" width="0.28515625" style="1" customWidth="1"/>
    <col min="5066" max="5306" width="10.7109375" style="1"/>
    <col min="5307" max="5307" width="8.42578125" style="1" customWidth="1"/>
    <col min="5308" max="5309" width="9.7109375" style="1" customWidth="1"/>
    <col min="5310" max="5310" width="18.28515625" style="1" customWidth="1"/>
    <col min="5311" max="5311" width="6" style="1" customWidth="1"/>
    <col min="5312" max="5312" width="6.7109375" style="1" customWidth="1"/>
    <col min="5313" max="5313" width="2.7109375" style="1" customWidth="1"/>
    <col min="5314" max="5314" width="13.7109375" style="1" customWidth="1"/>
    <col min="5315" max="5315" width="1.28515625" style="1" customWidth="1"/>
    <col min="5316" max="5316" width="13.7109375" style="1" customWidth="1"/>
    <col min="5317" max="5317" width="1.28515625" style="1" customWidth="1"/>
    <col min="5318" max="5318" width="13.7109375" style="1" customWidth="1"/>
    <col min="5319" max="5319" width="1.28515625" style="1" customWidth="1"/>
    <col min="5320" max="5320" width="13.7109375" style="1" customWidth="1"/>
    <col min="5321" max="5321" width="0.28515625" style="1" customWidth="1"/>
    <col min="5322" max="5562" width="10.7109375" style="1"/>
    <col min="5563" max="5563" width="8.42578125" style="1" customWidth="1"/>
    <col min="5564" max="5565" width="9.7109375" style="1" customWidth="1"/>
    <col min="5566" max="5566" width="18.28515625" style="1" customWidth="1"/>
    <col min="5567" max="5567" width="6" style="1" customWidth="1"/>
    <col min="5568" max="5568" width="6.7109375" style="1" customWidth="1"/>
    <col min="5569" max="5569" width="2.7109375" style="1" customWidth="1"/>
    <col min="5570" max="5570" width="13.7109375" style="1" customWidth="1"/>
    <col min="5571" max="5571" width="1.28515625" style="1" customWidth="1"/>
    <col min="5572" max="5572" width="13.7109375" style="1" customWidth="1"/>
    <col min="5573" max="5573" width="1.28515625" style="1" customWidth="1"/>
    <col min="5574" max="5574" width="13.7109375" style="1" customWidth="1"/>
    <col min="5575" max="5575" width="1.28515625" style="1" customWidth="1"/>
    <col min="5576" max="5576" width="13.7109375" style="1" customWidth="1"/>
    <col min="5577" max="5577" width="0.28515625" style="1" customWidth="1"/>
    <col min="5578" max="5818" width="10.7109375" style="1"/>
    <col min="5819" max="5819" width="8.42578125" style="1" customWidth="1"/>
    <col min="5820" max="5821" width="9.7109375" style="1" customWidth="1"/>
    <col min="5822" max="5822" width="18.28515625" style="1" customWidth="1"/>
    <col min="5823" max="5823" width="6" style="1" customWidth="1"/>
    <col min="5824" max="5824" width="6.7109375" style="1" customWidth="1"/>
    <col min="5825" max="5825" width="2.7109375" style="1" customWidth="1"/>
    <col min="5826" max="5826" width="13.7109375" style="1" customWidth="1"/>
    <col min="5827" max="5827" width="1.28515625" style="1" customWidth="1"/>
    <col min="5828" max="5828" width="13.7109375" style="1" customWidth="1"/>
    <col min="5829" max="5829" width="1.28515625" style="1" customWidth="1"/>
    <col min="5830" max="5830" width="13.7109375" style="1" customWidth="1"/>
    <col min="5831" max="5831" width="1.28515625" style="1" customWidth="1"/>
    <col min="5832" max="5832" width="13.7109375" style="1" customWidth="1"/>
    <col min="5833" max="5833" width="0.28515625" style="1" customWidth="1"/>
    <col min="5834" max="6074" width="10.7109375" style="1"/>
    <col min="6075" max="6075" width="8.42578125" style="1" customWidth="1"/>
    <col min="6076" max="6077" width="9.7109375" style="1" customWidth="1"/>
    <col min="6078" max="6078" width="18.28515625" style="1" customWidth="1"/>
    <col min="6079" max="6079" width="6" style="1" customWidth="1"/>
    <col min="6080" max="6080" width="6.7109375" style="1" customWidth="1"/>
    <col min="6081" max="6081" width="2.7109375" style="1" customWidth="1"/>
    <col min="6082" max="6082" width="13.7109375" style="1" customWidth="1"/>
    <col min="6083" max="6083" width="1.28515625" style="1" customWidth="1"/>
    <col min="6084" max="6084" width="13.7109375" style="1" customWidth="1"/>
    <col min="6085" max="6085" width="1.28515625" style="1" customWidth="1"/>
    <col min="6086" max="6086" width="13.7109375" style="1" customWidth="1"/>
    <col min="6087" max="6087" width="1.28515625" style="1" customWidth="1"/>
    <col min="6088" max="6088" width="13.7109375" style="1" customWidth="1"/>
    <col min="6089" max="6089" width="0.28515625" style="1" customWidth="1"/>
    <col min="6090" max="6330" width="10.7109375" style="1"/>
    <col min="6331" max="6331" width="8.42578125" style="1" customWidth="1"/>
    <col min="6332" max="6333" width="9.7109375" style="1" customWidth="1"/>
    <col min="6334" max="6334" width="18.28515625" style="1" customWidth="1"/>
    <col min="6335" max="6335" width="6" style="1" customWidth="1"/>
    <col min="6336" max="6336" width="6.7109375" style="1" customWidth="1"/>
    <col min="6337" max="6337" width="2.7109375" style="1" customWidth="1"/>
    <col min="6338" max="6338" width="13.7109375" style="1" customWidth="1"/>
    <col min="6339" max="6339" width="1.28515625" style="1" customWidth="1"/>
    <col min="6340" max="6340" width="13.7109375" style="1" customWidth="1"/>
    <col min="6341" max="6341" width="1.28515625" style="1" customWidth="1"/>
    <col min="6342" max="6342" width="13.7109375" style="1" customWidth="1"/>
    <col min="6343" max="6343" width="1.28515625" style="1" customWidth="1"/>
    <col min="6344" max="6344" width="13.7109375" style="1" customWidth="1"/>
    <col min="6345" max="6345" width="0.28515625" style="1" customWidth="1"/>
    <col min="6346" max="6586" width="10.7109375" style="1"/>
    <col min="6587" max="6587" width="8.42578125" style="1" customWidth="1"/>
    <col min="6588" max="6589" width="9.7109375" style="1" customWidth="1"/>
    <col min="6590" max="6590" width="18.28515625" style="1" customWidth="1"/>
    <col min="6591" max="6591" width="6" style="1" customWidth="1"/>
    <col min="6592" max="6592" width="6.7109375" style="1" customWidth="1"/>
    <col min="6593" max="6593" width="2.7109375" style="1" customWidth="1"/>
    <col min="6594" max="6594" width="13.7109375" style="1" customWidth="1"/>
    <col min="6595" max="6595" width="1.28515625" style="1" customWidth="1"/>
    <col min="6596" max="6596" width="13.7109375" style="1" customWidth="1"/>
    <col min="6597" max="6597" width="1.28515625" style="1" customWidth="1"/>
    <col min="6598" max="6598" width="13.7109375" style="1" customWidth="1"/>
    <col min="6599" max="6599" width="1.28515625" style="1" customWidth="1"/>
    <col min="6600" max="6600" width="13.7109375" style="1" customWidth="1"/>
    <col min="6601" max="6601" width="0.28515625" style="1" customWidth="1"/>
    <col min="6602" max="6842" width="10.7109375" style="1"/>
    <col min="6843" max="6843" width="8.42578125" style="1" customWidth="1"/>
    <col min="6844" max="6845" width="9.7109375" style="1" customWidth="1"/>
    <col min="6846" max="6846" width="18.28515625" style="1" customWidth="1"/>
    <col min="6847" max="6847" width="6" style="1" customWidth="1"/>
    <col min="6848" max="6848" width="6.7109375" style="1" customWidth="1"/>
    <col min="6849" max="6849" width="2.7109375" style="1" customWidth="1"/>
    <col min="6850" max="6850" width="13.7109375" style="1" customWidth="1"/>
    <col min="6851" max="6851" width="1.28515625" style="1" customWidth="1"/>
    <col min="6852" max="6852" width="13.7109375" style="1" customWidth="1"/>
    <col min="6853" max="6853" width="1.28515625" style="1" customWidth="1"/>
    <col min="6854" max="6854" width="13.7109375" style="1" customWidth="1"/>
    <col min="6855" max="6855" width="1.28515625" style="1" customWidth="1"/>
    <col min="6856" max="6856" width="13.7109375" style="1" customWidth="1"/>
    <col min="6857" max="6857" width="0.28515625" style="1" customWidth="1"/>
    <col min="6858" max="7098" width="10.7109375" style="1"/>
    <col min="7099" max="7099" width="8.42578125" style="1" customWidth="1"/>
    <col min="7100" max="7101" width="9.7109375" style="1" customWidth="1"/>
    <col min="7102" max="7102" width="18.28515625" style="1" customWidth="1"/>
    <col min="7103" max="7103" width="6" style="1" customWidth="1"/>
    <col min="7104" max="7104" width="6.7109375" style="1" customWidth="1"/>
    <col min="7105" max="7105" width="2.7109375" style="1" customWidth="1"/>
    <col min="7106" max="7106" width="13.7109375" style="1" customWidth="1"/>
    <col min="7107" max="7107" width="1.28515625" style="1" customWidth="1"/>
    <col min="7108" max="7108" width="13.7109375" style="1" customWidth="1"/>
    <col min="7109" max="7109" width="1.28515625" style="1" customWidth="1"/>
    <col min="7110" max="7110" width="13.7109375" style="1" customWidth="1"/>
    <col min="7111" max="7111" width="1.28515625" style="1" customWidth="1"/>
    <col min="7112" max="7112" width="13.7109375" style="1" customWidth="1"/>
    <col min="7113" max="7113" width="0.28515625" style="1" customWidth="1"/>
    <col min="7114" max="7354" width="10.7109375" style="1"/>
    <col min="7355" max="7355" width="8.42578125" style="1" customWidth="1"/>
    <col min="7356" max="7357" width="9.7109375" style="1" customWidth="1"/>
    <col min="7358" max="7358" width="18.28515625" style="1" customWidth="1"/>
    <col min="7359" max="7359" width="6" style="1" customWidth="1"/>
    <col min="7360" max="7360" width="6.7109375" style="1" customWidth="1"/>
    <col min="7361" max="7361" width="2.7109375" style="1" customWidth="1"/>
    <col min="7362" max="7362" width="13.7109375" style="1" customWidth="1"/>
    <col min="7363" max="7363" width="1.28515625" style="1" customWidth="1"/>
    <col min="7364" max="7364" width="13.7109375" style="1" customWidth="1"/>
    <col min="7365" max="7365" width="1.28515625" style="1" customWidth="1"/>
    <col min="7366" max="7366" width="13.7109375" style="1" customWidth="1"/>
    <col min="7367" max="7367" width="1.28515625" style="1" customWidth="1"/>
    <col min="7368" max="7368" width="13.7109375" style="1" customWidth="1"/>
    <col min="7369" max="7369" width="0.28515625" style="1" customWidth="1"/>
    <col min="7370" max="7610" width="10.7109375" style="1"/>
    <col min="7611" max="7611" width="8.42578125" style="1" customWidth="1"/>
    <col min="7612" max="7613" width="9.7109375" style="1" customWidth="1"/>
    <col min="7614" max="7614" width="18.28515625" style="1" customWidth="1"/>
    <col min="7615" max="7615" width="6" style="1" customWidth="1"/>
    <col min="7616" max="7616" width="6.7109375" style="1" customWidth="1"/>
    <col min="7617" max="7617" width="2.7109375" style="1" customWidth="1"/>
    <col min="7618" max="7618" width="13.7109375" style="1" customWidth="1"/>
    <col min="7619" max="7619" width="1.28515625" style="1" customWidth="1"/>
    <col min="7620" max="7620" width="13.7109375" style="1" customWidth="1"/>
    <col min="7621" max="7621" width="1.28515625" style="1" customWidth="1"/>
    <col min="7622" max="7622" width="13.7109375" style="1" customWidth="1"/>
    <col min="7623" max="7623" width="1.28515625" style="1" customWidth="1"/>
    <col min="7624" max="7624" width="13.7109375" style="1" customWidth="1"/>
    <col min="7625" max="7625" width="0.28515625" style="1" customWidth="1"/>
    <col min="7626" max="7866" width="10.7109375" style="1"/>
    <col min="7867" max="7867" width="8.42578125" style="1" customWidth="1"/>
    <col min="7868" max="7869" width="9.7109375" style="1" customWidth="1"/>
    <col min="7870" max="7870" width="18.28515625" style="1" customWidth="1"/>
    <col min="7871" max="7871" width="6" style="1" customWidth="1"/>
    <col min="7872" max="7872" width="6.7109375" style="1" customWidth="1"/>
    <col min="7873" max="7873" width="2.7109375" style="1" customWidth="1"/>
    <col min="7874" max="7874" width="13.7109375" style="1" customWidth="1"/>
    <col min="7875" max="7875" width="1.28515625" style="1" customWidth="1"/>
    <col min="7876" max="7876" width="13.7109375" style="1" customWidth="1"/>
    <col min="7877" max="7877" width="1.28515625" style="1" customWidth="1"/>
    <col min="7878" max="7878" width="13.7109375" style="1" customWidth="1"/>
    <col min="7879" max="7879" width="1.28515625" style="1" customWidth="1"/>
    <col min="7880" max="7880" width="13.7109375" style="1" customWidth="1"/>
    <col min="7881" max="7881" width="0.28515625" style="1" customWidth="1"/>
    <col min="7882" max="8122" width="10.7109375" style="1"/>
    <col min="8123" max="8123" width="8.42578125" style="1" customWidth="1"/>
    <col min="8124" max="8125" width="9.7109375" style="1" customWidth="1"/>
    <col min="8126" max="8126" width="18.28515625" style="1" customWidth="1"/>
    <col min="8127" max="8127" width="6" style="1" customWidth="1"/>
    <col min="8128" max="8128" width="6.7109375" style="1" customWidth="1"/>
    <col min="8129" max="8129" width="2.7109375" style="1" customWidth="1"/>
    <col min="8130" max="8130" width="13.7109375" style="1" customWidth="1"/>
    <col min="8131" max="8131" width="1.28515625" style="1" customWidth="1"/>
    <col min="8132" max="8132" width="13.7109375" style="1" customWidth="1"/>
    <col min="8133" max="8133" width="1.28515625" style="1" customWidth="1"/>
    <col min="8134" max="8134" width="13.7109375" style="1" customWidth="1"/>
    <col min="8135" max="8135" width="1.28515625" style="1" customWidth="1"/>
    <col min="8136" max="8136" width="13.7109375" style="1" customWidth="1"/>
    <col min="8137" max="8137" width="0.28515625" style="1" customWidth="1"/>
    <col min="8138" max="8378" width="10.7109375" style="1"/>
    <col min="8379" max="8379" width="8.42578125" style="1" customWidth="1"/>
    <col min="8380" max="8381" width="9.7109375" style="1" customWidth="1"/>
    <col min="8382" max="8382" width="18.28515625" style="1" customWidth="1"/>
    <col min="8383" max="8383" width="6" style="1" customWidth="1"/>
    <col min="8384" max="8384" width="6.7109375" style="1" customWidth="1"/>
    <col min="8385" max="8385" width="2.7109375" style="1" customWidth="1"/>
    <col min="8386" max="8386" width="13.7109375" style="1" customWidth="1"/>
    <col min="8387" max="8387" width="1.28515625" style="1" customWidth="1"/>
    <col min="8388" max="8388" width="13.7109375" style="1" customWidth="1"/>
    <col min="8389" max="8389" width="1.28515625" style="1" customWidth="1"/>
    <col min="8390" max="8390" width="13.7109375" style="1" customWidth="1"/>
    <col min="8391" max="8391" width="1.28515625" style="1" customWidth="1"/>
    <col min="8392" max="8392" width="13.7109375" style="1" customWidth="1"/>
    <col min="8393" max="8393" width="0.28515625" style="1" customWidth="1"/>
    <col min="8394" max="8634" width="10.7109375" style="1"/>
    <col min="8635" max="8635" width="8.42578125" style="1" customWidth="1"/>
    <col min="8636" max="8637" width="9.7109375" style="1" customWidth="1"/>
    <col min="8638" max="8638" width="18.28515625" style="1" customWidth="1"/>
    <col min="8639" max="8639" width="6" style="1" customWidth="1"/>
    <col min="8640" max="8640" width="6.7109375" style="1" customWidth="1"/>
    <col min="8641" max="8641" width="2.7109375" style="1" customWidth="1"/>
    <col min="8642" max="8642" width="13.7109375" style="1" customWidth="1"/>
    <col min="8643" max="8643" width="1.28515625" style="1" customWidth="1"/>
    <col min="8644" max="8644" width="13.7109375" style="1" customWidth="1"/>
    <col min="8645" max="8645" width="1.28515625" style="1" customWidth="1"/>
    <col min="8646" max="8646" width="13.7109375" style="1" customWidth="1"/>
    <col min="8647" max="8647" width="1.28515625" style="1" customWidth="1"/>
    <col min="8648" max="8648" width="13.7109375" style="1" customWidth="1"/>
    <col min="8649" max="8649" width="0.28515625" style="1" customWidth="1"/>
    <col min="8650" max="8890" width="10.7109375" style="1"/>
    <col min="8891" max="8891" width="8.42578125" style="1" customWidth="1"/>
    <col min="8892" max="8893" width="9.7109375" style="1" customWidth="1"/>
    <col min="8894" max="8894" width="18.28515625" style="1" customWidth="1"/>
    <col min="8895" max="8895" width="6" style="1" customWidth="1"/>
    <col min="8896" max="8896" width="6.7109375" style="1" customWidth="1"/>
    <col min="8897" max="8897" width="2.7109375" style="1" customWidth="1"/>
    <col min="8898" max="8898" width="13.7109375" style="1" customWidth="1"/>
    <col min="8899" max="8899" width="1.28515625" style="1" customWidth="1"/>
    <col min="8900" max="8900" width="13.7109375" style="1" customWidth="1"/>
    <col min="8901" max="8901" width="1.28515625" style="1" customWidth="1"/>
    <col min="8902" max="8902" width="13.7109375" style="1" customWidth="1"/>
    <col min="8903" max="8903" width="1.28515625" style="1" customWidth="1"/>
    <col min="8904" max="8904" width="13.7109375" style="1" customWidth="1"/>
    <col min="8905" max="8905" width="0.28515625" style="1" customWidth="1"/>
    <col min="8906" max="9146" width="10.7109375" style="1"/>
    <col min="9147" max="9147" width="8.42578125" style="1" customWidth="1"/>
    <col min="9148" max="9149" width="9.7109375" style="1" customWidth="1"/>
    <col min="9150" max="9150" width="18.28515625" style="1" customWidth="1"/>
    <col min="9151" max="9151" width="6" style="1" customWidth="1"/>
    <col min="9152" max="9152" width="6.7109375" style="1" customWidth="1"/>
    <col min="9153" max="9153" width="2.7109375" style="1" customWidth="1"/>
    <col min="9154" max="9154" width="13.7109375" style="1" customWidth="1"/>
    <col min="9155" max="9155" width="1.28515625" style="1" customWidth="1"/>
    <col min="9156" max="9156" width="13.7109375" style="1" customWidth="1"/>
    <col min="9157" max="9157" width="1.28515625" style="1" customWidth="1"/>
    <col min="9158" max="9158" width="13.7109375" style="1" customWidth="1"/>
    <col min="9159" max="9159" width="1.28515625" style="1" customWidth="1"/>
    <col min="9160" max="9160" width="13.7109375" style="1" customWidth="1"/>
    <col min="9161" max="9161" width="0.28515625" style="1" customWidth="1"/>
    <col min="9162" max="9402" width="10.7109375" style="1"/>
    <col min="9403" max="9403" width="8.42578125" style="1" customWidth="1"/>
    <col min="9404" max="9405" width="9.7109375" style="1" customWidth="1"/>
    <col min="9406" max="9406" width="18.28515625" style="1" customWidth="1"/>
    <col min="9407" max="9407" width="6" style="1" customWidth="1"/>
    <col min="9408" max="9408" width="6.7109375" style="1" customWidth="1"/>
    <col min="9409" max="9409" width="2.7109375" style="1" customWidth="1"/>
    <col min="9410" max="9410" width="13.7109375" style="1" customWidth="1"/>
    <col min="9411" max="9411" width="1.28515625" style="1" customWidth="1"/>
    <col min="9412" max="9412" width="13.7109375" style="1" customWidth="1"/>
    <col min="9413" max="9413" width="1.28515625" style="1" customWidth="1"/>
    <col min="9414" max="9414" width="13.7109375" style="1" customWidth="1"/>
    <col min="9415" max="9415" width="1.28515625" style="1" customWidth="1"/>
    <col min="9416" max="9416" width="13.7109375" style="1" customWidth="1"/>
    <col min="9417" max="9417" width="0.28515625" style="1" customWidth="1"/>
    <col min="9418" max="9658" width="10.7109375" style="1"/>
    <col min="9659" max="9659" width="8.42578125" style="1" customWidth="1"/>
    <col min="9660" max="9661" width="9.7109375" style="1" customWidth="1"/>
    <col min="9662" max="9662" width="18.28515625" style="1" customWidth="1"/>
    <col min="9663" max="9663" width="6" style="1" customWidth="1"/>
    <col min="9664" max="9664" width="6.7109375" style="1" customWidth="1"/>
    <col min="9665" max="9665" width="2.7109375" style="1" customWidth="1"/>
    <col min="9666" max="9666" width="13.7109375" style="1" customWidth="1"/>
    <col min="9667" max="9667" width="1.28515625" style="1" customWidth="1"/>
    <col min="9668" max="9668" width="13.7109375" style="1" customWidth="1"/>
    <col min="9669" max="9669" width="1.28515625" style="1" customWidth="1"/>
    <col min="9670" max="9670" width="13.7109375" style="1" customWidth="1"/>
    <col min="9671" max="9671" width="1.28515625" style="1" customWidth="1"/>
    <col min="9672" max="9672" width="13.7109375" style="1" customWidth="1"/>
    <col min="9673" max="9673" width="0.28515625" style="1" customWidth="1"/>
    <col min="9674" max="9914" width="10.7109375" style="1"/>
    <col min="9915" max="9915" width="8.42578125" style="1" customWidth="1"/>
    <col min="9916" max="9917" width="9.7109375" style="1" customWidth="1"/>
    <col min="9918" max="9918" width="18.28515625" style="1" customWidth="1"/>
    <col min="9919" max="9919" width="6" style="1" customWidth="1"/>
    <col min="9920" max="9920" width="6.7109375" style="1" customWidth="1"/>
    <col min="9921" max="9921" width="2.7109375" style="1" customWidth="1"/>
    <col min="9922" max="9922" width="13.7109375" style="1" customWidth="1"/>
    <col min="9923" max="9923" width="1.28515625" style="1" customWidth="1"/>
    <col min="9924" max="9924" width="13.7109375" style="1" customWidth="1"/>
    <col min="9925" max="9925" width="1.28515625" style="1" customWidth="1"/>
    <col min="9926" max="9926" width="13.7109375" style="1" customWidth="1"/>
    <col min="9927" max="9927" width="1.28515625" style="1" customWidth="1"/>
    <col min="9928" max="9928" width="13.7109375" style="1" customWidth="1"/>
    <col min="9929" max="9929" width="0.28515625" style="1" customWidth="1"/>
    <col min="9930" max="10170" width="10.7109375" style="1"/>
    <col min="10171" max="10171" width="8.42578125" style="1" customWidth="1"/>
    <col min="10172" max="10173" width="9.7109375" style="1" customWidth="1"/>
    <col min="10174" max="10174" width="18.28515625" style="1" customWidth="1"/>
    <col min="10175" max="10175" width="6" style="1" customWidth="1"/>
    <col min="10176" max="10176" width="6.7109375" style="1" customWidth="1"/>
    <col min="10177" max="10177" width="2.7109375" style="1" customWidth="1"/>
    <col min="10178" max="10178" width="13.7109375" style="1" customWidth="1"/>
    <col min="10179" max="10179" width="1.28515625" style="1" customWidth="1"/>
    <col min="10180" max="10180" width="13.7109375" style="1" customWidth="1"/>
    <col min="10181" max="10181" width="1.28515625" style="1" customWidth="1"/>
    <col min="10182" max="10182" width="13.7109375" style="1" customWidth="1"/>
    <col min="10183" max="10183" width="1.28515625" style="1" customWidth="1"/>
    <col min="10184" max="10184" width="13.7109375" style="1" customWidth="1"/>
    <col min="10185" max="10185" width="0.28515625" style="1" customWidth="1"/>
    <col min="10186" max="10426" width="10.7109375" style="1"/>
    <col min="10427" max="10427" width="8.42578125" style="1" customWidth="1"/>
    <col min="10428" max="10429" width="9.7109375" style="1" customWidth="1"/>
    <col min="10430" max="10430" width="18.28515625" style="1" customWidth="1"/>
    <col min="10431" max="10431" width="6" style="1" customWidth="1"/>
    <col min="10432" max="10432" width="6.7109375" style="1" customWidth="1"/>
    <col min="10433" max="10433" width="2.7109375" style="1" customWidth="1"/>
    <col min="10434" max="10434" width="13.7109375" style="1" customWidth="1"/>
    <col min="10435" max="10435" width="1.28515625" style="1" customWidth="1"/>
    <col min="10436" max="10436" width="13.7109375" style="1" customWidth="1"/>
    <col min="10437" max="10437" width="1.28515625" style="1" customWidth="1"/>
    <col min="10438" max="10438" width="13.7109375" style="1" customWidth="1"/>
    <col min="10439" max="10439" width="1.28515625" style="1" customWidth="1"/>
    <col min="10440" max="10440" width="13.7109375" style="1" customWidth="1"/>
    <col min="10441" max="10441" width="0.28515625" style="1" customWidth="1"/>
    <col min="10442" max="10682" width="10.7109375" style="1"/>
    <col min="10683" max="10683" width="8.42578125" style="1" customWidth="1"/>
    <col min="10684" max="10685" width="9.7109375" style="1" customWidth="1"/>
    <col min="10686" max="10686" width="18.28515625" style="1" customWidth="1"/>
    <col min="10687" max="10687" width="6" style="1" customWidth="1"/>
    <col min="10688" max="10688" width="6.7109375" style="1" customWidth="1"/>
    <col min="10689" max="10689" width="2.7109375" style="1" customWidth="1"/>
    <col min="10690" max="10690" width="13.7109375" style="1" customWidth="1"/>
    <col min="10691" max="10691" width="1.28515625" style="1" customWidth="1"/>
    <col min="10692" max="10692" width="13.7109375" style="1" customWidth="1"/>
    <col min="10693" max="10693" width="1.28515625" style="1" customWidth="1"/>
    <col min="10694" max="10694" width="13.7109375" style="1" customWidth="1"/>
    <col min="10695" max="10695" width="1.28515625" style="1" customWidth="1"/>
    <col min="10696" max="10696" width="13.7109375" style="1" customWidth="1"/>
    <col min="10697" max="10697" width="0.28515625" style="1" customWidth="1"/>
    <col min="10698" max="10938" width="10.7109375" style="1"/>
    <col min="10939" max="10939" width="8.42578125" style="1" customWidth="1"/>
    <col min="10940" max="10941" width="9.7109375" style="1" customWidth="1"/>
    <col min="10942" max="10942" width="18.28515625" style="1" customWidth="1"/>
    <col min="10943" max="10943" width="6" style="1" customWidth="1"/>
    <col min="10944" max="10944" width="6.7109375" style="1" customWidth="1"/>
    <col min="10945" max="10945" width="2.7109375" style="1" customWidth="1"/>
    <col min="10946" max="10946" width="13.7109375" style="1" customWidth="1"/>
    <col min="10947" max="10947" width="1.28515625" style="1" customWidth="1"/>
    <col min="10948" max="10948" width="13.7109375" style="1" customWidth="1"/>
    <col min="10949" max="10949" width="1.28515625" style="1" customWidth="1"/>
    <col min="10950" max="10950" width="13.7109375" style="1" customWidth="1"/>
    <col min="10951" max="10951" width="1.28515625" style="1" customWidth="1"/>
    <col min="10952" max="10952" width="13.7109375" style="1" customWidth="1"/>
    <col min="10953" max="10953" width="0.28515625" style="1" customWidth="1"/>
    <col min="10954" max="11194" width="10.7109375" style="1"/>
    <col min="11195" max="11195" width="8.42578125" style="1" customWidth="1"/>
    <col min="11196" max="11197" width="9.7109375" style="1" customWidth="1"/>
    <col min="11198" max="11198" width="18.28515625" style="1" customWidth="1"/>
    <col min="11199" max="11199" width="6" style="1" customWidth="1"/>
    <col min="11200" max="11200" width="6.7109375" style="1" customWidth="1"/>
    <col min="11201" max="11201" width="2.7109375" style="1" customWidth="1"/>
    <col min="11202" max="11202" width="13.7109375" style="1" customWidth="1"/>
    <col min="11203" max="11203" width="1.28515625" style="1" customWidth="1"/>
    <col min="11204" max="11204" width="13.7109375" style="1" customWidth="1"/>
    <col min="11205" max="11205" width="1.28515625" style="1" customWidth="1"/>
    <col min="11206" max="11206" width="13.7109375" style="1" customWidth="1"/>
    <col min="11207" max="11207" width="1.28515625" style="1" customWidth="1"/>
    <col min="11208" max="11208" width="13.7109375" style="1" customWidth="1"/>
    <col min="11209" max="11209" width="0.28515625" style="1" customWidth="1"/>
    <col min="11210" max="11450" width="10.7109375" style="1"/>
    <col min="11451" max="11451" width="8.42578125" style="1" customWidth="1"/>
    <col min="11452" max="11453" width="9.7109375" style="1" customWidth="1"/>
    <col min="11454" max="11454" width="18.28515625" style="1" customWidth="1"/>
    <col min="11455" max="11455" width="6" style="1" customWidth="1"/>
    <col min="11456" max="11456" width="6.7109375" style="1" customWidth="1"/>
    <col min="11457" max="11457" width="2.7109375" style="1" customWidth="1"/>
    <col min="11458" max="11458" width="13.7109375" style="1" customWidth="1"/>
    <col min="11459" max="11459" width="1.28515625" style="1" customWidth="1"/>
    <col min="11460" max="11460" width="13.7109375" style="1" customWidth="1"/>
    <col min="11461" max="11461" width="1.28515625" style="1" customWidth="1"/>
    <col min="11462" max="11462" width="13.7109375" style="1" customWidth="1"/>
    <col min="11463" max="11463" width="1.28515625" style="1" customWidth="1"/>
    <col min="11464" max="11464" width="13.7109375" style="1" customWidth="1"/>
    <col min="11465" max="11465" width="0.28515625" style="1" customWidth="1"/>
    <col min="11466" max="11706" width="10.7109375" style="1"/>
    <col min="11707" max="11707" width="8.42578125" style="1" customWidth="1"/>
    <col min="11708" max="11709" width="9.7109375" style="1" customWidth="1"/>
    <col min="11710" max="11710" width="18.28515625" style="1" customWidth="1"/>
    <col min="11711" max="11711" width="6" style="1" customWidth="1"/>
    <col min="11712" max="11712" width="6.7109375" style="1" customWidth="1"/>
    <col min="11713" max="11713" width="2.7109375" style="1" customWidth="1"/>
    <col min="11714" max="11714" width="13.7109375" style="1" customWidth="1"/>
    <col min="11715" max="11715" width="1.28515625" style="1" customWidth="1"/>
    <col min="11716" max="11716" width="13.7109375" style="1" customWidth="1"/>
    <col min="11717" max="11717" width="1.28515625" style="1" customWidth="1"/>
    <col min="11718" max="11718" width="13.7109375" style="1" customWidth="1"/>
    <col min="11719" max="11719" width="1.28515625" style="1" customWidth="1"/>
    <col min="11720" max="11720" width="13.7109375" style="1" customWidth="1"/>
    <col min="11721" max="11721" width="0.28515625" style="1" customWidth="1"/>
    <col min="11722" max="11962" width="10.7109375" style="1"/>
    <col min="11963" max="11963" width="8.42578125" style="1" customWidth="1"/>
    <col min="11964" max="11965" width="9.7109375" style="1" customWidth="1"/>
    <col min="11966" max="11966" width="18.28515625" style="1" customWidth="1"/>
    <col min="11967" max="11967" width="6" style="1" customWidth="1"/>
    <col min="11968" max="11968" width="6.7109375" style="1" customWidth="1"/>
    <col min="11969" max="11969" width="2.7109375" style="1" customWidth="1"/>
    <col min="11970" max="11970" width="13.7109375" style="1" customWidth="1"/>
    <col min="11971" max="11971" width="1.28515625" style="1" customWidth="1"/>
    <col min="11972" max="11972" width="13.7109375" style="1" customWidth="1"/>
    <col min="11973" max="11973" width="1.28515625" style="1" customWidth="1"/>
    <col min="11974" max="11974" width="13.7109375" style="1" customWidth="1"/>
    <col min="11975" max="11975" width="1.28515625" style="1" customWidth="1"/>
    <col min="11976" max="11976" width="13.7109375" style="1" customWidth="1"/>
    <col min="11977" max="11977" width="0.28515625" style="1" customWidth="1"/>
    <col min="11978" max="12218" width="10.7109375" style="1"/>
    <col min="12219" max="12219" width="8.42578125" style="1" customWidth="1"/>
    <col min="12220" max="12221" width="9.7109375" style="1" customWidth="1"/>
    <col min="12222" max="12222" width="18.28515625" style="1" customWidth="1"/>
    <col min="12223" max="12223" width="6" style="1" customWidth="1"/>
    <col min="12224" max="12224" width="6.7109375" style="1" customWidth="1"/>
    <col min="12225" max="12225" width="2.7109375" style="1" customWidth="1"/>
    <col min="12226" max="12226" width="13.7109375" style="1" customWidth="1"/>
    <col min="12227" max="12227" width="1.28515625" style="1" customWidth="1"/>
    <col min="12228" max="12228" width="13.7109375" style="1" customWidth="1"/>
    <col min="12229" max="12229" width="1.28515625" style="1" customWidth="1"/>
    <col min="12230" max="12230" width="13.7109375" style="1" customWidth="1"/>
    <col min="12231" max="12231" width="1.28515625" style="1" customWidth="1"/>
    <col min="12232" max="12232" width="13.7109375" style="1" customWidth="1"/>
    <col min="12233" max="12233" width="0.28515625" style="1" customWidth="1"/>
    <col min="12234" max="12474" width="10.7109375" style="1"/>
    <col min="12475" max="12475" width="8.42578125" style="1" customWidth="1"/>
    <col min="12476" max="12477" width="9.7109375" style="1" customWidth="1"/>
    <col min="12478" max="12478" width="18.28515625" style="1" customWidth="1"/>
    <col min="12479" max="12479" width="6" style="1" customWidth="1"/>
    <col min="12480" max="12480" width="6.7109375" style="1" customWidth="1"/>
    <col min="12481" max="12481" width="2.7109375" style="1" customWidth="1"/>
    <col min="12482" max="12482" width="13.7109375" style="1" customWidth="1"/>
    <col min="12483" max="12483" width="1.28515625" style="1" customWidth="1"/>
    <col min="12484" max="12484" width="13.7109375" style="1" customWidth="1"/>
    <col min="12485" max="12485" width="1.28515625" style="1" customWidth="1"/>
    <col min="12486" max="12486" width="13.7109375" style="1" customWidth="1"/>
    <col min="12487" max="12487" width="1.28515625" style="1" customWidth="1"/>
    <col min="12488" max="12488" width="13.7109375" style="1" customWidth="1"/>
    <col min="12489" max="12489" width="0.28515625" style="1" customWidth="1"/>
    <col min="12490" max="12730" width="10.7109375" style="1"/>
    <col min="12731" max="12731" width="8.42578125" style="1" customWidth="1"/>
    <col min="12732" max="12733" width="9.7109375" style="1" customWidth="1"/>
    <col min="12734" max="12734" width="18.28515625" style="1" customWidth="1"/>
    <col min="12735" max="12735" width="6" style="1" customWidth="1"/>
    <col min="12736" max="12736" width="6.7109375" style="1" customWidth="1"/>
    <col min="12737" max="12737" width="2.7109375" style="1" customWidth="1"/>
    <col min="12738" max="12738" width="13.7109375" style="1" customWidth="1"/>
    <col min="12739" max="12739" width="1.28515625" style="1" customWidth="1"/>
    <col min="12740" max="12740" width="13.7109375" style="1" customWidth="1"/>
    <col min="12741" max="12741" width="1.28515625" style="1" customWidth="1"/>
    <col min="12742" max="12742" width="13.7109375" style="1" customWidth="1"/>
    <col min="12743" max="12743" width="1.28515625" style="1" customWidth="1"/>
    <col min="12744" max="12744" width="13.7109375" style="1" customWidth="1"/>
    <col min="12745" max="12745" width="0.28515625" style="1" customWidth="1"/>
    <col min="12746" max="12986" width="10.7109375" style="1"/>
    <col min="12987" max="12987" width="8.42578125" style="1" customWidth="1"/>
    <col min="12988" max="12989" width="9.7109375" style="1" customWidth="1"/>
    <col min="12990" max="12990" width="18.28515625" style="1" customWidth="1"/>
    <col min="12991" max="12991" width="6" style="1" customWidth="1"/>
    <col min="12992" max="12992" width="6.7109375" style="1" customWidth="1"/>
    <col min="12993" max="12993" width="2.7109375" style="1" customWidth="1"/>
    <col min="12994" max="12994" width="13.7109375" style="1" customWidth="1"/>
    <col min="12995" max="12995" width="1.28515625" style="1" customWidth="1"/>
    <col min="12996" max="12996" width="13.7109375" style="1" customWidth="1"/>
    <col min="12997" max="12997" width="1.28515625" style="1" customWidth="1"/>
    <col min="12998" max="12998" width="13.7109375" style="1" customWidth="1"/>
    <col min="12999" max="12999" width="1.28515625" style="1" customWidth="1"/>
    <col min="13000" max="13000" width="13.7109375" style="1" customWidth="1"/>
    <col min="13001" max="13001" width="0.28515625" style="1" customWidth="1"/>
    <col min="13002" max="13242" width="10.7109375" style="1"/>
    <col min="13243" max="13243" width="8.42578125" style="1" customWidth="1"/>
    <col min="13244" max="13245" width="9.7109375" style="1" customWidth="1"/>
    <col min="13246" max="13246" width="18.28515625" style="1" customWidth="1"/>
    <col min="13247" max="13247" width="6" style="1" customWidth="1"/>
    <col min="13248" max="13248" width="6.7109375" style="1" customWidth="1"/>
    <col min="13249" max="13249" width="2.7109375" style="1" customWidth="1"/>
    <col min="13250" max="13250" width="13.7109375" style="1" customWidth="1"/>
    <col min="13251" max="13251" width="1.28515625" style="1" customWidth="1"/>
    <col min="13252" max="13252" width="13.7109375" style="1" customWidth="1"/>
    <col min="13253" max="13253" width="1.28515625" style="1" customWidth="1"/>
    <col min="13254" max="13254" width="13.7109375" style="1" customWidth="1"/>
    <col min="13255" max="13255" width="1.28515625" style="1" customWidth="1"/>
    <col min="13256" max="13256" width="13.7109375" style="1" customWidth="1"/>
    <col min="13257" max="13257" width="0.28515625" style="1" customWidth="1"/>
    <col min="13258" max="13498" width="10.7109375" style="1"/>
    <col min="13499" max="13499" width="8.42578125" style="1" customWidth="1"/>
    <col min="13500" max="13501" width="9.7109375" style="1" customWidth="1"/>
    <col min="13502" max="13502" width="18.28515625" style="1" customWidth="1"/>
    <col min="13503" max="13503" width="6" style="1" customWidth="1"/>
    <col min="13504" max="13504" width="6.7109375" style="1" customWidth="1"/>
    <col min="13505" max="13505" width="2.7109375" style="1" customWidth="1"/>
    <col min="13506" max="13506" width="13.7109375" style="1" customWidth="1"/>
    <col min="13507" max="13507" width="1.28515625" style="1" customWidth="1"/>
    <col min="13508" max="13508" width="13.7109375" style="1" customWidth="1"/>
    <col min="13509" max="13509" width="1.28515625" style="1" customWidth="1"/>
    <col min="13510" max="13510" width="13.7109375" style="1" customWidth="1"/>
    <col min="13511" max="13511" width="1.28515625" style="1" customWidth="1"/>
    <col min="13512" max="13512" width="13.7109375" style="1" customWidth="1"/>
    <col min="13513" max="13513" width="0.28515625" style="1" customWidth="1"/>
    <col min="13514" max="13754" width="10.7109375" style="1"/>
    <col min="13755" max="13755" width="8.42578125" style="1" customWidth="1"/>
    <col min="13756" max="13757" width="9.7109375" style="1" customWidth="1"/>
    <col min="13758" max="13758" width="18.28515625" style="1" customWidth="1"/>
    <col min="13759" max="13759" width="6" style="1" customWidth="1"/>
    <col min="13760" max="13760" width="6.7109375" style="1" customWidth="1"/>
    <col min="13761" max="13761" width="2.7109375" style="1" customWidth="1"/>
    <col min="13762" max="13762" width="13.7109375" style="1" customWidth="1"/>
    <col min="13763" max="13763" width="1.28515625" style="1" customWidth="1"/>
    <col min="13764" max="13764" width="13.7109375" style="1" customWidth="1"/>
    <col min="13765" max="13765" width="1.28515625" style="1" customWidth="1"/>
    <col min="13766" max="13766" width="13.7109375" style="1" customWidth="1"/>
    <col min="13767" max="13767" width="1.28515625" style="1" customWidth="1"/>
    <col min="13768" max="13768" width="13.7109375" style="1" customWidth="1"/>
    <col min="13769" max="13769" width="0.28515625" style="1" customWidth="1"/>
    <col min="13770" max="14010" width="10.7109375" style="1"/>
    <col min="14011" max="14011" width="8.42578125" style="1" customWidth="1"/>
    <col min="14012" max="14013" width="9.7109375" style="1" customWidth="1"/>
    <col min="14014" max="14014" width="18.28515625" style="1" customWidth="1"/>
    <col min="14015" max="14015" width="6" style="1" customWidth="1"/>
    <col min="14016" max="14016" width="6.7109375" style="1" customWidth="1"/>
    <col min="14017" max="14017" width="2.7109375" style="1" customWidth="1"/>
    <col min="14018" max="14018" width="13.7109375" style="1" customWidth="1"/>
    <col min="14019" max="14019" width="1.28515625" style="1" customWidth="1"/>
    <col min="14020" max="14020" width="13.7109375" style="1" customWidth="1"/>
    <col min="14021" max="14021" width="1.28515625" style="1" customWidth="1"/>
    <col min="14022" max="14022" width="13.7109375" style="1" customWidth="1"/>
    <col min="14023" max="14023" width="1.28515625" style="1" customWidth="1"/>
    <col min="14024" max="14024" width="13.7109375" style="1" customWidth="1"/>
    <col min="14025" max="14025" width="0.28515625" style="1" customWidth="1"/>
    <col min="14026" max="14266" width="10.7109375" style="1"/>
    <col min="14267" max="14267" width="8.42578125" style="1" customWidth="1"/>
    <col min="14268" max="14269" width="9.7109375" style="1" customWidth="1"/>
    <col min="14270" max="14270" width="18.28515625" style="1" customWidth="1"/>
    <col min="14271" max="14271" width="6" style="1" customWidth="1"/>
    <col min="14272" max="14272" width="6.7109375" style="1" customWidth="1"/>
    <col min="14273" max="14273" width="2.7109375" style="1" customWidth="1"/>
    <col min="14274" max="14274" width="13.7109375" style="1" customWidth="1"/>
    <col min="14275" max="14275" width="1.28515625" style="1" customWidth="1"/>
    <col min="14276" max="14276" width="13.7109375" style="1" customWidth="1"/>
    <col min="14277" max="14277" width="1.28515625" style="1" customWidth="1"/>
    <col min="14278" max="14278" width="13.7109375" style="1" customWidth="1"/>
    <col min="14279" max="14279" width="1.28515625" style="1" customWidth="1"/>
    <col min="14280" max="14280" width="13.7109375" style="1" customWidth="1"/>
    <col min="14281" max="14281" width="0.28515625" style="1" customWidth="1"/>
    <col min="14282" max="14522" width="10.7109375" style="1"/>
    <col min="14523" max="14523" width="8.42578125" style="1" customWidth="1"/>
    <col min="14524" max="14525" width="9.7109375" style="1" customWidth="1"/>
    <col min="14526" max="14526" width="18.28515625" style="1" customWidth="1"/>
    <col min="14527" max="14527" width="6" style="1" customWidth="1"/>
    <col min="14528" max="14528" width="6.7109375" style="1" customWidth="1"/>
    <col min="14529" max="14529" width="2.7109375" style="1" customWidth="1"/>
    <col min="14530" max="14530" width="13.7109375" style="1" customWidth="1"/>
    <col min="14531" max="14531" width="1.28515625" style="1" customWidth="1"/>
    <col min="14532" max="14532" width="13.7109375" style="1" customWidth="1"/>
    <col min="14533" max="14533" width="1.28515625" style="1" customWidth="1"/>
    <col min="14534" max="14534" width="13.7109375" style="1" customWidth="1"/>
    <col min="14535" max="14535" width="1.28515625" style="1" customWidth="1"/>
    <col min="14536" max="14536" width="13.7109375" style="1" customWidth="1"/>
    <col min="14537" max="14537" width="0.28515625" style="1" customWidth="1"/>
    <col min="14538" max="14778" width="10.7109375" style="1"/>
    <col min="14779" max="14779" width="8.42578125" style="1" customWidth="1"/>
    <col min="14780" max="14781" width="9.7109375" style="1" customWidth="1"/>
    <col min="14782" max="14782" width="18.28515625" style="1" customWidth="1"/>
    <col min="14783" max="14783" width="6" style="1" customWidth="1"/>
    <col min="14784" max="14784" width="6.7109375" style="1" customWidth="1"/>
    <col min="14785" max="14785" width="2.7109375" style="1" customWidth="1"/>
    <col min="14786" max="14786" width="13.7109375" style="1" customWidth="1"/>
    <col min="14787" max="14787" width="1.28515625" style="1" customWidth="1"/>
    <col min="14788" max="14788" width="13.7109375" style="1" customWidth="1"/>
    <col min="14789" max="14789" width="1.28515625" style="1" customWidth="1"/>
    <col min="14790" max="14790" width="13.7109375" style="1" customWidth="1"/>
    <col min="14791" max="14791" width="1.28515625" style="1" customWidth="1"/>
    <col min="14792" max="14792" width="13.7109375" style="1" customWidth="1"/>
    <col min="14793" max="14793" width="0.28515625" style="1" customWidth="1"/>
    <col min="14794" max="15034" width="10.7109375" style="1"/>
    <col min="15035" max="15035" width="8.42578125" style="1" customWidth="1"/>
    <col min="15036" max="15037" width="9.7109375" style="1" customWidth="1"/>
    <col min="15038" max="15038" width="18.28515625" style="1" customWidth="1"/>
    <col min="15039" max="15039" width="6" style="1" customWidth="1"/>
    <col min="15040" max="15040" width="6.7109375" style="1" customWidth="1"/>
    <col min="15041" max="15041" width="2.7109375" style="1" customWidth="1"/>
    <col min="15042" max="15042" width="13.7109375" style="1" customWidth="1"/>
    <col min="15043" max="15043" width="1.28515625" style="1" customWidth="1"/>
    <col min="15044" max="15044" width="13.7109375" style="1" customWidth="1"/>
    <col min="15045" max="15045" width="1.28515625" style="1" customWidth="1"/>
    <col min="15046" max="15046" width="13.7109375" style="1" customWidth="1"/>
    <col min="15047" max="15047" width="1.28515625" style="1" customWidth="1"/>
    <col min="15048" max="15048" width="13.7109375" style="1" customWidth="1"/>
    <col min="15049" max="15049" width="0.28515625" style="1" customWidth="1"/>
    <col min="15050" max="15290" width="10.7109375" style="1"/>
    <col min="15291" max="15291" width="8.42578125" style="1" customWidth="1"/>
    <col min="15292" max="15293" width="9.7109375" style="1" customWidth="1"/>
    <col min="15294" max="15294" width="18.28515625" style="1" customWidth="1"/>
    <col min="15295" max="15295" width="6" style="1" customWidth="1"/>
    <col min="15296" max="15296" width="6.7109375" style="1" customWidth="1"/>
    <col min="15297" max="15297" width="2.7109375" style="1" customWidth="1"/>
    <col min="15298" max="15298" width="13.7109375" style="1" customWidth="1"/>
    <col min="15299" max="15299" width="1.28515625" style="1" customWidth="1"/>
    <col min="15300" max="15300" width="13.7109375" style="1" customWidth="1"/>
    <col min="15301" max="15301" width="1.28515625" style="1" customWidth="1"/>
    <col min="15302" max="15302" width="13.7109375" style="1" customWidth="1"/>
    <col min="15303" max="15303" width="1.28515625" style="1" customWidth="1"/>
    <col min="15304" max="15304" width="13.7109375" style="1" customWidth="1"/>
    <col min="15305" max="15305" width="0.28515625" style="1" customWidth="1"/>
    <col min="15306" max="15546" width="10.7109375" style="1"/>
    <col min="15547" max="15547" width="8.42578125" style="1" customWidth="1"/>
    <col min="15548" max="15549" width="9.7109375" style="1" customWidth="1"/>
    <col min="15550" max="15550" width="18.28515625" style="1" customWidth="1"/>
    <col min="15551" max="15551" width="6" style="1" customWidth="1"/>
    <col min="15552" max="15552" width="6.7109375" style="1" customWidth="1"/>
    <col min="15553" max="15553" width="2.7109375" style="1" customWidth="1"/>
    <col min="15554" max="15554" width="13.7109375" style="1" customWidth="1"/>
    <col min="15555" max="15555" width="1.28515625" style="1" customWidth="1"/>
    <col min="15556" max="15556" width="13.7109375" style="1" customWidth="1"/>
    <col min="15557" max="15557" width="1.28515625" style="1" customWidth="1"/>
    <col min="15558" max="15558" width="13.7109375" style="1" customWidth="1"/>
    <col min="15559" max="15559" width="1.28515625" style="1" customWidth="1"/>
    <col min="15560" max="15560" width="13.7109375" style="1" customWidth="1"/>
    <col min="15561" max="15561" width="0.28515625" style="1" customWidth="1"/>
    <col min="15562" max="15802" width="10.7109375" style="1"/>
    <col min="15803" max="15803" width="8.42578125" style="1" customWidth="1"/>
    <col min="15804" max="15805" width="9.7109375" style="1" customWidth="1"/>
    <col min="15806" max="15806" width="18.28515625" style="1" customWidth="1"/>
    <col min="15807" max="15807" width="6" style="1" customWidth="1"/>
    <col min="15808" max="15808" width="6.7109375" style="1" customWidth="1"/>
    <col min="15809" max="15809" width="2.7109375" style="1" customWidth="1"/>
    <col min="15810" max="15810" width="13.7109375" style="1" customWidth="1"/>
    <col min="15811" max="15811" width="1.28515625" style="1" customWidth="1"/>
    <col min="15812" max="15812" width="13.7109375" style="1" customWidth="1"/>
    <col min="15813" max="15813" width="1.28515625" style="1" customWidth="1"/>
    <col min="15814" max="15814" width="13.7109375" style="1" customWidth="1"/>
    <col min="15815" max="15815" width="1.28515625" style="1" customWidth="1"/>
    <col min="15816" max="15816" width="13.7109375" style="1" customWidth="1"/>
    <col min="15817" max="15817" width="0.28515625" style="1" customWidth="1"/>
    <col min="15818" max="16058" width="10.7109375" style="1"/>
    <col min="16059" max="16059" width="8.42578125" style="1" customWidth="1"/>
    <col min="16060" max="16061" width="9.7109375" style="1" customWidth="1"/>
    <col min="16062" max="16062" width="18.28515625" style="1" customWidth="1"/>
    <col min="16063" max="16063" width="6" style="1" customWidth="1"/>
    <col min="16064" max="16064" width="6.7109375" style="1" customWidth="1"/>
    <col min="16065" max="16065" width="2.7109375" style="1" customWidth="1"/>
    <col min="16066" max="16066" width="13.7109375" style="1" customWidth="1"/>
    <col min="16067" max="16067" width="1.28515625" style="1" customWidth="1"/>
    <col min="16068" max="16068" width="13.7109375" style="1" customWidth="1"/>
    <col min="16069" max="16069" width="1.28515625" style="1" customWidth="1"/>
    <col min="16070" max="16070" width="13.7109375" style="1" customWidth="1"/>
    <col min="16071" max="16071" width="1.28515625" style="1" customWidth="1"/>
    <col min="16072" max="16072" width="13.7109375" style="1" customWidth="1"/>
    <col min="16073" max="16073" width="0.28515625" style="1" customWidth="1"/>
    <col min="16074" max="16384" width="10.7109375" style="1"/>
  </cols>
  <sheetData>
    <row r="1" spans="1:12" ht="16.5" customHeight="1">
      <c r="A1" s="90" t="s">
        <v>124</v>
      </c>
      <c r="B1" s="90"/>
      <c r="C1" s="10"/>
      <c r="D1" s="10"/>
      <c r="E1" s="10"/>
      <c r="I1" s="10"/>
      <c r="K1" s="10"/>
    </row>
    <row r="2" spans="1:12" ht="16.5" customHeight="1">
      <c r="A2" s="11" t="s">
        <v>51</v>
      </c>
      <c r="B2" s="11"/>
      <c r="K2" s="1"/>
    </row>
    <row r="3" spans="1:12" ht="16.5" customHeight="1">
      <c r="A3" s="92" t="str">
        <f>'PL 6 (9M)'!A3</f>
        <v>For the nine-month period ended 30 September 2022</v>
      </c>
      <c r="B3" s="92"/>
      <c r="C3" s="77"/>
      <c r="D3" s="77"/>
      <c r="E3" s="77"/>
      <c r="F3" s="93"/>
      <c r="G3" s="93"/>
      <c r="H3" s="93"/>
      <c r="I3" s="77"/>
      <c r="J3" s="93"/>
      <c r="K3" s="77"/>
      <c r="L3" s="93"/>
    </row>
    <row r="4" spans="1:12" s="200" customFormat="1" ht="16.5" customHeight="1">
      <c r="A4" s="199"/>
      <c r="B4" s="199"/>
      <c r="D4" s="94"/>
      <c r="E4" s="94"/>
      <c r="F4" s="91"/>
      <c r="G4" s="91"/>
      <c r="H4" s="91"/>
      <c r="I4" s="95"/>
      <c r="J4" s="201"/>
      <c r="K4" s="95"/>
      <c r="L4" s="201"/>
    </row>
    <row r="5" spans="1:12" s="200" customFormat="1" ht="16.5" customHeight="1">
      <c r="A5" s="199"/>
      <c r="B5" s="199"/>
      <c r="D5" s="94"/>
      <c r="E5" s="94"/>
      <c r="F5" s="91"/>
      <c r="G5" s="91"/>
      <c r="H5" s="91"/>
      <c r="I5" s="95"/>
      <c r="J5" s="201"/>
      <c r="K5" s="95"/>
      <c r="L5" s="201"/>
    </row>
    <row r="6" spans="1:12" s="200" customFormat="1" ht="16.5" customHeight="1">
      <c r="A6" s="199"/>
      <c r="B6" s="199"/>
      <c r="D6" s="94"/>
      <c r="E6" s="94"/>
      <c r="F6" s="257" t="s">
        <v>43</v>
      </c>
      <c r="G6" s="257"/>
      <c r="H6" s="257"/>
      <c r="I6" s="249"/>
      <c r="J6" s="257" t="s">
        <v>44</v>
      </c>
      <c r="K6" s="258"/>
      <c r="L6" s="258"/>
    </row>
    <row r="7" spans="1:12" s="200" customFormat="1" ht="16.5" customHeight="1">
      <c r="A7" s="199"/>
      <c r="B7" s="199"/>
      <c r="D7" s="249"/>
      <c r="E7" s="249"/>
      <c r="F7" s="259" t="s">
        <v>40</v>
      </c>
      <c r="G7" s="259"/>
      <c r="H7" s="259"/>
      <c r="I7" s="249"/>
      <c r="J7" s="259" t="s">
        <v>37</v>
      </c>
      <c r="K7" s="260"/>
      <c r="L7" s="260"/>
    </row>
    <row r="8" spans="1:12" s="200" customFormat="1" ht="16.5" customHeight="1">
      <c r="A8" s="199"/>
      <c r="B8" s="199"/>
      <c r="E8" s="96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00" customFormat="1" ht="16.5" customHeight="1">
      <c r="A9" s="199"/>
      <c r="B9" s="199"/>
      <c r="D9" s="98" t="s">
        <v>4</v>
      </c>
      <c r="E9" s="96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00" customFormat="1" ht="16.5" customHeight="1">
      <c r="A10" s="199"/>
      <c r="B10" s="199"/>
      <c r="D10" s="101"/>
      <c r="E10" s="102"/>
      <c r="F10" s="103"/>
      <c r="G10" s="104"/>
      <c r="H10" s="104"/>
      <c r="I10" s="105"/>
      <c r="J10" s="103"/>
      <c r="L10" s="104"/>
    </row>
    <row r="11" spans="1:12" s="200" customFormat="1" ht="16.5" customHeight="1">
      <c r="A11" s="106" t="s">
        <v>26</v>
      </c>
      <c r="B11" s="107"/>
      <c r="D11" s="108"/>
      <c r="E11" s="108"/>
      <c r="F11" s="109"/>
      <c r="G11" s="201"/>
      <c r="H11" s="201"/>
      <c r="I11" s="110"/>
      <c r="J11" s="111"/>
      <c r="L11" s="91"/>
    </row>
    <row r="12" spans="1:12" s="200" customFormat="1" ht="16.5" customHeight="1">
      <c r="A12" s="199" t="s">
        <v>122</v>
      </c>
      <c r="B12" s="199"/>
      <c r="D12" s="112"/>
      <c r="E12" s="94"/>
      <c r="F12" s="60">
        <f>'PL 6 (9M)'!$F$38</f>
        <v>90087336</v>
      </c>
      <c r="G12" s="79"/>
      <c r="H12" s="79">
        <v>71926208</v>
      </c>
      <c r="I12" s="79"/>
      <c r="J12" s="60">
        <f>'PL 6 (9M)'!$J$38</f>
        <v>27710257</v>
      </c>
      <c r="K12" s="79"/>
      <c r="L12" s="79">
        <v>28422587</v>
      </c>
    </row>
    <row r="13" spans="1:12" s="200" customFormat="1" ht="16.5" customHeight="1">
      <c r="A13" s="199" t="s">
        <v>27</v>
      </c>
      <c r="B13" s="199"/>
      <c r="D13" s="94"/>
      <c r="E13" s="94"/>
      <c r="F13" s="60"/>
      <c r="G13" s="79"/>
      <c r="H13" s="79"/>
      <c r="I13" s="81"/>
      <c r="J13" s="60"/>
      <c r="K13" s="81"/>
      <c r="L13" s="79"/>
    </row>
    <row r="14" spans="1:12" s="200" customFormat="1" ht="16.5" customHeight="1">
      <c r="A14" s="199"/>
      <c r="B14" s="199" t="s">
        <v>55</v>
      </c>
      <c r="C14" s="199"/>
      <c r="D14" s="113" t="s">
        <v>170</v>
      </c>
      <c r="E14" s="94"/>
      <c r="F14" s="60">
        <v>3560747</v>
      </c>
      <c r="G14" s="79"/>
      <c r="H14" s="79">
        <v>2432251</v>
      </c>
      <c r="I14" s="81"/>
      <c r="J14" s="60">
        <v>1962028</v>
      </c>
      <c r="K14" s="81"/>
      <c r="L14" s="79">
        <v>1646332</v>
      </c>
    </row>
    <row r="15" spans="1:12" s="200" customFormat="1" ht="16.5" customHeight="1">
      <c r="B15" s="199" t="s">
        <v>13</v>
      </c>
      <c r="D15" s="94"/>
      <c r="E15" s="94"/>
      <c r="F15" s="60">
        <v>1790184</v>
      </c>
      <c r="G15" s="79"/>
      <c r="H15" s="79">
        <v>119125</v>
      </c>
      <c r="I15" s="81"/>
      <c r="J15" s="60">
        <v>1729972</v>
      </c>
      <c r="K15" s="81"/>
      <c r="L15" s="79">
        <v>100803</v>
      </c>
    </row>
    <row r="16" spans="1:12" s="200" customFormat="1" ht="16.5" customHeight="1">
      <c r="B16" s="199" t="s">
        <v>138</v>
      </c>
      <c r="D16" s="94"/>
      <c r="E16" s="94"/>
      <c r="F16" s="60">
        <v>-44235</v>
      </c>
      <c r="G16" s="79"/>
      <c r="H16" s="79">
        <v>-72472</v>
      </c>
      <c r="I16" s="81"/>
      <c r="J16" s="60">
        <v>-352071</v>
      </c>
      <c r="K16" s="81"/>
      <c r="L16" s="79">
        <v>-305334</v>
      </c>
    </row>
    <row r="17" spans="1:12" s="200" customFormat="1" ht="16.5" customHeight="1">
      <c r="A17" s="199"/>
      <c r="B17" s="199" t="s">
        <v>6</v>
      </c>
      <c r="C17" s="199"/>
      <c r="D17" s="114"/>
      <c r="E17" s="94"/>
      <c r="F17" s="60">
        <v>5558494</v>
      </c>
      <c r="G17" s="79"/>
      <c r="H17" s="79">
        <v>4440175</v>
      </c>
      <c r="I17" s="81"/>
      <c r="J17" s="62">
        <v>2206630</v>
      </c>
      <c r="K17" s="81"/>
      <c r="L17" s="78">
        <v>2456069</v>
      </c>
    </row>
    <row r="18" spans="1:12" s="200" customFormat="1" ht="16.5" customHeight="1">
      <c r="A18" s="199"/>
      <c r="B18" s="199" t="s">
        <v>173</v>
      </c>
      <c r="C18" s="199"/>
      <c r="D18" s="114"/>
      <c r="E18" s="94"/>
      <c r="F18" s="60">
        <v>1356162</v>
      </c>
      <c r="G18" s="79"/>
      <c r="H18" s="79">
        <v>-264904</v>
      </c>
      <c r="I18" s="81"/>
      <c r="J18" s="62">
        <v>1177798</v>
      </c>
      <c r="K18" s="81"/>
      <c r="L18" s="78">
        <v>-20573</v>
      </c>
    </row>
    <row r="19" spans="1:12" s="200" customFormat="1" ht="16.5" customHeight="1">
      <c r="A19" s="199"/>
      <c r="B19" s="1" t="s">
        <v>180</v>
      </c>
      <c r="C19" s="1"/>
      <c r="D19" s="114"/>
      <c r="E19" s="94"/>
      <c r="F19" s="60"/>
      <c r="G19" s="79"/>
      <c r="H19" s="79"/>
      <c r="I19" s="81"/>
      <c r="J19" s="62"/>
      <c r="K19" s="81"/>
      <c r="L19" s="78"/>
    </row>
    <row r="20" spans="1:12" s="200" customFormat="1" ht="16.5" customHeight="1">
      <c r="A20" s="199"/>
      <c r="C20" s="1" t="s">
        <v>167</v>
      </c>
      <c r="D20" s="114"/>
      <c r="E20" s="94"/>
      <c r="F20" s="60">
        <v>-1878424</v>
      </c>
      <c r="G20" s="79"/>
      <c r="H20" s="79">
        <v>-1027802</v>
      </c>
      <c r="I20" s="81"/>
      <c r="J20" s="62">
        <v>-1878424</v>
      </c>
      <c r="K20" s="81"/>
      <c r="L20" s="78">
        <v>-1027802</v>
      </c>
    </row>
    <row r="21" spans="1:12" s="200" customFormat="1" ht="16.5" customHeight="1">
      <c r="A21" s="199"/>
      <c r="B21" s="199" t="s">
        <v>148</v>
      </c>
      <c r="C21" s="199"/>
      <c r="D21" s="115">
        <v>13</v>
      </c>
      <c r="E21" s="94"/>
      <c r="F21" s="32">
        <v>1570877</v>
      </c>
      <c r="G21" s="78"/>
      <c r="H21" s="33">
        <v>0</v>
      </c>
      <c r="I21" s="206"/>
      <c r="J21" s="32">
        <v>0</v>
      </c>
      <c r="K21" s="206"/>
      <c r="L21" s="33">
        <v>0</v>
      </c>
    </row>
    <row r="22" spans="1:12" s="200" customFormat="1" ht="16.5" customHeight="1">
      <c r="A22" s="199"/>
      <c r="B22" s="199"/>
      <c r="D22" s="94"/>
      <c r="E22" s="94"/>
      <c r="F22" s="62"/>
      <c r="G22" s="78"/>
      <c r="H22" s="78"/>
      <c r="I22" s="206"/>
      <c r="J22" s="62"/>
      <c r="K22" s="206"/>
      <c r="L22" s="78"/>
    </row>
    <row r="23" spans="1:12" s="200" customFormat="1" ht="16.5" customHeight="1">
      <c r="A23" s="199" t="s">
        <v>35</v>
      </c>
      <c r="B23" s="199"/>
      <c r="D23" s="94"/>
      <c r="E23" s="94"/>
      <c r="F23" s="60">
        <f>SUM(F12:F21)</f>
        <v>102001141</v>
      </c>
      <c r="G23" s="79"/>
      <c r="H23" s="79">
        <f>SUM(H12:H21)</f>
        <v>77552581</v>
      </c>
      <c r="I23" s="81"/>
      <c r="J23" s="60">
        <f>SUM(J12:J21)</f>
        <v>32556190</v>
      </c>
      <c r="K23" s="81"/>
      <c r="L23" s="79">
        <f>SUM(L12:L21)</f>
        <v>31272082</v>
      </c>
    </row>
    <row r="24" spans="1:12" s="200" customFormat="1" ht="16.5" customHeight="1">
      <c r="A24" s="199" t="s">
        <v>29</v>
      </c>
      <c r="B24" s="199"/>
      <c r="D24" s="94"/>
      <c r="E24" s="94"/>
      <c r="F24" s="60"/>
      <c r="G24" s="79"/>
      <c r="H24" s="79"/>
      <c r="I24" s="81"/>
      <c r="J24" s="60"/>
      <c r="K24" s="81"/>
      <c r="L24" s="79"/>
    </row>
    <row r="25" spans="1:12" s="200" customFormat="1" ht="16.5" customHeight="1">
      <c r="A25" s="199"/>
      <c r="B25" s="196" t="s">
        <v>1</v>
      </c>
      <c r="D25" s="94"/>
      <c r="E25" s="94"/>
      <c r="F25" s="62">
        <v>-55495432</v>
      </c>
      <c r="G25" s="78"/>
      <c r="H25" s="78">
        <v>-39994819</v>
      </c>
      <c r="I25" s="81"/>
      <c r="J25" s="62">
        <v>-21619472</v>
      </c>
      <c r="K25" s="81"/>
      <c r="L25" s="78">
        <v>4559738</v>
      </c>
    </row>
    <row r="26" spans="1:12" s="200" customFormat="1" ht="16.5" customHeight="1">
      <c r="A26" s="199"/>
      <c r="B26" s="196" t="s">
        <v>69</v>
      </c>
      <c r="D26" s="94"/>
      <c r="E26" s="94"/>
      <c r="F26" s="62">
        <v>-221950187</v>
      </c>
      <c r="G26" s="78"/>
      <c r="H26" s="78">
        <v>-44899045</v>
      </c>
      <c r="I26" s="81"/>
      <c r="J26" s="62">
        <v>-133001741</v>
      </c>
      <c r="K26" s="81"/>
      <c r="L26" s="78">
        <v>-43045174</v>
      </c>
    </row>
    <row r="27" spans="1:12" s="200" customFormat="1" ht="16.5" customHeight="1">
      <c r="A27" s="199"/>
      <c r="B27" s="197" t="s">
        <v>70</v>
      </c>
      <c r="D27" s="94"/>
      <c r="E27" s="94"/>
      <c r="F27" s="62">
        <v>-37128366</v>
      </c>
      <c r="G27" s="78"/>
      <c r="H27" s="78">
        <v>-14949458</v>
      </c>
      <c r="I27" s="81"/>
      <c r="J27" s="62">
        <v>-30595364</v>
      </c>
      <c r="K27" s="81"/>
      <c r="L27" s="78">
        <v>-13353545</v>
      </c>
    </row>
    <row r="28" spans="1:12" s="200" customFormat="1" ht="16.5" customHeight="1">
      <c r="A28" s="199"/>
      <c r="B28" s="197" t="s">
        <v>2</v>
      </c>
      <c r="D28" s="94"/>
      <c r="E28" s="94"/>
      <c r="F28" s="62">
        <v>670603</v>
      </c>
      <c r="G28" s="78"/>
      <c r="H28" s="78">
        <v>837819</v>
      </c>
      <c r="I28" s="81"/>
      <c r="J28" s="62">
        <v>416769</v>
      </c>
      <c r="K28" s="81"/>
      <c r="L28" s="78">
        <v>-170683</v>
      </c>
    </row>
    <row r="29" spans="1:12" s="200" customFormat="1" ht="16.5" customHeight="1">
      <c r="A29" s="199"/>
      <c r="B29" s="197" t="s">
        <v>3</v>
      </c>
      <c r="D29" s="94"/>
      <c r="E29" s="94"/>
      <c r="F29" s="62">
        <v>-1699344</v>
      </c>
      <c r="G29" s="78"/>
      <c r="H29" s="78">
        <v>-913273</v>
      </c>
      <c r="I29" s="81"/>
      <c r="J29" s="62">
        <v>-2477422</v>
      </c>
      <c r="K29" s="81"/>
      <c r="L29" s="78">
        <v>-913272</v>
      </c>
    </row>
    <row r="30" spans="1:12" s="200" customFormat="1" ht="16.5" customHeight="1">
      <c r="A30" s="199"/>
      <c r="B30" s="197" t="s">
        <v>30</v>
      </c>
      <c r="D30" s="94"/>
      <c r="E30" s="94"/>
      <c r="F30" s="62">
        <v>73293792</v>
      </c>
      <c r="G30" s="78"/>
      <c r="H30" s="78">
        <v>14702629</v>
      </c>
      <c r="I30" s="81"/>
      <c r="J30" s="62">
        <v>52789171</v>
      </c>
      <c r="K30" s="81"/>
      <c r="L30" s="78">
        <v>4912123</v>
      </c>
    </row>
    <row r="31" spans="1:12" s="200" customFormat="1" ht="16.5" customHeight="1">
      <c r="A31" s="199"/>
      <c r="B31" s="197" t="s">
        <v>32</v>
      </c>
      <c r="D31" s="94"/>
      <c r="E31" s="94"/>
      <c r="F31" s="62">
        <v>65810352</v>
      </c>
      <c r="G31" s="78"/>
      <c r="H31" s="78">
        <v>49242917</v>
      </c>
      <c r="I31" s="81"/>
      <c r="J31" s="62">
        <v>56387285</v>
      </c>
      <c r="K31" s="81"/>
      <c r="L31" s="78">
        <v>47463477</v>
      </c>
    </row>
    <row r="32" spans="1:12" s="200" customFormat="1" ht="16.5" customHeight="1">
      <c r="A32" s="199"/>
      <c r="B32" s="197" t="s">
        <v>5</v>
      </c>
      <c r="D32" s="94"/>
      <c r="E32" s="94"/>
      <c r="F32" s="62">
        <v>3651994</v>
      </c>
      <c r="G32" s="78"/>
      <c r="H32" s="78">
        <v>11661658</v>
      </c>
      <c r="I32" s="81"/>
      <c r="J32" s="62">
        <v>4911886</v>
      </c>
      <c r="K32" s="206"/>
      <c r="L32" s="78">
        <v>8464953</v>
      </c>
    </row>
    <row r="33" spans="1:12" s="200" customFormat="1" ht="16.5" customHeight="1">
      <c r="A33" s="199"/>
      <c r="B33" s="199" t="s">
        <v>140</v>
      </c>
      <c r="D33" s="94"/>
      <c r="E33" s="94"/>
      <c r="F33" s="61">
        <v>0</v>
      </c>
      <c r="G33" s="78"/>
      <c r="H33" s="191">
        <v>-49666</v>
      </c>
      <c r="I33" s="81"/>
      <c r="J33" s="61">
        <v>0</v>
      </c>
      <c r="K33" s="206"/>
      <c r="L33" s="191">
        <v>-5938</v>
      </c>
    </row>
    <row r="34" spans="1:12" s="200" customFormat="1" ht="16.5" customHeight="1">
      <c r="A34" s="199"/>
      <c r="B34" s="199"/>
      <c r="D34" s="94"/>
      <c r="E34" s="94"/>
      <c r="F34" s="62"/>
      <c r="G34" s="78"/>
      <c r="H34" s="78"/>
      <c r="I34" s="206"/>
      <c r="J34" s="62"/>
      <c r="K34" s="206"/>
      <c r="L34" s="78"/>
    </row>
    <row r="35" spans="1:12" s="200" customFormat="1" ht="16.5" customHeight="1">
      <c r="A35" s="199" t="s">
        <v>181</v>
      </c>
      <c r="B35" s="199"/>
      <c r="D35" s="94"/>
      <c r="E35" s="94"/>
      <c r="F35" s="60">
        <f>SUM(F23:F34)</f>
        <v>-70845447</v>
      </c>
      <c r="G35" s="79"/>
      <c r="H35" s="79">
        <f>SUM(H23:H34)</f>
        <v>53191343</v>
      </c>
      <c r="I35" s="81"/>
      <c r="J35" s="60">
        <f>SUM(J23:J34)</f>
        <v>-40632698</v>
      </c>
      <c r="K35" s="206"/>
      <c r="L35" s="79">
        <f>SUM(L23:L34)</f>
        <v>39183761</v>
      </c>
    </row>
    <row r="36" spans="1:12" s="200" customFormat="1" ht="16.5" customHeight="1">
      <c r="A36" s="199"/>
      <c r="B36" s="199" t="s">
        <v>157</v>
      </c>
      <c r="D36" s="94"/>
      <c r="E36" s="94"/>
      <c r="F36" s="60">
        <v>46877</v>
      </c>
      <c r="G36" s="79"/>
      <c r="H36" s="79">
        <v>74182</v>
      </c>
      <c r="I36" s="81"/>
      <c r="J36" s="60">
        <v>65123</v>
      </c>
      <c r="K36" s="206"/>
      <c r="L36" s="79">
        <v>320743</v>
      </c>
    </row>
    <row r="37" spans="1:12" s="200" customFormat="1" ht="16.5" customHeight="1">
      <c r="B37" s="199" t="s">
        <v>130</v>
      </c>
      <c r="D37" s="94"/>
      <c r="E37" s="94"/>
      <c r="F37" s="61">
        <v>-21538112</v>
      </c>
      <c r="G37" s="78"/>
      <c r="H37" s="191">
        <v>-19895719</v>
      </c>
      <c r="I37" s="206"/>
      <c r="J37" s="61">
        <v>-10273564</v>
      </c>
      <c r="K37" s="206"/>
      <c r="L37" s="191">
        <v>-9372572</v>
      </c>
    </row>
    <row r="38" spans="1:12" s="200" customFormat="1" ht="16.5" customHeight="1">
      <c r="A38" s="107"/>
      <c r="B38" s="199"/>
      <c r="D38" s="94"/>
      <c r="E38" s="94"/>
      <c r="F38" s="62"/>
      <c r="G38" s="78"/>
      <c r="H38" s="78"/>
      <c r="I38" s="206"/>
      <c r="J38" s="62"/>
      <c r="K38" s="206"/>
      <c r="L38" s="78"/>
    </row>
    <row r="39" spans="1:12" s="200" customFormat="1" ht="16.5" customHeight="1">
      <c r="A39" s="107" t="s">
        <v>171</v>
      </c>
      <c r="B39" s="107"/>
      <c r="D39" s="94"/>
      <c r="E39" s="94"/>
      <c r="F39" s="61">
        <f>SUM(F35:F38)</f>
        <v>-92336682</v>
      </c>
      <c r="G39" s="78"/>
      <c r="H39" s="191">
        <f>SUM(H35:H38)</f>
        <v>33369806</v>
      </c>
      <c r="I39" s="81"/>
      <c r="J39" s="61">
        <f>SUM(J35:J38)</f>
        <v>-50841139</v>
      </c>
      <c r="K39" s="206"/>
      <c r="L39" s="191">
        <f>SUM(L35:L38)</f>
        <v>30131932</v>
      </c>
    </row>
    <row r="40" spans="1:12" s="200" customFormat="1" ht="16.5" customHeight="1">
      <c r="A40" s="107"/>
      <c r="B40" s="107"/>
      <c r="D40" s="94"/>
      <c r="E40" s="94"/>
      <c r="F40" s="78"/>
      <c r="G40" s="78"/>
      <c r="H40" s="78"/>
      <c r="I40" s="81"/>
      <c r="J40" s="78"/>
      <c r="K40" s="206"/>
      <c r="L40" s="78"/>
    </row>
    <row r="41" spans="1:12" s="200" customFormat="1" ht="16.5" customHeight="1">
      <c r="A41" s="107"/>
      <c r="B41" s="107"/>
      <c r="D41" s="94"/>
      <c r="E41" s="94"/>
      <c r="F41" s="78"/>
      <c r="G41" s="78"/>
      <c r="H41" s="78"/>
      <c r="I41" s="81"/>
      <c r="J41" s="78"/>
      <c r="K41" s="206"/>
      <c r="L41" s="78"/>
    </row>
    <row r="42" spans="1:12" s="200" customFormat="1" ht="16.5" customHeight="1">
      <c r="A42" s="107"/>
      <c r="B42" s="107"/>
      <c r="D42" s="94"/>
      <c r="E42" s="94"/>
      <c r="F42" s="78"/>
      <c r="G42" s="78"/>
      <c r="H42" s="78"/>
      <c r="I42" s="81"/>
      <c r="J42" s="78"/>
      <c r="K42" s="206"/>
      <c r="L42" s="78"/>
    </row>
    <row r="43" spans="1:12" s="200" customFormat="1" ht="16.5" customHeight="1">
      <c r="A43" s="107"/>
      <c r="B43" s="107"/>
      <c r="D43" s="94"/>
      <c r="E43" s="94"/>
      <c r="F43" s="201"/>
      <c r="G43" s="201"/>
      <c r="H43" s="201"/>
      <c r="I43" s="95"/>
      <c r="J43" s="201"/>
      <c r="K43" s="116"/>
      <c r="L43" s="201"/>
    </row>
    <row r="44" spans="1:12" s="200" customFormat="1" ht="16.5" customHeight="1">
      <c r="A44" s="107"/>
      <c r="B44" s="107"/>
      <c r="D44" s="94"/>
      <c r="E44" s="94"/>
      <c r="F44" s="201"/>
      <c r="G44" s="201"/>
      <c r="H44" s="201"/>
      <c r="I44" s="95"/>
      <c r="J44" s="201"/>
      <c r="K44" s="116"/>
      <c r="L44" s="201"/>
    </row>
    <row r="45" spans="1:12" s="200" customFormat="1" ht="16.5" customHeight="1">
      <c r="A45" s="107"/>
      <c r="B45" s="107"/>
      <c r="D45" s="94"/>
      <c r="E45" s="94"/>
      <c r="F45" s="201"/>
      <c r="G45" s="201"/>
      <c r="H45" s="201"/>
      <c r="I45" s="95"/>
      <c r="J45" s="201"/>
      <c r="K45" s="116"/>
      <c r="L45" s="201"/>
    </row>
    <row r="46" spans="1:12" s="200" customFormat="1" ht="16.5" customHeight="1">
      <c r="A46" s="107"/>
      <c r="B46" s="107"/>
      <c r="D46" s="94"/>
      <c r="E46" s="94"/>
      <c r="F46" s="201"/>
      <c r="G46" s="201"/>
      <c r="H46" s="201"/>
      <c r="I46" s="95"/>
      <c r="J46" s="201"/>
      <c r="K46" s="116"/>
      <c r="L46" s="201"/>
    </row>
    <row r="47" spans="1:12" s="200" customFormat="1" ht="16.5" customHeight="1">
      <c r="A47" s="107"/>
      <c r="B47" s="107"/>
      <c r="D47" s="94"/>
      <c r="E47" s="94"/>
      <c r="F47" s="201"/>
      <c r="G47" s="201"/>
      <c r="H47" s="201"/>
      <c r="I47" s="95"/>
      <c r="J47" s="201"/>
      <c r="K47" s="116"/>
      <c r="L47" s="201"/>
    </row>
    <row r="48" spans="1:12" s="200" customFormat="1" ht="15" customHeight="1">
      <c r="A48" s="107"/>
      <c r="B48" s="107"/>
      <c r="D48" s="94"/>
      <c r="E48" s="94"/>
      <c r="F48" s="201"/>
      <c r="G48" s="201"/>
      <c r="H48" s="201"/>
      <c r="I48" s="95"/>
      <c r="J48" s="201"/>
      <c r="K48" s="116"/>
      <c r="L48" s="201"/>
    </row>
    <row r="49" spans="1:12" s="200" customFormat="1" ht="12" customHeight="1">
      <c r="A49" s="107"/>
      <c r="B49" s="107"/>
      <c r="D49" s="94"/>
      <c r="E49" s="94"/>
      <c r="F49" s="201"/>
      <c r="G49" s="201"/>
      <c r="H49" s="201"/>
      <c r="I49" s="95"/>
      <c r="J49" s="201"/>
      <c r="K49" s="116"/>
      <c r="L49" s="201"/>
    </row>
    <row r="50" spans="1:12" s="200" customFormat="1" ht="11.25" customHeight="1">
      <c r="A50" s="107"/>
      <c r="B50" s="107"/>
      <c r="D50" s="94"/>
      <c r="E50" s="94"/>
      <c r="F50" s="201"/>
      <c r="G50" s="201"/>
      <c r="H50" s="201"/>
      <c r="I50" s="95"/>
      <c r="J50" s="201"/>
      <c r="K50" s="116"/>
      <c r="L50" s="201"/>
    </row>
    <row r="51" spans="1:12" s="200" customFormat="1" ht="21.95" customHeight="1">
      <c r="A51" s="39" t="s">
        <v>41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</row>
    <row r="52" spans="1:12" ht="16.5" customHeight="1">
      <c r="A52" s="90" t="s">
        <v>124</v>
      </c>
      <c r="B52" s="117"/>
      <c r="K52" s="1"/>
    </row>
    <row r="53" spans="1:12" ht="16.5" customHeight="1">
      <c r="A53" s="11" t="s">
        <v>51</v>
      </c>
      <c r="B53" s="11"/>
      <c r="K53" s="1"/>
    </row>
    <row r="54" spans="1:12" ht="16.5" customHeight="1">
      <c r="A54" s="92" t="str">
        <f>A3</f>
        <v>For the nine-month period ended 30 September 2022</v>
      </c>
      <c r="B54" s="118"/>
      <c r="C54" s="77"/>
      <c r="D54" s="77"/>
      <c r="E54" s="77"/>
      <c r="F54" s="93"/>
      <c r="G54" s="93"/>
      <c r="H54" s="93"/>
      <c r="I54" s="77"/>
      <c r="J54" s="93"/>
      <c r="K54" s="77"/>
      <c r="L54" s="93"/>
    </row>
    <row r="55" spans="1:12" s="200" customFormat="1" ht="16.5" customHeight="1">
      <c r="A55" s="199"/>
      <c r="B55" s="199"/>
      <c r="F55" s="201"/>
      <c r="G55" s="201"/>
      <c r="H55" s="201"/>
      <c r="I55" s="119"/>
      <c r="J55" s="201"/>
      <c r="K55" s="120"/>
      <c r="L55" s="201"/>
    </row>
    <row r="56" spans="1:12" s="200" customFormat="1" ht="16.5" customHeight="1">
      <c r="A56" s="199"/>
      <c r="B56" s="199"/>
      <c r="D56" s="249"/>
      <c r="E56" s="249"/>
      <c r="F56" s="265"/>
      <c r="G56" s="265"/>
      <c r="H56" s="265"/>
      <c r="I56" s="265"/>
      <c r="J56" s="265"/>
      <c r="K56" s="265"/>
      <c r="L56" s="265"/>
    </row>
    <row r="57" spans="1:12" s="200" customFormat="1" ht="15.95" customHeight="1">
      <c r="A57" s="199"/>
      <c r="B57" s="199"/>
      <c r="D57" s="94"/>
      <c r="E57" s="94"/>
      <c r="F57" s="257" t="s">
        <v>38</v>
      </c>
      <c r="G57" s="257"/>
      <c r="H57" s="257"/>
      <c r="I57" s="249"/>
      <c r="J57" s="257" t="s">
        <v>39</v>
      </c>
      <c r="K57" s="258"/>
      <c r="L57" s="258"/>
    </row>
    <row r="58" spans="1:12" s="200" customFormat="1" ht="15.95" customHeight="1">
      <c r="A58" s="199"/>
      <c r="B58" s="199"/>
      <c r="D58" s="249"/>
      <c r="E58" s="249"/>
      <c r="F58" s="259" t="s">
        <v>40</v>
      </c>
      <c r="G58" s="259"/>
      <c r="H58" s="259"/>
      <c r="I58" s="249"/>
      <c r="J58" s="259" t="s">
        <v>37</v>
      </c>
      <c r="K58" s="260"/>
      <c r="L58" s="260"/>
    </row>
    <row r="59" spans="1:12" s="200" customFormat="1" ht="15.95" customHeight="1">
      <c r="A59" s="199"/>
      <c r="B59" s="199"/>
      <c r="E59" s="96"/>
      <c r="F59" s="97">
        <v>2022</v>
      </c>
      <c r="G59" s="96"/>
      <c r="H59" s="97">
        <v>2021</v>
      </c>
      <c r="I59" s="96"/>
      <c r="J59" s="97">
        <v>2022</v>
      </c>
      <c r="K59" s="96"/>
      <c r="L59" s="97">
        <v>2021</v>
      </c>
    </row>
    <row r="60" spans="1:12" s="200" customFormat="1" ht="15.95" customHeight="1">
      <c r="A60" s="199"/>
      <c r="B60" s="199"/>
      <c r="D60" s="98" t="s">
        <v>4</v>
      </c>
      <c r="E60" s="96"/>
      <c r="F60" s="99" t="s">
        <v>0</v>
      </c>
      <c r="G60" s="96"/>
      <c r="H60" s="99" t="s">
        <v>0</v>
      </c>
      <c r="I60" s="96"/>
      <c r="J60" s="99" t="s">
        <v>0</v>
      </c>
      <c r="K60" s="96"/>
      <c r="L60" s="99" t="s">
        <v>0</v>
      </c>
    </row>
    <row r="61" spans="1:12" s="200" customFormat="1" ht="15.95" customHeight="1">
      <c r="A61" s="199"/>
      <c r="B61" s="199"/>
      <c r="E61" s="121"/>
      <c r="F61" s="111"/>
      <c r="G61" s="91"/>
      <c r="H61" s="91"/>
      <c r="I61" s="120"/>
      <c r="J61" s="111"/>
      <c r="K61" s="120"/>
      <c r="L61" s="91"/>
    </row>
    <row r="62" spans="1:12" s="200" customFormat="1" ht="15.95" customHeight="1">
      <c r="A62" s="107" t="s">
        <v>28</v>
      </c>
      <c r="B62" s="107"/>
      <c r="F62" s="111"/>
      <c r="G62" s="91"/>
      <c r="H62" s="91"/>
      <c r="I62" s="110"/>
      <c r="J62" s="111"/>
      <c r="L62" s="91"/>
    </row>
    <row r="63" spans="1:12" s="200" customFormat="1" ht="15.95" customHeight="1">
      <c r="A63" s="199" t="s">
        <v>158</v>
      </c>
      <c r="B63" s="107"/>
      <c r="F63" s="111"/>
      <c r="G63" s="91"/>
      <c r="H63" s="91"/>
      <c r="I63" s="110"/>
      <c r="J63" s="111"/>
      <c r="L63" s="91"/>
    </row>
    <row r="64" spans="1:12" s="200" customFormat="1" ht="15.95" customHeight="1">
      <c r="A64" s="107"/>
      <c r="B64" s="199" t="s">
        <v>135</v>
      </c>
      <c r="F64" s="60">
        <v>-33058750</v>
      </c>
      <c r="G64" s="79"/>
      <c r="H64" s="79">
        <v>-4541000</v>
      </c>
      <c r="I64" s="207"/>
      <c r="J64" s="60">
        <v>-26201000</v>
      </c>
      <c r="K64" s="81"/>
      <c r="L64" s="79">
        <v>-2450250</v>
      </c>
    </row>
    <row r="65" spans="1:12" s="200" customFormat="1" ht="15.95" customHeight="1">
      <c r="A65" s="1" t="s">
        <v>168</v>
      </c>
      <c r="B65" s="199"/>
      <c r="F65" s="60">
        <v>0</v>
      </c>
      <c r="G65" s="79"/>
      <c r="H65" s="79">
        <v>-14605934</v>
      </c>
      <c r="I65" s="207"/>
      <c r="J65" s="60">
        <v>0</v>
      </c>
      <c r="K65" s="81"/>
      <c r="L65" s="79">
        <v>-15000000</v>
      </c>
    </row>
    <row r="66" spans="1:12" s="200" customFormat="1" ht="15.95" customHeight="1">
      <c r="A66" s="199" t="s">
        <v>139</v>
      </c>
      <c r="B66" s="199"/>
      <c r="D66" s="122"/>
      <c r="F66" s="62">
        <v>0</v>
      </c>
      <c r="G66" s="78"/>
      <c r="H66" s="78">
        <v>-9999960</v>
      </c>
      <c r="I66" s="78"/>
      <c r="J66" s="62">
        <v>0</v>
      </c>
      <c r="K66" s="79"/>
      <c r="L66" s="78">
        <v>-9999960</v>
      </c>
    </row>
    <row r="67" spans="1:12" s="200" customFormat="1" ht="15.95" customHeight="1">
      <c r="A67" s="199" t="s">
        <v>111</v>
      </c>
      <c r="B67" s="199"/>
      <c r="D67" s="202">
        <v>22.3</v>
      </c>
      <c r="F67" s="62">
        <v>0</v>
      </c>
      <c r="G67" s="78"/>
      <c r="H67" s="78">
        <v>0</v>
      </c>
      <c r="I67" s="78"/>
      <c r="J67" s="62">
        <v>6966090</v>
      </c>
      <c r="K67" s="79"/>
      <c r="L67" s="78">
        <v>17500000</v>
      </c>
    </row>
    <row r="68" spans="1:12" s="200" customFormat="1" ht="15.95" customHeight="1">
      <c r="A68" s="199" t="s">
        <v>112</v>
      </c>
      <c r="B68" s="199"/>
      <c r="D68" s="202">
        <v>22.3</v>
      </c>
      <c r="F68" s="62">
        <v>0</v>
      </c>
      <c r="G68" s="78"/>
      <c r="H68" s="78">
        <v>0</v>
      </c>
      <c r="I68" s="78"/>
      <c r="J68" s="62">
        <v>-24100000</v>
      </c>
      <c r="K68" s="79"/>
      <c r="L68" s="78">
        <v>-16000000</v>
      </c>
    </row>
    <row r="69" spans="1:12" s="200" customFormat="1" ht="15.95" customHeight="1">
      <c r="A69" s="199" t="s">
        <v>123</v>
      </c>
      <c r="B69" s="199"/>
      <c r="D69" s="122">
        <v>14</v>
      </c>
      <c r="F69" s="62">
        <v>-275354</v>
      </c>
      <c r="G69" s="78"/>
      <c r="H69" s="78">
        <v>-3042629</v>
      </c>
      <c r="I69" s="78"/>
      <c r="J69" s="62">
        <v>-249854</v>
      </c>
      <c r="K69" s="79"/>
      <c r="L69" s="78">
        <v>-3042630</v>
      </c>
    </row>
    <row r="70" spans="1:12" s="200" customFormat="1" ht="15.95" customHeight="1">
      <c r="A70" s="199" t="s">
        <v>131</v>
      </c>
      <c r="B70" s="199"/>
      <c r="D70" s="123">
        <v>16</v>
      </c>
      <c r="F70" s="61">
        <v>-373700</v>
      </c>
      <c r="G70" s="78"/>
      <c r="H70" s="191">
        <v>-2472810</v>
      </c>
      <c r="I70" s="78"/>
      <c r="J70" s="61">
        <v>-201340</v>
      </c>
      <c r="K70" s="79"/>
      <c r="L70" s="191">
        <v>-1816156</v>
      </c>
    </row>
    <row r="71" spans="1:12" s="200" customFormat="1" ht="15.95" customHeight="1">
      <c r="A71" s="199"/>
      <c r="B71" s="199"/>
      <c r="D71" s="115"/>
      <c r="E71" s="94"/>
      <c r="F71" s="62"/>
      <c r="G71" s="78"/>
      <c r="H71" s="78"/>
      <c r="I71" s="206"/>
      <c r="J71" s="62"/>
      <c r="K71" s="206"/>
      <c r="L71" s="78"/>
    </row>
    <row r="72" spans="1:12" s="200" customFormat="1" ht="15.95" customHeight="1">
      <c r="A72" s="107" t="s">
        <v>149</v>
      </c>
      <c r="B72" s="107"/>
      <c r="D72" s="115"/>
      <c r="E72" s="121"/>
      <c r="F72" s="61">
        <f>SUM(F64:F70)</f>
        <v>-33707804</v>
      </c>
      <c r="G72" s="78"/>
      <c r="H72" s="191">
        <f>SUM(H64:H70)</f>
        <v>-34662333</v>
      </c>
      <c r="I72" s="79"/>
      <c r="J72" s="61">
        <f>SUM(J64:J70)</f>
        <v>-43786104</v>
      </c>
      <c r="K72" s="79"/>
      <c r="L72" s="191">
        <f>SUM(L64:L70)</f>
        <v>-30808996</v>
      </c>
    </row>
    <row r="73" spans="1:12" s="200" customFormat="1" ht="15.95" customHeight="1">
      <c r="A73" s="107"/>
      <c r="B73" s="107"/>
      <c r="D73" s="115"/>
      <c r="E73" s="121"/>
      <c r="F73" s="62"/>
      <c r="G73" s="78"/>
      <c r="H73" s="78"/>
      <c r="I73" s="79"/>
      <c r="J73" s="62"/>
      <c r="K73" s="79"/>
      <c r="L73" s="78"/>
    </row>
    <row r="74" spans="1:12" s="200" customFormat="1" ht="15.95" customHeight="1">
      <c r="A74" s="107" t="s">
        <v>31</v>
      </c>
      <c r="B74" s="107"/>
      <c r="D74" s="115"/>
      <c r="E74" s="121"/>
      <c r="F74" s="60"/>
      <c r="G74" s="79"/>
      <c r="H74" s="79"/>
      <c r="I74" s="79"/>
      <c r="J74" s="60"/>
      <c r="K74" s="79"/>
      <c r="L74" s="79"/>
    </row>
    <row r="75" spans="1:12" s="200" customFormat="1" ht="15.95" customHeight="1">
      <c r="A75" s="200" t="s">
        <v>159</v>
      </c>
      <c r="B75" s="124"/>
      <c r="D75" s="115"/>
      <c r="E75" s="121"/>
      <c r="F75" s="62"/>
      <c r="G75" s="78"/>
      <c r="H75" s="78"/>
      <c r="I75" s="78"/>
      <c r="J75" s="62"/>
      <c r="K75" s="79"/>
      <c r="L75" s="78"/>
    </row>
    <row r="76" spans="1:12" s="200" customFormat="1" ht="15.95" customHeight="1">
      <c r="B76" s="124" t="s">
        <v>182</v>
      </c>
      <c r="D76" s="115">
        <v>18</v>
      </c>
      <c r="E76" s="121"/>
      <c r="F76" s="62">
        <v>84794000</v>
      </c>
      <c r="G76" s="78"/>
      <c r="H76" s="78">
        <v>0</v>
      </c>
      <c r="I76" s="78"/>
      <c r="J76" s="62">
        <v>64000000</v>
      </c>
      <c r="K76" s="79"/>
      <c r="L76" s="78">
        <v>0</v>
      </c>
    </row>
    <row r="77" spans="1:12" s="200" customFormat="1" ht="15.95" customHeight="1">
      <c r="A77" s="200" t="s">
        <v>113</v>
      </c>
      <c r="B77" s="124"/>
      <c r="D77" s="115">
        <v>19</v>
      </c>
      <c r="E77" s="121"/>
      <c r="F77" s="62">
        <v>-1327540</v>
      </c>
      <c r="G77" s="78"/>
      <c r="H77" s="78">
        <v>-1982075</v>
      </c>
      <c r="I77" s="78"/>
      <c r="J77" s="62">
        <v>-1149178</v>
      </c>
      <c r="K77" s="79"/>
      <c r="L77" s="78">
        <v>-1457781</v>
      </c>
    </row>
    <row r="78" spans="1:12" s="200" customFormat="1" ht="15.95" customHeight="1">
      <c r="A78" s="200" t="s">
        <v>114</v>
      </c>
      <c r="B78" s="124"/>
      <c r="D78" s="115">
        <v>21</v>
      </c>
      <c r="E78" s="121"/>
      <c r="F78" s="62">
        <v>-39996899</v>
      </c>
      <c r="G78" s="78"/>
      <c r="H78" s="78">
        <v>-14997185</v>
      </c>
      <c r="I78" s="78"/>
      <c r="J78" s="62">
        <v>-39996899</v>
      </c>
      <c r="K78" s="79"/>
      <c r="L78" s="78">
        <v>-14997185</v>
      </c>
    </row>
    <row r="79" spans="1:12" s="200" customFormat="1" ht="15.95" customHeight="1">
      <c r="A79" s="199" t="s">
        <v>52</v>
      </c>
      <c r="B79" s="199"/>
      <c r="D79" s="115"/>
      <c r="E79" s="121"/>
      <c r="F79" s="61">
        <v>-617152</v>
      </c>
      <c r="G79" s="78"/>
      <c r="H79" s="191">
        <v>-119125</v>
      </c>
      <c r="I79" s="79"/>
      <c r="J79" s="61">
        <v>-596514</v>
      </c>
      <c r="K79" s="79"/>
      <c r="L79" s="191">
        <v>-100803</v>
      </c>
    </row>
    <row r="80" spans="1:12" s="200" customFormat="1" ht="15.95" customHeight="1">
      <c r="A80" s="199"/>
      <c r="B80" s="199"/>
      <c r="D80" s="115"/>
      <c r="E80" s="94"/>
      <c r="F80" s="62"/>
      <c r="G80" s="78"/>
      <c r="H80" s="78"/>
      <c r="I80" s="206"/>
      <c r="J80" s="62"/>
      <c r="K80" s="206"/>
      <c r="L80" s="78"/>
    </row>
    <row r="81" spans="1:12" s="200" customFormat="1" ht="15.95" customHeight="1">
      <c r="A81" s="107" t="s">
        <v>150</v>
      </c>
      <c r="B81" s="199"/>
      <c r="D81" s="115"/>
      <c r="E81" s="94"/>
      <c r="F81" s="61">
        <f>SUM(F75:F79)</f>
        <v>42852409</v>
      </c>
      <c r="G81" s="78"/>
      <c r="H81" s="191">
        <f>SUM(H75:H79)</f>
        <v>-17098385</v>
      </c>
      <c r="I81" s="206"/>
      <c r="J81" s="61">
        <f>SUM(J75:J79)</f>
        <v>22257409</v>
      </c>
      <c r="K81" s="206"/>
      <c r="L81" s="191">
        <f>SUM(L75:L79)</f>
        <v>-16555769</v>
      </c>
    </row>
    <row r="82" spans="1:12" s="200" customFormat="1" ht="15.95" customHeight="1">
      <c r="A82" s="199"/>
      <c r="B82" s="199"/>
      <c r="D82" s="115"/>
      <c r="E82" s="94"/>
      <c r="F82" s="62"/>
      <c r="G82" s="78"/>
      <c r="H82" s="78"/>
      <c r="I82" s="206"/>
      <c r="J82" s="62"/>
      <c r="K82" s="206"/>
      <c r="L82" s="78"/>
    </row>
    <row r="83" spans="1:12" s="200" customFormat="1" ht="15.95" customHeight="1">
      <c r="A83" s="107" t="s">
        <v>151</v>
      </c>
      <c r="B83" s="107"/>
      <c r="D83" s="115"/>
      <c r="E83" s="121"/>
      <c r="F83" s="62">
        <f>F81+F72+F39</f>
        <v>-83192077</v>
      </c>
      <c r="G83" s="78"/>
      <c r="H83" s="78">
        <f>H81+H72+H39</f>
        <v>-18390912</v>
      </c>
      <c r="I83" s="79"/>
      <c r="J83" s="62">
        <f>J81+J72+J39</f>
        <v>-72369834</v>
      </c>
      <c r="K83" s="79"/>
      <c r="L83" s="78">
        <f>L81+L72+L39</f>
        <v>-17232833</v>
      </c>
    </row>
    <row r="84" spans="1:12" s="200" customFormat="1" ht="15.95" customHeight="1">
      <c r="A84" s="199" t="s">
        <v>58</v>
      </c>
      <c r="B84" s="107"/>
      <c r="D84" s="115"/>
      <c r="E84" s="121"/>
      <c r="F84" s="62"/>
      <c r="G84" s="78"/>
      <c r="H84" s="78"/>
      <c r="I84" s="79"/>
      <c r="J84" s="62"/>
      <c r="K84" s="79"/>
      <c r="L84" s="78"/>
    </row>
    <row r="85" spans="1:12" s="200" customFormat="1" ht="15.95" customHeight="1">
      <c r="B85" s="199" t="s">
        <v>57</v>
      </c>
      <c r="D85" s="115"/>
      <c r="E85" s="121"/>
      <c r="F85" s="62">
        <v>159447003</v>
      </c>
      <c r="G85" s="78"/>
      <c r="H85" s="78">
        <v>158999134</v>
      </c>
      <c r="I85" s="78"/>
      <c r="J85" s="62">
        <v>124043657</v>
      </c>
      <c r="K85" s="78"/>
      <c r="L85" s="78">
        <v>140883866</v>
      </c>
    </row>
    <row r="86" spans="1:12" s="200" customFormat="1" ht="15.95" customHeight="1">
      <c r="A86" s="200" t="s">
        <v>132</v>
      </c>
      <c r="B86" s="199"/>
      <c r="D86" s="115"/>
      <c r="E86" s="121"/>
      <c r="F86" s="61">
        <v>-185513</v>
      </c>
      <c r="G86" s="78"/>
      <c r="H86" s="191">
        <v>432794</v>
      </c>
      <c r="I86" s="79"/>
      <c r="J86" s="61">
        <v>-38158</v>
      </c>
      <c r="K86" s="79"/>
      <c r="L86" s="191">
        <v>179184</v>
      </c>
    </row>
    <row r="87" spans="1:12" s="200" customFormat="1" ht="15.95" customHeight="1">
      <c r="A87" s="199"/>
      <c r="B87" s="199"/>
      <c r="D87" s="115"/>
      <c r="E87" s="94"/>
      <c r="F87" s="62"/>
      <c r="G87" s="78"/>
      <c r="H87" s="78"/>
      <c r="I87" s="206"/>
      <c r="J87" s="62"/>
      <c r="K87" s="206"/>
      <c r="L87" s="78"/>
    </row>
    <row r="88" spans="1:12" s="200" customFormat="1" ht="15.95" customHeight="1">
      <c r="A88" s="107" t="s">
        <v>59</v>
      </c>
      <c r="B88" s="199"/>
      <c r="D88" s="115"/>
      <c r="E88" s="94"/>
      <c r="F88" s="62"/>
      <c r="G88" s="78"/>
      <c r="H88" s="78"/>
      <c r="I88" s="206"/>
      <c r="J88" s="62"/>
      <c r="K88" s="206"/>
      <c r="L88" s="78"/>
    </row>
    <row r="89" spans="1:12" s="200" customFormat="1" ht="15.95" customHeight="1" thickBot="1">
      <c r="B89" s="107" t="s">
        <v>57</v>
      </c>
      <c r="D89" s="115"/>
      <c r="E89" s="121"/>
      <c r="F89" s="193">
        <f>SUM(F83:F86)</f>
        <v>76069413</v>
      </c>
      <c r="G89" s="78"/>
      <c r="H89" s="194">
        <f>SUM(H83:H86)</f>
        <v>141041016</v>
      </c>
      <c r="I89" s="79"/>
      <c r="J89" s="193">
        <f>SUM(J83:J86)</f>
        <v>51635665</v>
      </c>
      <c r="K89" s="79"/>
      <c r="L89" s="194">
        <f>SUM(L83:L86)</f>
        <v>123830217</v>
      </c>
    </row>
    <row r="90" spans="1:12" s="200" customFormat="1" ht="15.95" customHeight="1" thickTop="1">
      <c r="A90" s="107"/>
      <c r="B90" s="107"/>
      <c r="D90" s="115"/>
      <c r="E90" s="121"/>
      <c r="F90" s="62"/>
      <c r="G90" s="78"/>
      <c r="H90" s="78"/>
      <c r="I90" s="78"/>
      <c r="J90" s="62"/>
      <c r="K90" s="79"/>
      <c r="L90" s="78"/>
    </row>
    <row r="91" spans="1:12" s="200" customFormat="1" ht="15.95" customHeight="1">
      <c r="A91" s="107"/>
      <c r="B91" s="107"/>
      <c r="D91" s="115"/>
      <c r="E91" s="121"/>
      <c r="F91" s="62"/>
      <c r="G91" s="78"/>
      <c r="H91" s="78"/>
      <c r="I91" s="78"/>
      <c r="J91" s="62"/>
      <c r="K91" s="79"/>
      <c r="L91" s="78"/>
    </row>
    <row r="92" spans="1:12" s="200" customFormat="1" ht="15.95" customHeight="1">
      <c r="A92" s="107" t="s">
        <v>110</v>
      </c>
      <c r="B92" s="107"/>
      <c r="D92" s="115"/>
      <c r="E92" s="121"/>
      <c r="F92" s="62"/>
      <c r="G92" s="78"/>
      <c r="H92" s="78"/>
      <c r="I92" s="78"/>
      <c r="J92" s="62"/>
      <c r="K92" s="79"/>
      <c r="L92" s="78"/>
    </row>
    <row r="93" spans="1:12" s="200" customFormat="1" ht="15.95" customHeight="1">
      <c r="A93" s="107"/>
      <c r="B93" s="107"/>
      <c r="D93" s="115"/>
      <c r="E93" s="121"/>
      <c r="F93" s="62"/>
      <c r="G93" s="78"/>
      <c r="H93" s="78"/>
      <c r="I93" s="78"/>
      <c r="J93" s="62"/>
      <c r="K93" s="79"/>
      <c r="L93" s="78"/>
    </row>
    <row r="94" spans="1:12" s="200" customFormat="1" ht="15.95" customHeight="1">
      <c r="A94" s="199" t="s">
        <v>152</v>
      </c>
      <c r="B94" s="199"/>
      <c r="D94" s="115"/>
      <c r="E94" s="121"/>
      <c r="F94" s="62"/>
      <c r="G94" s="78"/>
      <c r="H94" s="78"/>
      <c r="I94" s="78"/>
      <c r="J94" s="62"/>
      <c r="K94" s="79"/>
      <c r="L94" s="78"/>
    </row>
    <row r="95" spans="1:12" s="200" customFormat="1" ht="15.95" customHeight="1">
      <c r="A95" s="199"/>
      <c r="B95" s="199"/>
      <c r="D95" s="115"/>
      <c r="E95" s="121"/>
      <c r="F95" s="62"/>
      <c r="G95" s="78"/>
      <c r="H95" s="78"/>
      <c r="I95" s="78"/>
      <c r="J95" s="62"/>
      <c r="K95" s="79"/>
      <c r="L95" s="78"/>
    </row>
    <row r="96" spans="1:12" s="200" customFormat="1" ht="15.95" customHeight="1">
      <c r="A96" s="107"/>
      <c r="B96" s="200" t="s">
        <v>133</v>
      </c>
      <c r="D96" s="115"/>
      <c r="E96" s="121"/>
      <c r="F96" s="62">
        <v>1980287</v>
      </c>
      <c r="G96" s="78"/>
      <c r="H96" s="209">
        <v>4827918</v>
      </c>
      <c r="I96" s="78"/>
      <c r="J96" s="62">
        <v>1980287</v>
      </c>
      <c r="K96" s="79"/>
      <c r="L96" s="209">
        <v>3332460</v>
      </c>
    </row>
    <row r="97" spans="1:12" s="200" customFormat="1" ht="15.95" customHeight="1">
      <c r="A97" s="107"/>
      <c r="B97" s="1" t="s">
        <v>169</v>
      </c>
      <c r="C97" s="126"/>
      <c r="D97" s="115"/>
      <c r="E97" s="121"/>
      <c r="F97" s="62">
        <v>0</v>
      </c>
      <c r="G97" s="201"/>
      <c r="H97" s="78">
        <v>59984</v>
      </c>
      <c r="I97" s="201"/>
      <c r="J97" s="62">
        <v>0</v>
      </c>
      <c r="K97" s="120"/>
      <c r="L97" s="78">
        <v>59984</v>
      </c>
    </row>
    <row r="98" spans="1:12" s="200" customFormat="1" ht="15.95" customHeight="1">
      <c r="A98" s="107"/>
      <c r="B98" s="1" t="s">
        <v>172</v>
      </c>
      <c r="D98" s="115"/>
      <c r="E98" s="121"/>
      <c r="F98" s="62">
        <v>1100575</v>
      </c>
      <c r="G98" s="78"/>
      <c r="H98" s="209">
        <v>0</v>
      </c>
      <c r="I98" s="78"/>
      <c r="J98" s="62">
        <v>0</v>
      </c>
      <c r="K98" s="79"/>
      <c r="L98" s="209">
        <v>0</v>
      </c>
    </row>
    <row r="99" spans="1:12" s="200" customFormat="1" ht="15.95" customHeight="1">
      <c r="A99" s="107"/>
      <c r="B99" s="200" t="s">
        <v>153</v>
      </c>
      <c r="D99" s="115"/>
      <c r="E99" s="121"/>
      <c r="F99" s="62"/>
      <c r="G99" s="78"/>
      <c r="I99" s="78"/>
      <c r="J99" s="62"/>
      <c r="K99" s="79"/>
    </row>
    <row r="100" spans="1:12" s="200" customFormat="1" ht="15.95" customHeight="1">
      <c r="A100" s="107"/>
      <c r="C100" s="199" t="s">
        <v>174</v>
      </c>
      <c r="D100" s="115"/>
      <c r="E100" s="121"/>
      <c r="F100" s="208">
        <v>21466576.039999999</v>
      </c>
      <c r="G100" s="78"/>
      <c r="H100" s="78">
        <v>20221280</v>
      </c>
      <c r="I100" s="210"/>
      <c r="J100" s="62">
        <v>21466576.039999999</v>
      </c>
      <c r="K100" s="210"/>
      <c r="L100" s="78">
        <v>20221280</v>
      </c>
    </row>
    <row r="101" spans="1:12" s="200" customFormat="1" ht="15.95" customHeight="1">
      <c r="A101" s="199"/>
      <c r="B101" s="200" t="s">
        <v>175</v>
      </c>
      <c r="D101" s="115"/>
      <c r="E101" s="121"/>
      <c r="F101" s="62">
        <v>5100</v>
      </c>
      <c r="G101" s="78"/>
      <c r="H101" s="209">
        <v>2215</v>
      </c>
      <c r="I101" s="78"/>
      <c r="J101" s="62">
        <v>5100</v>
      </c>
      <c r="K101" s="79"/>
      <c r="L101" s="209">
        <v>2215</v>
      </c>
    </row>
    <row r="102" spans="1:12" s="200" customFormat="1" ht="12" customHeight="1">
      <c r="A102" s="199"/>
      <c r="D102" s="115"/>
      <c r="E102" s="121"/>
      <c r="F102" s="78"/>
      <c r="G102" s="78"/>
      <c r="H102" s="209"/>
      <c r="I102" s="78"/>
      <c r="J102" s="78"/>
      <c r="K102" s="79"/>
      <c r="L102" s="209"/>
    </row>
    <row r="103" spans="1:12" s="200" customFormat="1" ht="21.95" customHeight="1">
      <c r="A103" s="39" t="s">
        <v>41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</row>
  </sheetData>
  <mergeCells count="10">
    <mergeCell ref="J6:L6"/>
    <mergeCell ref="J57:L57"/>
    <mergeCell ref="J58:L58"/>
    <mergeCell ref="J7:L7"/>
    <mergeCell ref="F56:I56"/>
    <mergeCell ref="J56:L56"/>
    <mergeCell ref="F6:H6"/>
    <mergeCell ref="F7:H7"/>
    <mergeCell ref="F57:H57"/>
    <mergeCell ref="F58:H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 </vt:lpstr>
      <vt:lpstr>PL 5 (3M)</vt:lpstr>
      <vt:lpstr>PL 6 (9M)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Budsakorn Saengwattanapan</cp:lastModifiedBy>
  <cp:lastPrinted>2022-11-10T04:02:57Z</cp:lastPrinted>
  <dcterms:created xsi:type="dcterms:W3CDTF">2019-05-07T03:32:03Z</dcterms:created>
  <dcterms:modified xsi:type="dcterms:W3CDTF">2022-11-10T04:02:58Z</dcterms:modified>
</cp:coreProperties>
</file>