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2\Q3 2022\FS Q3 2022\SET 11.11.22\"/>
    </mc:Choice>
  </mc:AlternateContent>
  <bookViews>
    <workbookView xWindow="0" yWindow="0" windowWidth="28800" windowHeight="12000" tabRatio="666"/>
  </bookViews>
  <sheets>
    <sheet name="2-4 " sheetId="8" r:id="rId1"/>
    <sheet name="5-6" sheetId="3" r:id="rId2"/>
    <sheet name="7-8" sheetId="4" r:id="rId3"/>
    <sheet name="9" sheetId="5" r:id="rId4"/>
    <sheet name="10" sheetId="6" r:id="rId5"/>
    <sheet name="11-13" sheetId="7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8" i="5" l="1"/>
  <c r="K38" i="5"/>
  <c r="I38" i="5"/>
  <c r="M139" i="7"/>
  <c r="M101" i="7"/>
  <c r="M42" i="7"/>
  <c r="M49" i="7" s="1"/>
  <c r="I139" i="7"/>
  <c r="I101" i="7"/>
  <c r="I42" i="7"/>
  <c r="I49" i="7" s="1"/>
  <c r="S29" i="6"/>
  <c r="Q29" i="6"/>
  <c r="O29" i="6"/>
  <c r="M29" i="6"/>
  <c r="K29" i="6"/>
  <c r="I29" i="6"/>
  <c r="G29" i="6"/>
  <c r="AA34" i="5"/>
  <c r="M82" i="4"/>
  <c r="M75" i="4"/>
  <c r="M52" i="4"/>
  <c r="M42" i="4"/>
  <c r="M55" i="4" s="1"/>
  <c r="M18" i="4"/>
  <c r="M25" i="4" s="1"/>
  <c r="M28" i="4" s="1"/>
  <c r="I82" i="4"/>
  <c r="I75" i="4"/>
  <c r="I52" i="4"/>
  <c r="I42" i="4"/>
  <c r="I18" i="4"/>
  <c r="I25" i="4" s="1"/>
  <c r="I28" i="4" s="1"/>
  <c r="M82" i="3"/>
  <c r="M75" i="3"/>
  <c r="M50" i="3"/>
  <c r="M40" i="3"/>
  <c r="M18" i="3"/>
  <c r="M25" i="3" s="1"/>
  <c r="M28" i="3" s="1"/>
  <c r="I82" i="3"/>
  <c r="I75" i="3"/>
  <c r="I50" i="3"/>
  <c r="I40" i="3"/>
  <c r="I53" i="3" s="1"/>
  <c r="I18" i="3"/>
  <c r="I25" i="3" s="1"/>
  <c r="I28" i="3" s="1"/>
  <c r="M136" i="8"/>
  <c r="M139" i="8" s="1"/>
  <c r="I136" i="8"/>
  <c r="I139" i="8" s="1"/>
  <c r="M97" i="8"/>
  <c r="I97" i="8"/>
  <c r="M83" i="8"/>
  <c r="I83" i="8"/>
  <c r="I99" i="8" s="1"/>
  <c r="A57" i="8"/>
  <c r="A104" i="8" s="1"/>
  <c r="M48" i="8"/>
  <c r="I48" i="8"/>
  <c r="M28" i="8"/>
  <c r="M50" i="8" s="1"/>
  <c r="I28" i="8"/>
  <c r="I50" i="8" s="1"/>
  <c r="I55" i="4" l="1"/>
  <c r="M53" i="3"/>
  <c r="M55" i="3" s="1"/>
  <c r="I141" i="8"/>
  <c r="M99" i="8"/>
  <c r="M141" i="8" s="1"/>
  <c r="I141" i="7"/>
  <c r="I147" i="7" s="1"/>
  <c r="M141" i="7"/>
  <c r="M147" i="7" s="1"/>
  <c r="AA29" i="5"/>
  <c r="G38" i="5"/>
  <c r="U29" i="6"/>
  <c r="M57" i="4"/>
  <c r="I57" i="4"/>
  <c r="I55" i="3"/>
  <c r="AE29" i="5" l="1"/>
  <c r="AA19" i="5"/>
  <c r="AE19" i="5" s="1"/>
  <c r="AA22" i="5"/>
  <c r="AE22" i="5" l="1"/>
  <c r="A117" i="7"/>
  <c r="A60" i="7"/>
  <c r="A3" i="6" l="1"/>
  <c r="S21" i="6" l="1"/>
  <c r="Q21" i="6"/>
  <c r="M21" i="6"/>
  <c r="K21" i="6"/>
  <c r="I21" i="6"/>
  <c r="G21" i="6"/>
  <c r="U16" i="6"/>
  <c r="Y26" i="5"/>
  <c r="W26" i="5"/>
  <c r="S26" i="5"/>
  <c r="Q26" i="5"/>
  <c r="M26" i="5"/>
  <c r="K26" i="5"/>
  <c r="I26" i="5"/>
  <c r="G26" i="5"/>
  <c r="AA17" i="5"/>
  <c r="A63" i="4"/>
  <c r="K52" i="4"/>
  <c r="A63" i="3"/>
  <c r="K50" i="3"/>
  <c r="AE17" i="5" l="1"/>
  <c r="U26" i="5" l="1"/>
  <c r="U17" i="6" l="1"/>
  <c r="AA20" i="5" l="1"/>
  <c r="AE20" i="5" l="1"/>
  <c r="U19" i="6" l="1"/>
  <c r="U21" i="6" s="1"/>
  <c r="O21" i="6"/>
  <c r="AC26" i="5" l="1"/>
  <c r="AA24" i="5" l="1"/>
  <c r="O26" i="5"/>
  <c r="AE24" i="5" l="1"/>
  <c r="AE26" i="5" s="1"/>
  <c r="AA26" i="5"/>
  <c r="G139" i="7" l="1"/>
  <c r="G101" i="7" l="1"/>
  <c r="AE34" i="5" l="1"/>
  <c r="W38" i="5"/>
  <c r="AA31" i="5" l="1"/>
  <c r="Y38" i="5"/>
  <c r="AE31" i="5" l="1"/>
  <c r="K139" i="7" l="1"/>
  <c r="K101" i="7" l="1"/>
  <c r="K42" i="7" l="1"/>
  <c r="K49" i="7" s="1"/>
  <c r="K141" i="7" s="1"/>
  <c r="K147" i="7" s="1"/>
  <c r="K42" i="4" l="1"/>
  <c r="K55" i="4" s="1"/>
  <c r="K40" i="3" l="1"/>
  <c r="K53" i="3" s="1"/>
  <c r="K28" i="8" l="1"/>
  <c r="K18" i="4" l="1"/>
  <c r="K25" i="4" s="1"/>
  <c r="K18" i="3" l="1"/>
  <c r="K25" i="3" s="1"/>
  <c r="K48" i="8" l="1"/>
  <c r="K50" i="8" s="1"/>
  <c r="K28" i="4" l="1"/>
  <c r="K57" i="4" s="1"/>
  <c r="K28" i="3" l="1"/>
  <c r="K55" i="3" s="1"/>
  <c r="K75" i="4" l="1"/>
  <c r="K82" i="4"/>
  <c r="K75" i="3"/>
  <c r="K136" i="8"/>
  <c r="K139" i="8" s="1"/>
  <c r="K82" i="3" l="1"/>
  <c r="K83" i="8" l="1"/>
  <c r="K97" i="8" l="1"/>
  <c r="K99" i="8" s="1"/>
  <c r="K141" i="8" s="1"/>
  <c r="U38" i="5" l="1"/>
  <c r="G40" i="3" l="1"/>
  <c r="AA32" i="5" l="1"/>
  <c r="AE32" i="5" l="1"/>
  <c r="S38" i="5" l="1"/>
  <c r="G42" i="4"/>
  <c r="AC38" i="5" l="1"/>
  <c r="Q38" i="5" l="1"/>
  <c r="G52" i="4"/>
  <c r="G55" i="4" s="1"/>
  <c r="G50" i="3" l="1"/>
  <c r="G53" i="3" s="1"/>
  <c r="G83" i="8" l="1"/>
  <c r="G28" i="8" l="1"/>
  <c r="G18" i="4" l="1"/>
  <c r="G25" i="4" s="1"/>
  <c r="G42" i="7"/>
  <c r="G49" i="7" s="1"/>
  <c r="G141" i="7" s="1"/>
  <c r="G147" i="7" s="1"/>
  <c r="G48" i="8" l="1"/>
  <c r="G50" i="8" s="1"/>
  <c r="G18" i="3"/>
  <c r="G25" i="3" s="1"/>
  <c r="G28" i="4" l="1"/>
  <c r="G57" i="4" s="1"/>
  <c r="G28" i="3" l="1"/>
  <c r="G55" i="3" s="1"/>
  <c r="G82" i="4"/>
  <c r="G97" i="8"/>
  <c r="G99" i="8" s="1"/>
  <c r="AA36" i="5" l="1"/>
  <c r="O38" i="5"/>
  <c r="G82" i="3"/>
  <c r="G75" i="4"/>
  <c r="G75" i="3" l="1"/>
  <c r="G136" i="8"/>
  <c r="G139" i="8" s="1"/>
  <c r="G141" i="8" s="1"/>
  <c r="AE36" i="5"/>
  <c r="AE38" i="5" s="1"/>
  <c r="AA38" i="5"/>
</calcChain>
</file>

<file path=xl/sharedStrings.xml><?xml version="1.0" encoding="utf-8"?>
<sst xmlns="http://schemas.openxmlformats.org/spreadsheetml/2006/main" count="589" uniqueCount="289">
  <si>
    <t>WHA Corporation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</si>
  <si>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</si>
  <si>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</si>
  <si>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</si>
  <si>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</si>
  <si>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</si>
  <si>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</si>
  <si>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</si>
  <si>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2021</t>
  </si>
  <si>
    <t>Notes</t>
  </si>
  <si>
    <t>Baht</t>
  </si>
  <si>
    <t>Assets</t>
  </si>
  <si>
    <t>Current assets</t>
  </si>
  <si>
    <t>Cash and cash equivalents</t>
  </si>
  <si>
    <t>Trade and other receivables</t>
  </si>
  <si>
    <t>Short-term loans to related parties</t>
  </si>
  <si>
    <t xml:space="preserve">Financial assets measured at </t>
  </si>
  <si>
    <t>amortised cost</t>
  </si>
  <si>
    <t>Real estate development costs</t>
  </si>
  <si>
    <t>Other current assets</t>
  </si>
  <si>
    <t>Total current assets</t>
  </si>
  <si>
    <t>Non-current assets</t>
  </si>
  <si>
    <t>fair value through profit or loss</t>
  </si>
  <si>
    <t>Long-term loans to related parties</t>
  </si>
  <si>
    <t xml:space="preserve">fair value through other </t>
  </si>
  <si>
    <t>comprehensive income</t>
  </si>
  <si>
    <t>Investments in associates</t>
  </si>
  <si>
    <t>Investments in subsidiaries</t>
  </si>
  <si>
    <t>Interests in joint ventures</t>
  </si>
  <si>
    <t>Investment properties</t>
  </si>
  <si>
    <t>Property, plant and equipment</t>
  </si>
  <si>
    <t>Intangible assets</t>
  </si>
  <si>
    <t>Goodwill</t>
  </si>
  <si>
    <t xml:space="preserve">Deferred income tax assets </t>
  </si>
  <si>
    <t>Other non-current assets</t>
  </si>
  <si>
    <t>Total non-current assets</t>
  </si>
  <si>
    <t>Total assets</t>
  </si>
  <si>
    <t>Director  _____________________________           Director  _____________________________</t>
  </si>
  <si>
    <t>The accompanying notes are an integral part of this interim financial information.</t>
  </si>
  <si>
    <t>Liabilities and equity</t>
  </si>
  <si>
    <t>Current liabilities</t>
  </si>
  <si>
    <t>Short-term loans</t>
  </si>
  <si>
    <t>Trade and other payables</t>
  </si>
  <si>
    <t>Current portion of long-term loans</t>
  </si>
  <si>
    <t>Current portion of debentures</t>
  </si>
  <si>
    <t>Current portion of deferred revenue</t>
  </si>
  <si>
    <t>Short-term loans from related parties</t>
  </si>
  <si>
    <t>Income tax payable</t>
  </si>
  <si>
    <t>Current portion of lease liabilities</t>
  </si>
  <si>
    <t>Other current liabilities</t>
  </si>
  <si>
    <t xml:space="preserve">Liabilities directly associated with </t>
  </si>
  <si>
    <t>Total current liabilities</t>
  </si>
  <si>
    <t>Non-current liabilities</t>
  </si>
  <si>
    <t>Long-term loans</t>
  </si>
  <si>
    <t>Debentures</t>
  </si>
  <si>
    <t>Deferred revenue</t>
  </si>
  <si>
    <t>Lease liabilities</t>
  </si>
  <si>
    <t>Deferred income tax liabilities</t>
  </si>
  <si>
    <t xml:space="preserve">Deposits from long-term </t>
  </si>
  <si>
    <t xml:space="preserve">   lease agreement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</si>
  <si>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</si>
  <si>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</si>
  <si>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</si>
  <si>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</si>
  <si>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</si>
  <si>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</si>
  <si>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</si>
  <si>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Ordinary shares, </t>
  </si>
  <si>
    <t>15,677,730,186 shares</t>
  </si>
  <si>
    <t xml:space="preserve">of par Baht 0.10 each </t>
  </si>
  <si>
    <t>Issued and paid-up share capital</t>
  </si>
  <si>
    <t>14,946,834,679 shares</t>
  </si>
  <si>
    <t xml:space="preserve">of paid-up Baht 0.10 each </t>
  </si>
  <si>
    <t>Share premium on ordinary shares</t>
  </si>
  <si>
    <t>Capital surplus from share swap</t>
  </si>
  <si>
    <t>Retained earnings</t>
  </si>
  <si>
    <t>Appropriated - legal reserve</t>
  </si>
  <si>
    <t>Unappropriated</t>
  </si>
  <si>
    <t>Other components of equity</t>
  </si>
  <si>
    <t>the parent</t>
  </si>
  <si>
    <t>Non-controlling interests</t>
  </si>
  <si>
    <t>Total equity</t>
  </si>
  <si>
    <t>Total liabilities and equity</t>
  </si>
  <si>
    <t>Statements of Comprehensive income (Unaudited)</t>
  </si>
  <si>
    <t xml:space="preserve">Separate </t>
  </si>
  <si>
    <t xml:space="preserve"> financial information</t>
  </si>
  <si>
    <t>Revenues from leases and services</t>
  </si>
  <si>
    <t>Revenues from sales of real estate</t>
  </si>
  <si>
    <t>Costs of leases and services</t>
  </si>
  <si>
    <t>Costs of sales of real estate</t>
  </si>
  <si>
    <t>Gross profit</t>
  </si>
  <si>
    <t>Other income</t>
  </si>
  <si>
    <t>Selling expenses</t>
  </si>
  <si>
    <t>Administrative expenses</t>
  </si>
  <si>
    <t>Finance costs</t>
  </si>
  <si>
    <t>-</t>
  </si>
  <si>
    <t>Profit before income tax</t>
  </si>
  <si>
    <t>Profit for the period</t>
  </si>
  <si>
    <t>Other comprehensive income</t>
  </si>
  <si>
    <t xml:space="preserve">Items that will not be reclassified </t>
  </si>
  <si>
    <t>subsequently to profit or loss</t>
  </si>
  <si>
    <t xml:space="preserve">at fair value through </t>
  </si>
  <si>
    <t>other comprehensive income</t>
  </si>
  <si>
    <t>to profit or loss</t>
  </si>
  <si>
    <t xml:space="preserve">Total items that will not be reclassified </t>
  </si>
  <si>
    <t>Items that will be reclassified subsequently</t>
  </si>
  <si>
    <t>Currency translation differences</t>
  </si>
  <si>
    <t>Share of other comprehensive income</t>
  </si>
  <si>
    <t xml:space="preserve">of associates and joint ventures </t>
  </si>
  <si>
    <t>accounted for using the equity method</t>
  </si>
  <si>
    <t xml:space="preserve">Total items that will be reclassified </t>
  </si>
  <si>
    <t>for the period, net of tax</t>
  </si>
  <si>
    <t>Profit attributable to:</t>
  </si>
  <si>
    <t>Owners of the parent</t>
  </si>
  <si>
    <t xml:space="preserve">   attributable to:</t>
  </si>
  <si>
    <t>Earnings per share</t>
  </si>
  <si>
    <t>Basic earnings per share</t>
  </si>
  <si>
    <t>for the period</t>
  </si>
  <si>
    <t>Statements of Changes in Equity (Unaudited)</t>
  </si>
  <si>
    <t>Consolidated financial information</t>
  </si>
  <si>
    <t xml:space="preserve">Measurement </t>
  </si>
  <si>
    <t>Share of other</t>
  </si>
  <si>
    <t>Share</t>
  </si>
  <si>
    <t>Capital</t>
  </si>
  <si>
    <t xml:space="preserve"> comprehensive</t>
  </si>
  <si>
    <t>Issued</t>
  </si>
  <si>
    <t>premium</t>
  </si>
  <si>
    <t xml:space="preserve"> surplus</t>
  </si>
  <si>
    <t xml:space="preserve"> income of </t>
  </si>
  <si>
    <t>ownership</t>
  </si>
  <si>
    <t>Total</t>
  </si>
  <si>
    <t>Non-</t>
  </si>
  <si>
    <t>and paid-up</t>
  </si>
  <si>
    <t xml:space="preserve"> on ordinary</t>
  </si>
  <si>
    <t>from</t>
  </si>
  <si>
    <t>Appropriated</t>
  </si>
  <si>
    <t>Currency</t>
  </si>
  <si>
    <t xml:space="preserve">other comprehensive </t>
  </si>
  <si>
    <t>associates and</t>
  </si>
  <si>
    <t>interests in</t>
  </si>
  <si>
    <t>owners of</t>
  </si>
  <si>
    <t>controlling</t>
  </si>
  <si>
    <t>share capital</t>
  </si>
  <si>
    <t>shares</t>
  </si>
  <si>
    <t>share swap</t>
  </si>
  <si>
    <t>- legal reserve</t>
  </si>
  <si>
    <t>translation</t>
  </si>
  <si>
    <t xml:space="preserve"> obligations</t>
  </si>
  <si>
    <t>income</t>
  </si>
  <si>
    <t>joint ventures</t>
  </si>
  <si>
    <t xml:space="preserve"> subsidiaries</t>
  </si>
  <si>
    <t>interests</t>
  </si>
  <si>
    <t xml:space="preserve">Total equity </t>
  </si>
  <si>
    <t>Note</t>
  </si>
  <si>
    <t>Dividend paid</t>
  </si>
  <si>
    <t>Dividend paid from subsidiaries</t>
  </si>
  <si>
    <t>to non-controlling interests</t>
  </si>
  <si>
    <t>Change in parent's ownership</t>
  </si>
  <si>
    <t xml:space="preserve"> </t>
  </si>
  <si>
    <t>interest in subsidiaries</t>
  </si>
  <si>
    <t xml:space="preserve">Total comprehensive income </t>
  </si>
  <si>
    <t>Opening balance 2021</t>
  </si>
  <si>
    <t>Closing balance 2021</t>
  </si>
  <si>
    <t>The accompanying notes are an integral part of this financial statements.</t>
  </si>
  <si>
    <t>Separate financial information</t>
  </si>
  <si>
    <t>Statements of Cash Flows (Unaudited)</t>
  </si>
  <si>
    <t>Cash flows from operating activities</t>
  </si>
  <si>
    <t>Adjustments for :</t>
  </si>
  <si>
    <t>(Reversal of) impairment losses on financial assets</t>
  </si>
  <si>
    <t>Depreciation</t>
  </si>
  <si>
    <t>Amortisation</t>
  </si>
  <si>
    <t>Impairment losses on inventories</t>
  </si>
  <si>
    <t xml:space="preserve">Changes in fair value of financial assets </t>
  </si>
  <si>
    <t>measured at fair value through profit or loss</t>
  </si>
  <si>
    <t>Interest income</t>
  </si>
  <si>
    <t>Dividend income</t>
  </si>
  <si>
    <t>Changes in operating assets and liabilities :</t>
  </si>
  <si>
    <t>Deposits from long-term lease agreement</t>
  </si>
  <si>
    <t>Cash generated from operations</t>
  </si>
  <si>
    <t>Interest received</t>
  </si>
  <si>
    <t>Interest paid</t>
  </si>
  <si>
    <t>Dividend received</t>
  </si>
  <si>
    <t>Income tax refund received</t>
  </si>
  <si>
    <t>Income tax paid</t>
  </si>
  <si>
    <t>Cash flows from investing activities</t>
  </si>
  <si>
    <t>Proceeds from short-term loans to related parties</t>
  </si>
  <si>
    <t>Payments for investments in associates</t>
  </si>
  <si>
    <t>Proceeds from capital reduction of investments</t>
  </si>
  <si>
    <t>in associates</t>
  </si>
  <si>
    <t>in joint venture</t>
  </si>
  <si>
    <t>property, plant and equipment</t>
  </si>
  <si>
    <t>Cash flows from financing activities</t>
  </si>
  <si>
    <t>Proceeds from short-term loans</t>
  </si>
  <si>
    <t>Repayments of short-term loans</t>
  </si>
  <si>
    <t>Payments of short-term loans fee</t>
  </si>
  <si>
    <t>Repayments of short-term loans from related parties</t>
  </si>
  <si>
    <t>Proceeds from long-term loans</t>
  </si>
  <si>
    <t>Repayments of long-term loans</t>
  </si>
  <si>
    <t>Proceeds from debentures</t>
  </si>
  <si>
    <t>Repayments of debentures</t>
  </si>
  <si>
    <t>Payments to non-controlling interests</t>
  </si>
  <si>
    <t xml:space="preserve">Cash and cash equivalents at </t>
  </si>
  <si>
    <t>the beginning of the period</t>
  </si>
  <si>
    <t xml:space="preserve">Cash and cash equivalents at the end </t>
  </si>
  <si>
    <t>of the period</t>
  </si>
  <si>
    <t>Non-cash transactions</t>
  </si>
  <si>
    <t>Dividend payable</t>
  </si>
  <si>
    <t>30 September</t>
  </si>
  <si>
    <t>Income tax relating to items that will not be</t>
  </si>
  <si>
    <t>reclassified subsequently to profit or loss</t>
  </si>
  <si>
    <t>Re-measurements</t>
  </si>
  <si>
    <t>Profit (loss) before income tax</t>
  </si>
  <si>
    <t>Net cash receipts (payments) from financing activities</t>
  </si>
  <si>
    <t>Other comprehensive income (expense)</t>
  </si>
  <si>
    <t>Total comprehensive income (expense) for the period</t>
  </si>
  <si>
    <t>Total comprehensive income (expense)</t>
  </si>
  <si>
    <t>Profit (loss) for the period</t>
  </si>
  <si>
    <t>Gain from exchange rate</t>
  </si>
  <si>
    <t>Share subscriptions for interests in joint ventures</t>
  </si>
  <si>
    <t>Profit (loss) attributable to:</t>
  </si>
  <si>
    <t>Share of profit (loss) from associates and joint ventures</t>
  </si>
  <si>
    <t>2022</t>
  </si>
  <si>
    <t xml:space="preserve">Equity attributable to the owners of </t>
  </si>
  <si>
    <t>As at 30 September 2022</t>
  </si>
  <si>
    <t>For the three-month period ended 30 September 2022</t>
  </si>
  <si>
    <t>For the nine-month period ended 30 September 2022</t>
  </si>
  <si>
    <t>Opening balance 2022</t>
  </si>
  <si>
    <t>Closing balance 2022</t>
  </si>
  <si>
    <t>Revenues from sales of goods</t>
  </si>
  <si>
    <t>Costs of sales of goods</t>
  </si>
  <si>
    <t>Income tax benefits (expenses)</t>
  </si>
  <si>
    <t>Changes in fair value of financial</t>
  </si>
  <si>
    <t xml:space="preserve">assets measured at fair value through </t>
  </si>
  <si>
    <t xml:space="preserve">Remeasurements of employee </t>
  </si>
  <si>
    <t>benefit obligations</t>
  </si>
  <si>
    <t>Attributable to the owners of the parent</t>
  </si>
  <si>
    <t xml:space="preserve"> Capital surplus</t>
  </si>
  <si>
    <t>of employee benefit</t>
  </si>
  <si>
    <t>of financial assets</t>
  </si>
  <si>
    <t>Change in</t>
  </si>
  <si>
    <t xml:space="preserve"> parent's</t>
  </si>
  <si>
    <t>(expense) for the period</t>
  </si>
  <si>
    <t>Measurement</t>
  </si>
  <si>
    <t>at fair value through</t>
  </si>
  <si>
    <t>other comprehensive</t>
  </si>
  <si>
    <t>Loss from sale of investments in subsidiaries</t>
  </si>
  <si>
    <t>Gain from sale of investment in joint venture</t>
  </si>
  <si>
    <t xml:space="preserve">Gain from the disposal of property, plant </t>
  </si>
  <si>
    <t>and equipment</t>
  </si>
  <si>
    <t>Payments of employee benefit</t>
  </si>
  <si>
    <t xml:space="preserve">Payments for the acquisition of financial assets </t>
  </si>
  <si>
    <t>measured at amortised cost</t>
  </si>
  <si>
    <t>Payments of short-term loans to related parties</t>
  </si>
  <si>
    <t>Proceeds from long-term loans to related parties</t>
  </si>
  <si>
    <t>Payments of investments in subsidiaries</t>
  </si>
  <si>
    <t>Payments of interests in joint ventures</t>
  </si>
  <si>
    <t xml:space="preserve">Proceeds from the disposal of </t>
  </si>
  <si>
    <t>investments in subsidiaries</t>
  </si>
  <si>
    <t>Proceeds from capital reduction of interests</t>
  </si>
  <si>
    <t>interests in joint ventures</t>
  </si>
  <si>
    <t xml:space="preserve">Payments of capitalised interests for </t>
  </si>
  <si>
    <t>investment properties</t>
  </si>
  <si>
    <t xml:space="preserve">Payments for the acquisition of </t>
  </si>
  <si>
    <t>Payments for the acquisition of property, plant</t>
  </si>
  <si>
    <t>Payments of capitalised interests for</t>
  </si>
  <si>
    <t>Proceeds from the disposal of property, plant</t>
  </si>
  <si>
    <t>Payments for issuance of debentures</t>
  </si>
  <si>
    <t>Payments of lease liabilities</t>
  </si>
  <si>
    <t>Exchange rate effect on cash and cash equivalents</t>
  </si>
  <si>
    <t xml:space="preserve">Account payables for the acquisition of </t>
  </si>
  <si>
    <t xml:space="preserve">Account payables for the acquisition of property, </t>
  </si>
  <si>
    <t>plant and equipment</t>
  </si>
  <si>
    <t xml:space="preserve">Addition of lease assets and liabilities </t>
  </si>
  <si>
    <t>from new contracts</t>
  </si>
  <si>
    <t>Termination of right-of-use assets</t>
  </si>
  <si>
    <t>Termination of lease liabilities</t>
  </si>
  <si>
    <t>Payments of long-term loans to related parties</t>
  </si>
  <si>
    <t>Net cash receipts from operating activities</t>
  </si>
  <si>
    <t>Net cash payments from investing activities</t>
  </si>
  <si>
    <t>Net decrease in cash and cash equivalents</t>
  </si>
  <si>
    <t>Share of (profit) loss from associates and joint ventures</t>
  </si>
  <si>
    <t>Share of loss from associates and joint ventures</t>
  </si>
  <si>
    <t>Earnings (losses) per share</t>
  </si>
  <si>
    <t>Basic earnings (losses) per share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</si>
  <si>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</si>
  <si>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assets classified as held-for-sale</t>
  </si>
  <si>
    <t>Deposit received from sell of land</t>
  </si>
  <si>
    <t>Non-current assets held-for-sale</t>
  </si>
  <si>
    <t>Payments of deposit for purchase of 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</si>
</sst>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;\(#,##0\);&quot;-&quot;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#,##0;\(#,##0\);\-"/>
    <numFmt numFmtId="169" formatCode="#,##0.0000;\(#,##0.0000\);&quot;-&quot;"/>
    <numFmt numFmtId="170" formatCode="#,##0.000;\(#,##0.000\);&quot;-&quot;"/>
    <numFmt numFmtId="171" formatCode="#,##0.000"/>
    <numFmt numFmtId="172" formatCode="_-* #,##0.000000_-;\-* #,##0.000000_-;_-* &quot;-&quot;??????_-;_-@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2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4" fillId="0" borderId="4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 wrapText="1"/>
    </xf>
    <xf numFmtId="164" fontId="5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 wrapText="1"/>
    </xf>
    <xf numFmtId="164" fontId="5" fillId="2" borderId="0" xfId="0" applyNumberFormat="1" applyFont="1" applyFill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5" fillId="2" borderId="0" xfId="0" applyNumberFormat="1" applyFont="1" applyFill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left" vertical="center" wrapText="1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1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164" fontId="2" fillId="0" borderId="0" xfId="2" applyNumberFormat="1" applyFont="1" applyAlignment="1">
      <alignment horizontal="right" vertical="center"/>
    </xf>
    <xf numFmtId="0" fontId="1" fillId="0" borderId="1" xfId="2" applyFont="1" applyBorder="1" applyAlignment="1">
      <alignment vertical="center"/>
    </xf>
    <xf numFmtId="0" fontId="2" fillId="0" borderId="1" xfId="2" applyFont="1" applyBorder="1" applyAlignment="1">
      <alignment vertical="center"/>
    </xf>
    <xf numFmtId="164" fontId="2" fillId="0" borderId="1" xfId="2" applyNumberFormat="1" applyFont="1" applyBorder="1" applyAlignment="1">
      <alignment horizontal="right" vertical="center"/>
    </xf>
    <xf numFmtId="164" fontId="1" fillId="0" borderId="0" xfId="2" applyNumberFormat="1" applyFont="1" applyAlignment="1">
      <alignment horizontal="right" vertical="center"/>
    </xf>
    <xf numFmtId="164" fontId="1" fillId="0" borderId="0" xfId="2" quotePrefix="1" applyNumberFormat="1" applyFont="1" applyAlignment="1">
      <alignment horizontal="right" vertical="center"/>
    </xf>
    <xf numFmtId="164" fontId="1" fillId="0" borderId="0" xfId="2" applyNumberFormat="1" applyFont="1" applyAlignment="1">
      <alignment horizontal="center" vertical="center"/>
    </xf>
    <xf numFmtId="164" fontId="1" fillId="0" borderId="0" xfId="2" applyNumberFormat="1" applyFont="1" applyAlignment="1">
      <alignment vertical="center"/>
    </xf>
    <xf numFmtId="0" fontId="1" fillId="0" borderId="0" xfId="2" applyFont="1" applyAlignment="1">
      <alignment vertical="center" wrapText="1"/>
    </xf>
    <xf numFmtId="0" fontId="1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164" fontId="1" fillId="0" borderId="1" xfId="2" applyNumberFormat="1" applyFont="1" applyBorder="1" applyAlignment="1">
      <alignment horizontal="right" vertical="center"/>
    </xf>
    <xf numFmtId="0" fontId="1" fillId="0" borderId="0" xfId="2" applyFont="1" applyAlignment="1">
      <alignment horizontal="center" vertical="center"/>
    </xf>
    <xf numFmtId="164" fontId="1" fillId="2" borderId="0" xfId="2" applyNumberFormat="1" applyFont="1" applyFill="1" applyAlignment="1">
      <alignment horizontal="right" vertical="center"/>
    </xf>
    <xf numFmtId="38" fontId="1" fillId="0" borderId="0" xfId="2" applyNumberFormat="1" applyFont="1" applyAlignment="1">
      <alignment vertical="center"/>
    </xf>
    <xf numFmtId="38" fontId="2" fillId="0" borderId="0" xfId="2" applyNumberFormat="1" applyFont="1" applyAlignment="1">
      <alignment vertical="center"/>
    </xf>
    <xf numFmtId="38" fontId="2" fillId="0" borderId="0" xfId="2" applyNumberFormat="1" applyFont="1" applyAlignment="1">
      <alignment horizontal="center" vertical="center"/>
    </xf>
    <xf numFmtId="164" fontId="2" fillId="2" borderId="0" xfId="2" applyNumberFormat="1" applyFont="1" applyFill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4" fontId="2" fillId="2" borderId="0" xfId="2" applyNumberFormat="1" applyFont="1" applyFill="1" applyAlignment="1">
      <alignment vertical="center"/>
    </xf>
    <xf numFmtId="164" fontId="2" fillId="0" borderId="0" xfId="2" applyNumberFormat="1" applyFont="1" applyAlignment="1">
      <alignment vertical="center"/>
    </xf>
    <xf numFmtId="164" fontId="2" fillId="2" borderId="1" xfId="2" applyNumberFormat="1" applyFont="1" applyFill="1" applyBorder="1" applyAlignment="1">
      <alignment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0" borderId="2" xfId="2" applyNumberFormat="1" applyFont="1" applyBorder="1" applyAlignment="1">
      <alignment horizontal="right" vertical="center"/>
    </xf>
    <xf numFmtId="166" fontId="2" fillId="0" borderId="0" xfId="2" applyNumberFormat="1" applyFont="1" applyAlignment="1">
      <alignment vertical="center"/>
    </xf>
    <xf numFmtId="38" fontId="2" fillId="0" borderId="1" xfId="2" applyNumberFormat="1" applyFont="1" applyBorder="1" applyAlignment="1">
      <alignment vertical="center"/>
    </xf>
    <xf numFmtId="38" fontId="2" fillId="0" borderId="1" xfId="2" applyNumberFormat="1" applyFont="1" applyBorder="1" applyAlignment="1">
      <alignment horizontal="center" vertical="center"/>
    </xf>
    <xf numFmtId="164" fontId="1" fillId="2" borderId="0" xfId="2" applyNumberFormat="1" applyFont="1" applyFill="1" applyAlignment="1">
      <alignment horizontal="right" vertical="center" wrapText="1"/>
    </xf>
    <xf numFmtId="164" fontId="1" fillId="0" borderId="0" xfId="2" applyNumberFormat="1" applyFont="1" applyAlignment="1">
      <alignment horizontal="right" vertical="center" wrapText="1"/>
    </xf>
    <xf numFmtId="0" fontId="2" fillId="2" borderId="0" xfId="2" applyFont="1" applyFill="1" applyAlignment="1">
      <alignment vertical="center"/>
    </xf>
    <xf numFmtId="0" fontId="1" fillId="0" borderId="0" xfId="2" applyFont="1" applyAlignment="1">
      <alignment horizontal="center" vertical="center" wrapText="1"/>
    </xf>
    <xf numFmtId="165" fontId="2" fillId="0" borderId="0" xfId="2" applyNumberFormat="1" applyFont="1" applyAlignment="1">
      <alignment vertical="center"/>
    </xf>
    <xf numFmtId="38" fontId="2" fillId="0" borderId="0" xfId="2" applyNumberFormat="1" applyFont="1" applyAlignment="1">
      <alignment horizontal="right" vertical="center"/>
    </xf>
    <xf numFmtId="164" fontId="2" fillId="0" borderId="0" xfId="2" applyNumberFormat="1" applyFont="1" applyAlignment="1">
      <alignment horizontal="right" vertical="center" wrapText="1"/>
    </xf>
    <xf numFmtId="0" fontId="9" fillId="0" borderId="0" xfId="0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10" fillId="0" borderId="0" xfId="0" applyFont="1"/>
    <xf numFmtId="0" fontId="9" fillId="0" borderId="1" xfId="0" applyFont="1" applyBorder="1" applyAlignment="1">
      <alignment vertical="center"/>
    </xf>
    <xf numFmtId="167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quotePrefix="1" applyNumberFormat="1" applyFont="1" applyAlignment="1">
      <alignment horizontal="right" vertical="center"/>
    </xf>
    <xf numFmtId="164" fontId="9" fillId="0" borderId="0" xfId="0" quotePrefix="1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4" fontId="9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9" fontId="3" fillId="2" borderId="0" xfId="0" applyNumberFormat="1" applyFont="1" applyFill="1" applyAlignment="1">
      <alignment horizontal="right" vertical="center"/>
    </xf>
    <xf numFmtId="9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8" fontId="3" fillId="2" borderId="0" xfId="0" applyNumberFormat="1" applyFont="1" applyFill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Fill="1" applyAlignment="1">
      <alignment horizontal="center" vertical="center"/>
    </xf>
    <xf numFmtId="168" fontId="3" fillId="2" borderId="1" xfId="0" applyNumberFormat="1" applyFont="1" applyFill="1" applyBorder="1" applyAlignment="1">
      <alignment horizontal="right" vertical="center"/>
    </xf>
    <xf numFmtId="168" fontId="3" fillId="0" borderId="1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/>
    <xf numFmtId="166" fontId="9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164" fontId="3" fillId="3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center" vertical="center"/>
    </xf>
    <xf numFmtId="164" fontId="3" fillId="3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3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9" fontId="3" fillId="3" borderId="2" xfId="0" applyNumberFormat="1" applyFont="1" applyFill="1" applyBorder="1" applyAlignment="1">
      <alignment horizontal="right" vertical="center"/>
    </xf>
    <xf numFmtId="170" fontId="9" fillId="0" borderId="0" xfId="0" applyNumberFormat="1" applyFont="1" applyFill="1" applyAlignment="1">
      <alignment horizontal="center" vertical="center"/>
    </xf>
    <xf numFmtId="169" fontId="3" fillId="0" borderId="2" xfId="0" applyNumberFormat="1" applyFont="1" applyFill="1" applyBorder="1" applyAlignment="1">
      <alignment horizontal="right" vertical="center"/>
    </xf>
    <xf numFmtId="169" fontId="3" fillId="2" borderId="2" xfId="0" applyNumberFormat="1" applyFont="1" applyFill="1" applyBorder="1" applyAlignment="1">
      <alignment horizontal="right" vertical="center"/>
    </xf>
    <xf numFmtId="170" fontId="9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168" fontId="3" fillId="3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68" fontId="3" fillId="3" borderId="0" xfId="0" applyNumberFormat="1" applyFont="1" applyFill="1" applyAlignment="1">
      <alignment horizontal="right" vertical="center"/>
    </xf>
    <xf numFmtId="0" fontId="3" fillId="0" borderId="0" xfId="0" applyFont="1" applyFill="1"/>
    <xf numFmtId="37" fontId="3" fillId="0" borderId="1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left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5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164" fontId="3" fillId="2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4" fontId="9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 wrapText="1"/>
    </xf>
    <xf numFmtId="38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3" fillId="2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0" fontId="3" fillId="0" borderId="5" xfId="0" applyFont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164" fontId="3" fillId="2" borderId="5" xfId="0" applyNumberFormat="1" applyFont="1" applyFill="1" applyBorder="1" applyAlignment="1">
      <alignment vertical="center" wrapText="1"/>
    </xf>
    <xf numFmtId="164" fontId="3" fillId="0" borderId="5" xfId="0" applyNumberFormat="1" applyFont="1" applyFill="1" applyBorder="1" applyAlignment="1">
      <alignment vertical="center" wrapText="1"/>
    </xf>
    <xf numFmtId="164" fontId="9" fillId="0" borderId="0" xfId="0" applyNumberFormat="1" applyFont="1" applyFill="1" applyAlignment="1">
      <alignment vertical="center" wrapText="1"/>
    </xf>
    <xf numFmtId="166" fontId="9" fillId="0" borderId="0" xfId="0" applyNumberFormat="1" applyFont="1" applyAlignment="1">
      <alignment horizontal="left"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72" fontId="3" fillId="2" borderId="1" xfId="0" applyNumberFormat="1" applyFont="1" applyFill="1" applyBorder="1" applyAlignment="1">
      <alignment horizontal="right" vertical="center" wrapText="1"/>
    </xf>
    <xf numFmtId="172" fontId="3" fillId="0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vertical="center" wrapText="1"/>
    </xf>
    <xf numFmtId="164" fontId="3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/>
    <xf numFmtId="164" fontId="4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0" fontId="2" fillId="0" borderId="0" xfId="0" applyFont="1" applyFill="1"/>
    <xf numFmtId="0" fontId="3" fillId="0" borderId="5" xfId="0" applyFont="1" applyBorder="1"/>
    <xf numFmtId="0" fontId="3" fillId="0" borderId="0" xfId="0" applyFont="1"/>
    <xf numFmtId="0" fontId="3" fillId="0" borderId="0" xfId="0" applyFont="1"/>
    <xf numFmtId="164" fontId="3" fillId="0" borderId="0" xfId="0" applyNumberFormat="1" applyFont="1" applyBorder="1" applyAlignment="1">
      <alignment vertical="center" wrapText="1"/>
    </xf>
    <xf numFmtId="164" fontId="1" fillId="0" borderId="0" xfId="2" applyNumberFormat="1" applyFont="1" applyAlignment="1">
      <alignment horizontal="center" vertical="center" wrapText="1"/>
    </xf>
    <xf numFmtId="0" fontId="2" fillId="0" borderId="0" xfId="2" applyFont="1" applyAlignment="1">
      <alignment vertical="center"/>
    </xf>
    <xf numFmtId="164" fontId="1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/>
    </xf>
    <xf numFmtId="166" fontId="2" fillId="0" borderId="0" xfId="2" applyNumberFormat="1" applyFont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4" fontId="9" fillId="0" borderId="0" xfId="0" applyNumberFormat="1" applyFont="1" applyAlignment="1">
      <alignment horizontal="center" vertical="center"/>
    </xf>
    <xf numFmtId="0" fontId="3" fillId="0" borderId="0" xfId="0" applyFont="1"/>
    <xf numFmtId="16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64" fontId="4" fillId="0" borderId="3" xfId="0" applyNumberFormat="1" applyFont="1" applyBorder="1" applyAlignment="1">
      <alignment horizontal="center" vertical="center"/>
    </xf>
    <xf numFmtId="0" fontId="6" fillId="0" borderId="3" xfId="0" applyFont="1" applyBorder="1"/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3" fillId="0" borderId="3" xfId="0" applyFont="1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8"/>
  <sheetViews>
    <sheetView tabSelected="1" zoomScaleNormal="100" zoomScaleSheetLayoutView="90" workbookViewId="0">
      <selection activeCell="A148" sqref="A148:XFD148"/>
    </sheetView>
  </sheetViews>
  <sheetFormatPr defaultColWidth="14.42578125" defaultRowHeight="15" customHeight="1" x14ac:dyDescent="0.25"/>
  <cols>
    <col min="1" max="3" width="1.5703125" style="49" customWidth="1"/>
    <col min="4" max="4" width="23.5703125" style="49" customWidth="1"/>
    <col min="5" max="5" width="5.42578125" style="49" customWidth="1"/>
    <col min="6" max="6" width="0.5703125" style="49" customWidth="1"/>
    <col min="7" max="7" width="13.42578125" style="49" customWidth="1"/>
    <col min="8" max="8" width="0.5703125" style="49" customWidth="1"/>
    <col min="9" max="9" width="13.42578125" style="49" customWidth="1"/>
    <col min="10" max="10" width="0.5703125" style="49" customWidth="1"/>
    <col min="11" max="11" width="13.42578125" style="49" customWidth="1"/>
    <col min="12" max="12" width="0.5703125" style="49" customWidth="1"/>
    <col min="13" max="13" width="13.42578125" style="49" customWidth="1"/>
    <col min="14" max="16384" width="14.42578125" style="49"/>
  </cols>
  <sheetData>
    <row r="1" spans="1:13" ht="16.5" customHeight="1" x14ac:dyDescent="0.25">
      <c r="A1" s="48" t="s">
        <v>0</v>
      </c>
      <c r="B1" s="48"/>
      <c r="C1" s="48"/>
      <c r="D1" s="48"/>
      <c r="G1" s="50"/>
      <c r="I1" s="50"/>
      <c r="J1" s="50"/>
      <c r="K1" s="50"/>
      <c r="L1" s="50"/>
      <c r="M1" s="50"/>
    </row>
    <row r="2" spans="1:13" ht="16.5" customHeight="1" x14ac:dyDescent="0.25">
      <c r="A2" s="48" t="s">
        <v>1</v>
      </c>
      <c r="B2" s="48"/>
      <c r="C2" s="48"/>
      <c r="D2" s="48"/>
      <c r="G2" s="50"/>
      <c r="I2" s="50"/>
      <c r="J2" s="50"/>
      <c r="K2" s="50"/>
      <c r="L2" s="50"/>
      <c r="M2" s="50"/>
    </row>
    <row r="3" spans="1:13" ht="16.5" customHeight="1" x14ac:dyDescent="0.25">
      <c r="A3" s="51" t="s">
        <v>223</v>
      </c>
      <c r="B3" s="51"/>
      <c r="C3" s="51"/>
      <c r="D3" s="51"/>
      <c r="E3" s="52"/>
      <c r="F3" s="52"/>
      <c r="G3" s="53"/>
      <c r="H3" s="52"/>
      <c r="I3" s="53"/>
      <c r="J3" s="53"/>
      <c r="K3" s="53"/>
      <c r="L3" s="53"/>
      <c r="M3" s="53"/>
    </row>
    <row r="4" spans="1:13" ht="15" customHeight="1" x14ac:dyDescent="0.25">
      <c r="G4" s="50"/>
      <c r="I4" s="50"/>
      <c r="J4" s="50"/>
      <c r="K4" s="50"/>
      <c r="L4" s="50"/>
      <c r="M4" s="50"/>
    </row>
    <row r="5" spans="1:13" ht="15" customHeight="1" x14ac:dyDescent="0.25">
      <c r="G5" s="50"/>
      <c r="I5" s="50"/>
      <c r="J5" s="50"/>
      <c r="K5" s="50"/>
      <c r="L5" s="50"/>
      <c r="M5" s="50"/>
    </row>
    <row r="6" spans="1:13" ht="15" customHeight="1" x14ac:dyDescent="0.25">
      <c r="G6" s="229" t="s">
        <v>2</v>
      </c>
      <c r="H6" s="230"/>
      <c r="I6" s="230"/>
      <c r="J6" s="50"/>
      <c r="K6" s="229" t="s">
        <v>3</v>
      </c>
      <c r="L6" s="230"/>
      <c r="M6" s="230"/>
    </row>
    <row r="7" spans="1:13" ht="15" customHeight="1" x14ac:dyDescent="0.25">
      <c r="G7" s="231" t="s">
        <v>4</v>
      </c>
      <c r="H7" s="232"/>
      <c r="I7" s="232"/>
      <c r="J7" s="50"/>
      <c r="K7" s="231" t="s">
        <v>4</v>
      </c>
      <c r="L7" s="232"/>
      <c r="M7" s="232"/>
    </row>
    <row r="8" spans="1:13" ht="15" customHeight="1" x14ac:dyDescent="0.25">
      <c r="G8" s="54" t="s">
        <v>5</v>
      </c>
      <c r="H8" s="54"/>
      <c r="I8" s="54" t="s">
        <v>6</v>
      </c>
      <c r="J8" s="54"/>
      <c r="K8" s="54" t="s">
        <v>5</v>
      </c>
      <c r="L8" s="54"/>
      <c r="M8" s="54" t="s">
        <v>6</v>
      </c>
    </row>
    <row r="9" spans="1:13" ht="15" customHeight="1" x14ac:dyDescent="0.25">
      <c r="G9" s="8" t="s">
        <v>207</v>
      </c>
      <c r="H9" s="56"/>
      <c r="I9" s="55" t="s">
        <v>7</v>
      </c>
      <c r="J9" s="57"/>
      <c r="K9" s="8" t="s">
        <v>207</v>
      </c>
      <c r="L9" s="56"/>
      <c r="M9" s="55" t="s">
        <v>7</v>
      </c>
    </row>
    <row r="10" spans="1:13" ht="15" customHeight="1" x14ac:dyDescent="0.25">
      <c r="G10" s="55" t="s">
        <v>221</v>
      </c>
      <c r="I10" s="55" t="s">
        <v>8</v>
      </c>
      <c r="J10" s="54"/>
      <c r="K10" s="55" t="s">
        <v>221</v>
      </c>
      <c r="M10" s="55" t="s">
        <v>8</v>
      </c>
    </row>
    <row r="11" spans="1:13" ht="15" customHeight="1" x14ac:dyDescent="0.25">
      <c r="A11" s="58"/>
      <c r="B11" s="58"/>
      <c r="C11" s="58"/>
      <c r="D11" s="58"/>
      <c r="E11" s="59" t="s">
        <v>9</v>
      </c>
      <c r="F11" s="60"/>
      <c r="G11" s="61" t="s">
        <v>10</v>
      </c>
      <c r="H11" s="60"/>
      <c r="I11" s="61" t="s">
        <v>10</v>
      </c>
      <c r="J11" s="54"/>
      <c r="K11" s="61" t="s">
        <v>10</v>
      </c>
      <c r="L11" s="60"/>
      <c r="M11" s="61" t="s">
        <v>10</v>
      </c>
    </row>
    <row r="12" spans="1:13" ht="9.9499999999999993" customHeight="1" x14ac:dyDescent="0.25">
      <c r="A12" s="58"/>
      <c r="B12" s="58"/>
      <c r="C12" s="58"/>
      <c r="D12" s="58"/>
      <c r="E12" s="62"/>
      <c r="F12" s="60"/>
      <c r="G12" s="63"/>
      <c r="H12" s="60"/>
      <c r="I12" s="54"/>
      <c r="J12" s="54"/>
      <c r="K12" s="63"/>
      <c r="L12" s="60"/>
      <c r="M12" s="54"/>
    </row>
    <row r="13" spans="1:13" ht="15" customHeight="1" x14ac:dyDescent="0.25">
      <c r="A13" s="64" t="s">
        <v>11</v>
      </c>
      <c r="B13" s="64"/>
      <c r="C13" s="64"/>
      <c r="D13" s="64"/>
      <c r="E13" s="65"/>
      <c r="F13" s="66"/>
      <c r="G13" s="67"/>
      <c r="H13" s="66"/>
      <c r="I13" s="50"/>
      <c r="J13" s="50"/>
      <c r="K13" s="67"/>
      <c r="L13" s="50"/>
      <c r="M13" s="50"/>
    </row>
    <row r="14" spans="1:13" ht="9.9499999999999993" customHeight="1" x14ac:dyDescent="0.25">
      <c r="D14" s="64"/>
      <c r="E14" s="65"/>
      <c r="F14" s="66"/>
      <c r="G14" s="67"/>
      <c r="H14" s="66"/>
      <c r="I14" s="50"/>
      <c r="J14" s="50"/>
      <c r="K14" s="67"/>
      <c r="L14" s="50"/>
      <c r="M14" s="50"/>
    </row>
    <row r="15" spans="1:13" ht="15" customHeight="1" x14ac:dyDescent="0.25">
      <c r="A15" s="48" t="s">
        <v>12</v>
      </c>
      <c r="D15" s="65"/>
      <c r="E15" s="66"/>
      <c r="F15" s="66"/>
      <c r="G15" s="67"/>
      <c r="H15" s="66"/>
      <c r="I15" s="50"/>
      <c r="J15" s="50"/>
      <c r="K15" s="67"/>
      <c r="L15" s="50"/>
      <c r="M15" s="50"/>
    </row>
    <row r="16" spans="1:13" ht="9.9499999999999993" customHeight="1" x14ac:dyDescent="0.25">
      <c r="D16" s="64"/>
      <c r="E16" s="65"/>
      <c r="F16" s="66"/>
      <c r="G16" s="67"/>
      <c r="H16" s="66"/>
      <c r="I16" s="50"/>
      <c r="J16" s="50"/>
      <c r="K16" s="67"/>
      <c r="L16" s="50"/>
      <c r="M16" s="50"/>
    </row>
    <row r="17" spans="1:13" ht="15" customHeight="1" x14ac:dyDescent="0.25">
      <c r="A17" s="49" t="s">
        <v>13</v>
      </c>
      <c r="D17" s="65"/>
      <c r="E17" s="66"/>
      <c r="F17" s="66"/>
      <c r="G17" s="67">
        <v>2703900595</v>
      </c>
      <c r="H17" s="50"/>
      <c r="I17" s="50">
        <v>3572749098</v>
      </c>
      <c r="J17" s="50"/>
      <c r="K17" s="67">
        <v>217826730</v>
      </c>
      <c r="L17" s="50"/>
      <c r="M17" s="50">
        <v>923942179</v>
      </c>
    </row>
    <row r="18" spans="1:13" ht="15" customHeight="1" x14ac:dyDescent="0.25">
      <c r="A18" s="49" t="s">
        <v>16</v>
      </c>
      <c r="D18" s="65"/>
      <c r="E18" s="66"/>
      <c r="F18" s="66"/>
      <c r="G18" s="67"/>
      <c r="H18" s="50"/>
      <c r="I18" s="50"/>
      <c r="J18" s="50"/>
      <c r="K18" s="67"/>
      <c r="L18" s="50"/>
      <c r="M18" s="50"/>
    </row>
    <row r="19" spans="1:13" ht="15" customHeight="1" x14ac:dyDescent="0.25">
      <c r="B19" s="49" t="s">
        <v>22</v>
      </c>
      <c r="D19" s="65"/>
      <c r="E19" s="66">
        <v>5</v>
      </c>
      <c r="F19" s="66"/>
      <c r="G19" s="67">
        <v>36109367</v>
      </c>
      <c r="H19" s="50"/>
      <c r="I19" s="50">
        <v>0</v>
      </c>
      <c r="J19" s="50"/>
      <c r="K19" s="67">
        <v>0</v>
      </c>
      <c r="L19" s="50"/>
      <c r="M19" s="50">
        <v>0</v>
      </c>
    </row>
    <row r="20" spans="1:13" ht="15" customHeight="1" x14ac:dyDescent="0.25">
      <c r="A20" s="49" t="s">
        <v>14</v>
      </c>
      <c r="D20" s="65"/>
      <c r="E20" s="66"/>
      <c r="F20" s="66"/>
      <c r="G20" s="67">
        <v>565320616</v>
      </c>
      <c r="H20" s="50"/>
      <c r="I20" s="50">
        <v>435468593</v>
      </c>
      <c r="J20" s="50"/>
      <c r="K20" s="67">
        <v>327935520</v>
      </c>
      <c r="L20" s="50"/>
      <c r="M20" s="50">
        <v>205213229</v>
      </c>
    </row>
    <row r="21" spans="1:13" ht="15" customHeight="1" x14ac:dyDescent="0.25">
      <c r="A21" s="49" t="s">
        <v>15</v>
      </c>
      <c r="D21" s="65"/>
      <c r="E21" s="66"/>
      <c r="F21" s="66"/>
      <c r="G21" s="67">
        <v>600050000</v>
      </c>
      <c r="H21" s="50"/>
      <c r="I21" s="50">
        <v>330327207</v>
      </c>
      <c r="J21" s="50"/>
      <c r="K21" s="67">
        <v>8015130000</v>
      </c>
      <c r="L21" s="50"/>
      <c r="M21" s="50">
        <v>7224800000</v>
      </c>
    </row>
    <row r="22" spans="1:13" ht="15" customHeight="1" x14ac:dyDescent="0.25">
      <c r="A22" s="49" t="s">
        <v>16</v>
      </c>
      <c r="D22" s="65"/>
      <c r="E22" s="66"/>
      <c r="F22" s="66"/>
      <c r="G22" s="67"/>
      <c r="H22" s="50"/>
      <c r="I22" s="50"/>
      <c r="J22" s="50"/>
      <c r="K22" s="67"/>
      <c r="L22" s="50"/>
      <c r="M22" s="50"/>
    </row>
    <row r="23" spans="1:13" ht="15" customHeight="1" x14ac:dyDescent="0.25">
      <c r="B23" s="49" t="s">
        <v>17</v>
      </c>
      <c r="D23" s="65"/>
      <c r="E23" s="66"/>
      <c r="F23" s="66"/>
      <c r="G23" s="67">
        <v>20906354</v>
      </c>
      <c r="H23" s="50"/>
      <c r="I23" s="50">
        <v>817935</v>
      </c>
      <c r="J23" s="50"/>
      <c r="K23" s="67">
        <v>0</v>
      </c>
      <c r="L23" s="50"/>
      <c r="M23" s="50">
        <v>0</v>
      </c>
    </row>
    <row r="24" spans="1:13" ht="15" customHeight="1" x14ac:dyDescent="0.25">
      <c r="A24" s="49" t="s">
        <v>18</v>
      </c>
      <c r="D24" s="65"/>
      <c r="E24" s="66">
        <v>7</v>
      </c>
      <c r="F24" s="66"/>
      <c r="G24" s="67">
        <v>12461434065</v>
      </c>
      <c r="H24" s="50"/>
      <c r="I24" s="50">
        <v>12635489347</v>
      </c>
      <c r="J24" s="50"/>
      <c r="K24" s="67">
        <v>0</v>
      </c>
      <c r="L24" s="50"/>
      <c r="M24" s="50">
        <v>0</v>
      </c>
    </row>
    <row r="25" spans="1:13" ht="15" customHeight="1" x14ac:dyDescent="0.25">
      <c r="A25" s="49" t="s">
        <v>19</v>
      </c>
      <c r="D25" s="65"/>
      <c r="E25" s="66"/>
      <c r="F25" s="66"/>
      <c r="G25" s="67">
        <v>620538671</v>
      </c>
      <c r="H25" s="50"/>
      <c r="I25" s="50">
        <v>708301839</v>
      </c>
      <c r="J25" s="50"/>
      <c r="K25" s="67">
        <v>86861665</v>
      </c>
      <c r="L25" s="50"/>
      <c r="M25" s="50">
        <v>120954088</v>
      </c>
    </row>
    <row r="26" spans="1:13" ht="15" customHeight="1" x14ac:dyDescent="0.25">
      <c r="A26" s="49" t="s">
        <v>287</v>
      </c>
      <c r="D26" s="65"/>
      <c r="E26" s="66">
        <v>8</v>
      </c>
      <c r="F26" s="66"/>
      <c r="G26" s="68">
        <v>1012513545</v>
      </c>
      <c r="H26" s="50"/>
      <c r="I26" s="53">
        <v>160786392</v>
      </c>
      <c r="J26" s="50"/>
      <c r="K26" s="68">
        <v>454823372</v>
      </c>
      <c r="L26" s="50"/>
      <c r="M26" s="53">
        <v>0</v>
      </c>
    </row>
    <row r="27" spans="1:13" ht="9.9499999999999993" customHeight="1" x14ac:dyDescent="0.25">
      <c r="D27" s="64"/>
      <c r="E27" s="65"/>
      <c r="F27" s="66"/>
      <c r="G27" s="67"/>
      <c r="H27" s="66"/>
      <c r="I27" s="50"/>
      <c r="J27" s="50"/>
      <c r="K27" s="67"/>
      <c r="L27" s="50"/>
      <c r="M27" s="50"/>
    </row>
    <row r="28" spans="1:13" ht="15" customHeight="1" x14ac:dyDescent="0.25">
      <c r="A28" s="64" t="s">
        <v>20</v>
      </c>
      <c r="D28" s="65"/>
      <c r="E28" s="66"/>
      <c r="F28" s="66"/>
      <c r="G28" s="68">
        <f>SUM(G17:G27)</f>
        <v>18020773213</v>
      </c>
      <c r="H28" s="66"/>
      <c r="I28" s="53">
        <f>SUM(I17:I27)</f>
        <v>17843940411</v>
      </c>
      <c r="J28" s="66"/>
      <c r="K28" s="68">
        <f>SUM(K17:K27)</f>
        <v>9102577287</v>
      </c>
      <c r="L28" s="50"/>
      <c r="M28" s="53">
        <f>SUM(M17:M27)</f>
        <v>8474909496</v>
      </c>
    </row>
    <row r="29" spans="1:13" ht="15" customHeight="1" x14ac:dyDescent="0.25">
      <c r="A29" s="65"/>
      <c r="B29" s="65"/>
      <c r="C29" s="65"/>
      <c r="D29" s="65"/>
      <c r="E29" s="66"/>
      <c r="F29" s="66"/>
      <c r="G29" s="67"/>
      <c r="H29" s="69"/>
      <c r="I29" s="50"/>
      <c r="J29" s="69"/>
      <c r="K29" s="67"/>
      <c r="L29" s="69"/>
      <c r="M29" s="50"/>
    </row>
    <row r="30" spans="1:13" ht="15" customHeight="1" x14ac:dyDescent="0.25">
      <c r="A30" s="64" t="s">
        <v>21</v>
      </c>
      <c r="B30" s="64"/>
      <c r="C30" s="64"/>
      <c r="D30" s="65"/>
      <c r="E30" s="66"/>
      <c r="F30" s="66"/>
      <c r="G30" s="67"/>
      <c r="H30" s="66"/>
      <c r="I30" s="50"/>
      <c r="J30" s="66"/>
      <c r="K30" s="67"/>
      <c r="L30" s="50"/>
      <c r="M30" s="50"/>
    </row>
    <row r="31" spans="1:13" ht="9.9499999999999993" customHeight="1" x14ac:dyDescent="0.25">
      <c r="D31" s="64"/>
      <c r="E31" s="65"/>
      <c r="F31" s="66"/>
      <c r="G31" s="67"/>
      <c r="H31" s="66"/>
      <c r="I31" s="50"/>
      <c r="J31" s="50"/>
      <c r="K31" s="67"/>
      <c r="L31" s="50"/>
      <c r="M31" s="50"/>
    </row>
    <row r="32" spans="1:13" ht="15" customHeight="1" x14ac:dyDescent="0.25">
      <c r="A32" s="49" t="s">
        <v>16</v>
      </c>
      <c r="D32" s="65"/>
      <c r="E32" s="66"/>
      <c r="F32" s="66"/>
      <c r="G32" s="70"/>
      <c r="H32" s="71"/>
      <c r="I32" s="71"/>
      <c r="J32" s="71"/>
      <c r="K32" s="70"/>
      <c r="L32" s="71"/>
      <c r="M32" s="71"/>
    </row>
    <row r="33" spans="1:13" ht="15" customHeight="1" x14ac:dyDescent="0.25">
      <c r="B33" s="49" t="s">
        <v>22</v>
      </c>
      <c r="D33" s="65"/>
      <c r="E33" s="66">
        <v>5</v>
      </c>
      <c r="F33" s="66"/>
      <c r="G33" s="70">
        <v>973446438</v>
      </c>
      <c r="H33" s="71"/>
      <c r="I33" s="50">
        <v>917932874</v>
      </c>
      <c r="J33" s="71"/>
      <c r="K33" s="70">
        <v>0</v>
      </c>
      <c r="L33" s="71"/>
      <c r="M33" s="50">
        <v>0</v>
      </c>
    </row>
    <row r="34" spans="1:13" ht="15" customHeight="1" x14ac:dyDescent="0.25">
      <c r="A34" s="49" t="s">
        <v>23</v>
      </c>
      <c r="D34" s="65"/>
      <c r="E34" s="66"/>
      <c r="F34" s="66"/>
      <c r="G34" s="70">
        <v>238050552</v>
      </c>
      <c r="H34" s="71"/>
      <c r="I34" s="50">
        <v>268090552</v>
      </c>
      <c r="J34" s="71"/>
      <c r="K34" s="70">
        <v>0</v>
      </c>
      <c r="L34" s="71"/>
      <c r="M34" s="50">
        <v>0</v>
      </c>
    </row>
    <row r="35" spans="1:13" ht="15" customHeight="1" x14ac:dyDescent="0.25">
      <c r="A35" s="49" t="s">
        <v>16</v>
      </c>
      <c r="D35" s="65"/>
      <c r="E35" s="66"/>
      <c r="F35" s="66"/>
      <c r="G35" s="70"/>
      <c r="H35" s="71"/>
      <c r="I35" s="71"/>
      <c r="J35" s="71"/>
      <c r="K35" s="70"/>
      <c r="L35" s="71"/>
      <c r="M35" s="71"/>
    </row>
    <row r="36" spans="1:13" ht="15" customHeight="1" x14ac:dyDescent="0.25">
      <c r="B36" s="49" t="s">
        <v>24</v>
      </c>
      <c r="D36" s="65"/>
      <c r="E36" s="66"/>
      <c r="F36" s="66"/>
      <c r="G36" s="70"/>
      <c r="H36" s="71"/>
      <c r="I36" s="71"/>
      <c r="J36" s="71"/>
      <c r="K36" s="70"/>
      <c r="L36" s="71"/>
      <c r="M36" s="71"/>
    </row>
    <row r="37" spans="1:13" ht="15" customHeight="1" x14ac:dyDescent="0.25">
      <c r="B37" s="49" t="s">
        <v>25</v>
      </c>
      <c r="D37" s="65"/>
      <c r="E37" s="66">
        <v>5</v>
      </c>
      <c r="F37" s="66"/>
      <c r="G37" s="70">
        <v>5805298061</v>
      </c>
      <c r="H37" s="71"/>
      <c r="I37" s="71">
        <v>7255057790</v>
      </c>
      <c r="J37" s="71"/>
      <c r="K37" s="70">
        <v>4891299558</v>
      </c>
      <c r="L37" s="71"/>
      <c r="M37" s="71">
        <v>6114145976</v>
      </c>
    </row>
    <row r="38" spans="1:13" ht="15" customHeight="1" x14ac:dyDescent="0.25">
      <c r="A38" s="65" t="s">
        <v>26</v>
      </c>
      <c r="B38" s="65"/>
      <c r="C38" s="65"/>
      <c r="D38" s="65"/>
      <c r="E38" s="66"/>
      <c r="F38" s="66"/>
      <c r="G38" s="67">
        <v>14150505875</v>
      </c>
      <c r="H38" s="71"/>
      <c r="I38" s="50">
        <v>13615817710</v>
      </c>
      <c r="J38" s="71"/>
      <c r="K38" s="70">
        <v>0</v>
      </c>
      <c r="L38" s="71"/>
      <c r="M38" s="50">
        <v>0</v>
      </c>
    </row>
    <row r="39" spans="1:13" ht="15" customHeight="1" x14ac:dyDescent="0.25">
      <c r="A39" s="65" t="s">
        <v>27</v>
      </c>
      <c r="B39" s="65"/>
      <c r="C39" s="65"/>
      <c r="D39" s="65"/>
      <c r="E39" s="66">
        <v>9</v>
      </c>
      <c r="F39" s="66"/>
      <c r="G39" s="70">
        <v>0</v>
      </c>
      <c r="H39" s="71"/>
      <c r="I39" s="50">
        <v>0</v>
      </c>
      <c r="J39" s="71"/>
      <c r="K39" s="70">
        <v>25931890787</v>
      </c>
      <c r="L39" s="71"/>
      <c r="M39" s="50">
        <v>26317683807</v>
      </c>
    </row>
    <row r="40" spans="1:13" ht="15" customHeight="1" x14ac:dyDescent="0.25">
      <c r="A40" s="65" t="s">
        <v>28</v>
      </c>
      <c r="B40" s="65"/>
      <c r="C40" s="65"/>
      <c r="D40" s="65"/>
      <c r="E40" s="66">
        <v>10</v>
      </c>
      <c r="F40" s="66"/>
      <c r="G40" s="70">
        <v>2147657367</v>
      </c>
      <c r="H40" s="71"/>
      <c r="I40" s="50">
        <v>2096682360</v>
      </c>
      <c r="J40" s="71"/>
      <c r="K40" s="70">
        <v>744351000</v>
      </c>
      <c r="L40" s="71"/>
      <c r="M40" s="71">
        <v>744351000</v>
      </c>
    </row>
    <row r="41" spans="1:13" ht="15" customHeight="1" x14ac:dyDescent="0.25">
      <c r="A41" s="49" t="s">
        <v>29</v>
      </c>
      <c r="B41" s="65"/>
      <c r="C41" s="65"/>
      <c r="D41" s="65"/>
      <c r="E41" s="66">
        <v>11</v>
      </c>
      <c r="F41" s="66"/>
      <c r="G41" s="67">
        <v>12564961649</v>
      </c>
      <c r="H41" s="50"/>
      <c r="I41" s="71">
        <v>11499773514</v>
      </c>
      <c r="J41" s="71"/>
      <c r="K41" s="70">
        <v>4377586198</v>
      </c>
      <c r="L41" s="71"/>
      <c r="M41" s="71">
        <v>4390656454</v>
      </c>
    </row>
    <row r="42" spans="1:13" ht="15" customHeight="1" x14ac:dyDescent="0.25">
      <c r="A42" s="49" t="s">
        <v>30</v>
      </c>
      <c r="B42" s="65"/>
      <c r="C42" s="65"/>
      <c r="D42" s="65"/>
      <c r="E42" s="66"/>
      <c r="F42" s="66"/>
      <c r="G42" s="67">
        <v>7459766220</v>
      </c>
      <c r="H42" s="50"/>
      <c r="I42" s="50">
        <v>6659794747</v>
      </c>
      <c r="J42" s="71"/>
      <c r="K42" s="70">
        <v>208372713</v>
      </c>
      <c r="L42" s="71"/>
      <c r="M42" s="50">
        <v>216234158</v>
      </c>
    </row>
    <row r="43" spans="1:13" ht="15" customHeight="1" x14ac:dyDescent="0.25">
      <c r="A43" s="49" t="s">
        <v>31</v>
      </c>
      <c r="B43" s="65"/>
      <c r="C43" s="65"/>
      <c r="D43" s="65"/>
      <c r="E43" s="66"/>
      <c r="F43" s="66"/>
      <c r="G43" s="67">
        <v>4118659963</v>
      </c>
      <c r="H43" s="50"/>
      <c r="I43" s="50">
        <v>4118659963</v>
      </c>
      <c r="J43" s="50"/>
      <c r="K43" s="70">
        <v>0</v>
      </c>
      <c r="L43" s="50"/>
      <c r="M43" s="50">
        <v>0</v>
      </c>
    </row>
    <row r="44" spans="1:13" ht="15" customHeight="1" x14ac:dyDescent="0.25">
      <c r="A44" s="49" t="s">
        <v>32</v>
      </c>
      <c r="B44" s="65"/>
      <c r="C44" s="65"/>
      <c r="D44" s="65"/>
      <c r="E44" s="66"/>
      <c r="F44" s="66"/>
      <c r="G44" s="67">
        <v>17575045652</v>
      </c>
      <c r="H44" s="50"/>
      <c r="I44" s="50">
        <v>17575045652</v>
      </c>
      <c r="J44" s="50"/>
      <c r="K44" s="70">
        <v>0</v>
      </c>
      <c r="L44" s="50"/>
      <c r="M44" s="50">
        <v>0</v>
      </c>
    </row>
    <row r="45" spans="1:13" ht="15" customHeight="1" x14ac:dyDescent="0.25">
      <c r="A45" s="65" t="s">
        <v>33</v>
      </c>
      <c r="B45" s="65"/>
      <c r="C45" s="65"/>
      <c r="D45" s="65"/>
      <c r="E45" s="66"/>
      <c r="F45" s="66"/>
      <c r="G45" s="67">
        <v>279764206</v>
      </c>
      <c r="H45" s="50"/>
      <c r="I45" s="50">
        <v>180829647</v>
      </c>
      <c r="J45" s="50"/>
      <c r="K45" s="70">
        <v>104634746</v>
      </c>
      <c r="L45" s="50"/>
      <c r="M45" s="50">
        <v>0</v>
      </c>
    </row>
    <row r="46" spans="1:13" ht="15" customHeight="1" x14ac:dyDescent="0.25">
      <c r="A46" s="65" t="s">
        <v>34</v>
      </c>
      <c r="B46" s="65"/>
      <c r="C46" s="65"/>
      <c r="D46" s="65"/>
      <c r="E46" s="66"/>
      <c r="F46" s="66"/>
      <c r="G46" s="68">
        <v>1464597556</v>
      </c>
      <c r="H46" s="50"/>
      <c r="I46" s="53">
        <v>737868241</v>
      </c>
      <c r="J46" s="50"/>
      <c r="K46" s="72">
        <v>25265476</v>
      </c>
      <c r="L46" s="50"/>
      <c r="M46" s="53">
        <v>42512519</v>
      </c>
    </row>
    <row r="47" spans="1:13" ht="9.9499999999999993" customHeight="1" x14ac:dyDescent="0.25">
      <c r="D47" s="64"/>
      <c r="E47" s="65"/>
      <c r="F47" s="66"/>
      <c r="G47" s="67"/>
      <c r="H47" s="66"/>
      <c r="I47" s="50"/>
      <c r="J47" s="50"/>
      <c r="K47" s="67"/>
      <c r="L47" s="50"/>
      <c r="M47" s="50"/>
    </row>
    <row r="48" spans="1:13" ht="15" customHeight="1" x14ac:dyDescent="0.25">
      <c r="A48" s="64" t="s">
        <v>35</v>
      </c>
      <c r="B48" s="64"/>
      <c r="C48" s="64"/>
      <c r="D48" s="65"/>
      <c r="E48" s="66"/>
      <c r="F48" s="66"/>
      <c r="G48" s="68">
        <f>SUM(G32:G47)</f>
        <v>66777753539</v>
      </c>
      <c r="H48" s="66"/>
      <c r="I48" s="53">
        <f>SUM(I32:I47)</f>
        <v>64925553050</v>
      </c>
      <c r="J48" s="66"/>
      <c r="K48" s="68">
        <f>SUM(K32:K47)</f>
        <v>36283400478</v>
      </c>
      <c r="L48" s="50"/>
      <c r="M48" s="53">
        <f>SUM(M32:M47)</f>
        <v>37825583914</v>
      </c>
    </row>
    <row r="49" spans="1:13" ht="9.9499999999999993" customHeight="1" x14ac:dyDescent="0.25">
      <c r="D49" s="64"/>
      <c r="E49" s="65"/>
      <c r="F49" s="66"/>
      <c r="G49" s="67"/>
      <c r="H49" s="66"/>
      <c r="I49" s="50"/>
      <c r="J49" s="50"/>
      <c r="K49" s="67"/>
      <c r="L49" s="50"/>
      <c r="M49" s="50"/>
    </row>
    <row r="50" spans="1:13" ht="15" customHeight="1" thickBot="1" x14ac:dyDescent="0.3">
      <c r="A50" s="64" t="s">
        <v>36</v>
      </c>
      <c r="B50" s="64"/>
      <c r="C50" s="64"/>
      <c r="D50" s="65"/>
      <c r="E50" s="66"/>
      <c r="F50" s="66"/>
      <c r="G50" s="73">
        <f>+G28+G48</f>
        <v>84798526752</v>
      </c>
      <c r="H50" s="66"/>
      <c r="I50" s="74">
        <f>+I28+I48</f>
        <v>82769493461</v>
      </c>
      <c r="J50" s="66"/>
      <c r="K50" s="73">
        <f>+K28+K48</f>
        <v>45385977765</v>
      </c>
      <c r="L50" s="50"/>
      <c r="M50" s="74">
        <f>+M28+M48</f>
        <v>46300493410</v>
      </c>
    </row>
    <row r="51" spans="1:13" ht="15" customHeight="1" thickTop="1" x14ac:dyDescent="0.25">
      <c r="A51" s="64"/>
      <c r="B51" s="64"/>
      <c r="C51" s="64"/>
      <c r="D51" s="65"/>
      <c r="E51" s="66"/>
      <c r="F51" s="66"/>
      <c r="G51" s="50"/>
      <c r="H51" s="66"/>
      <c r="I51" s="50"/>
      <c r="J51" s="50"/>
      <c r="K51" s="50"/>
      <c r="L51" s="50"/>
      <c r="M51" s="50"/>
    </row>
    <row r="52" spans="1:13" ht="15" customHeight="1" x14ac:dyDescent="0.25">
      <c r="A52" s="233" t="s">
        <v>37</v>
      </c>
      <c r="B52" s="230"/>
      <c r="C52" s="230"/>
      <c r="D52" s="230"/>
      <c r="E52" s="230"/>
      <c r="F52" s="230"/>
      <c r="G52" s="230"/>
      <c r="H52" s="230"/>
      <c r="I52" s="230"/>
      <c r="J52" s="230"/>
      <c r="K52" s="230"/>
      <c r="L52" s="230"/>
      <c r="M52" s="230"/>
    </row>
    <row r="53" spans="1:13" ht="9" customHeight="1" x14ac:dyDescent="0.25">
      <c r="A53" s="75"/>
      <c r="B53" s="64"/>
      <c r="C53" s="64"/>
      <c r="D53" s="65"/>
      <c r="E53" s="66"/>
      <c r="F53" s="66"/>
      <c r="G53" s="50"/>
      <c r="H53" s="66"/>
      <c r="I53" s="50"/>
      <c r="J53" s="66"/>
      <c r="K53" s="50"/>
      <c r="L53" s="50"/>
      <c r="M53" s="50"/>
    </row>
    <row r="54" spans="1:13" ht="21.95" customHeight="1" x14ac:dyDescent="0.25">
      <c r="A54" s="76" t="s">
        <v>38</v>
      </c>
      <c r="B54" s="76"/>
      <c r="C54" s="76"/>
      <c r="D54" s="76"/>
      <c r="E54" s="76"/>
      <c r="F54" s="77"/>
      <c r="G54" s="53"/>
      <c r="H54" s="77"/>
      <c r="I54" s="53"/>
      <c r="J54" s="53"/>
      <c r="K54" s="53"/>
      <c r="L54" s="53"/>
      <c r="M54" s="53"/>
    </row>
    <row r="55" spans="1:13" ht="16.5" customHeight="1" x14ac:dyDescent="0.25">
      <c r="A55" s="48" t="s">
        <v>0</v>
      </c>
      <c r="B55" s="48"/>
      <c r="C55" s="48"/>
      <c r="D55" s="48"/>
      <c r="G55" s="50"/>
      <c r="I55" s="50"/>
      <c r="J55" s="50"/>
      <c r="K55" s="50"/>
      <c r="L55" s="50"/>
      <c r="M55" s="50"/>
    </row>
    <row r="56" spans="1:13" ht="16.5" customHeight="1" x14ac:dyDescent="0.25">
      <c r="A56" s="48" t="s">
        <v>1</v>
      </c>
      <c r="B56" s="48"/>
      <c r="C56" s="48"/>
      <c r="D56" s="48"/>
      <c r="G56" s="50"/>
      <c r="I56" s="50"/>
      <c r="J56" s="50"/>
      <c r="K56" s="50"/>
      <c r="L56" s="50"/>
      <c r="M56" s="50"/>
    </row>
    <row r="57" spans="1:13" ht="16.5" customHeight="1" x14ac:dyDescent="0.25">
      <c r="A57" s="51" t="str">
        <f>A3</f>
        <v>As at 30 September 2022</v>
      </c>
      <c r="B57" s="51"/>
      <c r="C57" s="51"/>
      <c r="D57" s="51"/>
      <c r="E57" s="52"/>
      <c r="F57" s="52"/>
      <c r="G57" s="53"/>
      <c r="H57" s="52"/>
      <c r="I57" s="53"/>
      <c r="J57" s="53"/>
      <c r="K57" s="53"/>
      <c r="L57" s="53"/>
      <c r="M57" s="53"/>
    </row>
    <row r="58" spans="1:13" ht="16.5" customHeight="1" x14ac:dyDescent="0.25">
      <c r="G58" s="50"/>
      <c r="I58" s="50"/>
      <c r="J58" s="50"/>
      <c r="K58" s="50"/>
      <c r="L58" s="50"/>
      <c r="M58" s="50"/>
    </row>
    <row r="59" spans="1:13" ht="16.5" customHeight="1" x14ac:dyDescent="0.25">
      <c r="B59" s="65"/>
      <c r="C59" s="65"/>
      <c r="D59" s="65"/>
      <c r="E59" s="66"/>
      <c r="F59" s="66"/>
      <c r="G59" s="50"/>
      <c r="H59" s="50"/>
      <c r="I59" s="50"/>
      <c r="J59" s="50"/>
      <c r="K59" s="50"/>
      <c r="L59" s="50"/>
      <c r="M59" s="50"/>
    </row>
    <row r="60" spans="1:13" ht="16.5" customHeight="1" x14ac:dyDescent="0.25">
      <c r="G60" s="229" t="s">
        <v>2</v>
      </c>
      <c r="H60" s="230"/>
      <c r="I60" s="230"/>
      <c r="J60" s="50"/>
      <c r="K60" s="229" t="s">
        <v>3</v>
      </c>
      <c r="L60" s="230"/>
      <c r="M60" s="230"/>
    </row>
    <row r="61" spans="1:13" ht="16.5" customHeight="1" x14ac:dyDescent="0.25">
      <c r="G61" s="231" t="s">
        <v>4</v>
      </c>
      <c r="H61" s="232"/>
      <c r="I61" s="232"/>
      <c r="J61" s="50"/>
      <c r="K61" s="231" t="s">
        <v>4</v>
      </c>
      <c r="L61" s="232"/>
      <c r="M61" s="232"/>
    </row>
    <row r="62" spans="1:13" ht="16.5" customHeight="1" x14ac:dyDescent="0.25">
      <c r="G62" s="54" t="s">
        <v>5</v>
      </c>
      <c r="H62" s="54"/>
      <c r="I62" s="54" t="s">
        <v>6</v>
      </c>
      <c r="J62" s="54"/>
      <c r="K62" s="54" t="s">
        <v>5</v>
      </c>
      <c r="L62" s="54"/>
      <c r="M62" s="54" t="s">
        <v>6</v>
      </c>
    </row>
    <row r="63" spans="1:13" ht="16.5" customHeight="1" x14ac:dyDescent="0.25">
      <c r="G63" s="8" t="s">
        <v>207</v>
      </c>
      <c r="H63" s="56"/>
      <c r="I63" s="55" t="s">
        <v>7</v>
      </c>
      <c r="J63" s="57"/>
      <c r="K63" s="8" t="s">
        <v>207</v>
      </c>
      <c r="L63" s="56"/>
      <c r="M63" s="55" t="s">
        <v>7</v>
      </c>
    </row>
    <row r="64" spans="1:13" ht="16.5" customHeight="1" x14ac:dyDescent="0.25">
      <c r="A64" s="58"/>
      <c r="B64" s="58"/>
      <c r="C64" s="58"/>
      <c r="D64" s="58"/>
      <c r="F64" s="60"/>
      <c r="G64" s="55" t="s">
        <v>221</v>
      </c>
      <c r="I64" s="55" t="s">
        <v>8</v>
      </c>
      <c r="J64" s="54"/>
      <c r="K64" s="55" t="s">
        <v>221</v>
      </c>
      <c r="M64" s="55" t="s">
        <v>8</v>
      </c>
    </row>
    <row r="65" spans="1:13" ht="16.5" customHeight="1" x14ac:dyDescent="0.25">
      <c r="A65" s="58"/>
      <c r="B65" s="58"/>
      <c r="C65" s="58"/>
      <c r="D65" s="58"/>
      <c r="E65" s="59" t="s">
        <v>9</v>
      </c>
      <c r="F65" s="60"/>
      <c r="G65" s="61" t="s">
        <v>10</v>
      </c>
      <c r="H65" s="60"/>
      <c r="I65" s="61" t="s">
        <v>10</v>
      </c>
      <c r="J65" s="54"/>
      <c r="K65" s="61" t="s">
        <v>10</v>
      </c>
      <c r="L65" s="60"/>
      <c r="M65" s="61" t="s">
        <v>10</v>
      </c>
    </row>
    <row r="66" spans="1:13" ht="16.5" customHeight="1" x14ac:dyDescent="0.25">
      <c r="A66" s="64"/>
      <c r="B66" s="64"/>
      <c r="C66" s="64"/>
      <c r="D66" s="65"/>
      <c r="E66" s="66"/>
      <c r="F66" s="66"/>
      <c r="G66" s="67"/>
      <c r="H66" s="66"/>
      <c r="I66" s="50"/>
      <c r="J66" s="66"/>
      <c r="K66" s="67"/>
      <c r="L66" s="50"/>
      <c r="M66" s="50"/>
    </row>
    <row r="67" spans="1:13" ht="16.5" customHeight="1" x14ac:dyDescent="0.25">
      <c r="A67" s="64" t="s">
        <v>39</v>
      </c>
      <c r="B67" s="64"/>
      <c r="C67" s="64"/>
      <c r="D67" s="64"/>
      <c r="E67" s="60"/>
      <c r="F67" s="60"/>
      <c r="G67" s="78"/>
      <c r="H67" s="60"/>
      <c r="I67" s="79"/>
      <c r="J67" s="79"/>
      <c r="K67" s="78"/>
      <c r="L67" s="79"/>
      <c r="M67" s="79"/>
    </row>
    <row r="68" spans="1:13" ht="16.5" customHeight="1" x14ac:dyDescent="0.25">
      <c r="D68" s="64"/>
      <c r="E68" s="65"/>
      <c r="F68" s="66"/>
      <c r="G68" s="78"/>
      <c r="H68" s="60"/>
      <c r="I68" s="79"/>
      <c r="J68" s="79"/>
      <c r="K68" s="78"/>
      <c r="L68" s="79"/>
      <c r="M68" s="50"/>
    </row>
    <row r="69" spans="1:13" ht="16.5" customHeight="1" x14ac:dyDescent="0.25">
      <c r="A69" s="64" t="s">
        <v>40</v>
      </c>
      <c r="B69" s="64"/>
      <c r="C69" s="64"/>
      <c r="D69" s="64"/>
      <c r="E69" s="60"/>
      <c r="F69" s="60"/>
      <c r="G69" s="78"/>
      <c r="H69" s="60"/>
      <c r="I69" s="79"/>
      <c r="J69" s="79"/>
      <c r="K69" s="78"/>
      <c r="L69" s="79"/>
      <c r="M69" s="79"/>
    </row>
    <row r="70" spans="1:13" ht="16.5" customHeight="1" x14ac:dyDescent="0.25">
      <c r="D70" s="64"/>
      <c r="E70" s="65"/>
      <c r="F70" s="66"/>
      <c r="G70" s="67"/>
      <c r="H70" s="66"/>
      <c r="I70" s="50"/>
      <c r="J70" s="50"/>
      <c r="K70" s="67"/>
      <c r="L70" s="50"/>
      <c r="M70" s="50"/>
    </row>
    <row r="71" spans="1:13" ht="16.5" customHeight="1" x14ac:dyDescent="0.25">
      <c r="A71" s="49" t="s">
        <v>41</v>
      </c>
      <c r="B71" s="65"/>
      <c r="C71" s="65"/>
      <c r="D71" s="65"/>
      <c r="E71" s="66"/>
      <c r="F71" s="66"/>
      <c r="G71" s="67">
        <v>999566795</v>
      </c>
      <c r="H71" s="50"/>
      <c r="I71" s="50">
        <v>2997305243</v>
      </c>
      <c r="J71" s="50"/>
      <c r="K71" s="67">
        <v>0</v>
      </c>
      <c r="L71" s="50"/>
      <c r="M71" s="50">
        <v>1997384975</v>
      </c>
    </row>
    <row r="72" spans="1:13" ht="16.5" customHeight="1" x14ac:dyDescent="0.25">
      <c r="A72" s="49" t="s">
        <v>46</v>
      </c>
      <c r="B72" s="65"/>
      <c r="C72" s="65"/>
      <c r="D72" s="65"/>
      <c r="E72" s="66"/>
      <c r="F72" s="66"/>
      <c r="G72" s="67">
        <v>0</v>
      </c>
      <c r="H72" s="50"/>
      <c r="I72" s="50">
        <v>0</v>
      </c>
      <c r="J72" s="50"/>
      <c r="K72" s="67">
        <v>752500000</v>
      </c>
      <c r="L72" s="50"/>
      <c r="M72" s="50">
        <v>846100000</v>
      </c>
    </row>
    <row r="73" spans="1:13" ht="16.5" customHeight="1" x14ac:dyDescent="0.25">
      <c r="A73" s="65" t="s">
        <v>42</v>
      </c>
      <c r="B73" s="65"/>
      <c r="C73" s="65"/>
      <c r="D73" s="65"/>
      <c r="E73" s="66"/>
      <c r="F73" s="66"/>
      <c r="G73" s="67">
        <v>3165533586</v>
      </c>
      <c r="H73" s="50"/>
      <c r="I73" s="50">
        <v>2583133331</v>
      </c>
      <c r="J73" s="50"/>
      <c r="K73" s="67">
        <v>453601410</v>
      </c>
      <c r="L73" s="50"/>
      <c r="M73" s="50">
        <v>353024750</v>
      </c>
    </row>
    <row r="74" spans="1:13" ht="16.5" customHeight="1" x14ac:dyDescent="0.25">
      <c r="A74" s="49" t="s">
        <v>43</v>
      </c>
      <c r="B74" s="65"/>
      <c r="C74" s="65"/>
      <c r="D74" s="65"/>
      <c r="E74" s="66"/>
      <c r="F74" s="66"/>
      <c r="G74" s="67">
        <v>3238391544</v>
      </c>
      <c r="H74" s="50"/>
      <c r="I74" s="50">
        <v>6178703658</v>
      </c>
      <c r="J74" s="50"/>
      <c r="K74" s="67">
        <v>1470000000</v>
      </c>
      <c r="L74" s="50"/>
      <c r="M74" s="50">
        <v>1499798482</v>
      </c>
    </row>
    <row r="75" spans="1:13" ht="16.5" customHeight="1" x14ac:dyDescent="0.25">
      <c r="A75" s="49" t="s">
        <v>44</v>
      </c>
      <c r="B75" s="65"/>
      <c r="C75" s="65"/>
      <c r="D75" s="65"/>
      <c r="E75" s="66"/>
      <c r="F75" s="66"/>
      <c r="G75" s="67">
        <v>9536206939</v>
      </c>
      <c r="H75" s="50"/>
      <c r="I75" s="50">
        <v>6252738859</v>
      </c>
      <c r="J75" s="50"/>
      <c r="K75" s="67">
        <v>5247557531</v>
      </c>
      <c r="L75" s="50"/>
      <c r="M75" s="50">
        <v>4753393234</v>
      </c>
    </row>
    <row r="76" spans="1:13" ht="16.5" customHeight="1" x14ac:dyDescent="0.25">
      <c r="A76" s="49" t="s">
        <v>45</v>
      </c>
      <c r="D76" s="65"/>
      <c r="E76" s="66">
        <v>12</v>
      </c>
      <c r="F76" s="66"/>
      <c r="G76" s="67">
        <v>152867041</v>
      </c>
      <c r="H76" s="50"/>
      <c r="I76" s="50">
        <v>147402492</v>
      </c>
      <c r="J76" s="50"/>
      <c r="K76" s="67">
        <v>61455070</v>
      </c>
      <c r="L76" s="50"/>
      <c r="M76" s="50">
        <v>65483746</v>
      </c>
    </row>
    <row r="77" spans="1:13" ht="16.5" customHeight="1" x14ac:dyDescent="0.25">
      <c r="A77" s="65" t="s">
        <v>47</v>
      </c>
      <c r="B77" s="65"/>
      <c r="C77" s="65"/>
      <c r="D77" s="65"/>
      <c r="E77" s="66"/>
      <c r="F77" s="66"/>
      <c r="G77" s="67">
        <v>80774345</v>
      </c>
      <c r="H77" s="50"/>
      <c r="I77" s="50">
        <v>145688998</v>
      </c>
      <c r="J77" s="50"/>
      <c r="K77" s="67">
        <v>0</v>
      </c>
      <c r="L77" s="50"/>
      <c r="M77" s="50">
        <v>0</v>
      </c>
    </row>
    <row r="78" spans="1:13" ht="16.5" customHeight="1" x14ac:dyDescent="0.25">
      <c r="A78" s="65" t="s">
        <v>48</v>
      </c>
      <c r="B78" s="65"/>
      <c r="C78" s="65"/>
      <c r="D78" s="65"/>
      <c r="E78" s="66"/>
      <c r="F78" s="66"/>
      <c r="G78" s="67">
        <v>18446246</v>
      </c>
      <c r="H78" s="50"/>
      <c r="I78" s="50">
        <v>30280845</v>
      </c>
      <c r="K78" s="67">
        <v>2640196</v>
      </c>
      <c r="M78" s="50">
        <v>4152435</v>
      </c>
    </row>
    <row r="79" spans="1:13" ht="16.5" customHeight="1" x14ac:dyDescent="0.25">
      <c r="A79" s="65" t="s">
        <v>49</v>
      </c>
      <c r="B79" s="65"/>
      <c r="C79" s="65"/>
      <c r="D79" s="65"/>
      <c r="F79" s="66"/>
      <c r="G79" s="67">
        <v>64381522</v>
      </c>
      <c r="H79" s="50"/>
      <c r="I79" s="50">
        <v>157855639</v>
      </c>
      <c r="K79" s="67">
        <v>4587328</v>
      </c>
      <c r="M79" s="50">
        <v>43224825</v>
      </c>
    </row>
    <row r="80" spans="1:13" ht="16.5" customHeight="1" x14ac:dyDescent="0.25">
      <c r="A80" s="49" t="s">
        <v>50</v>
      </c>
      <c r="B80" s="65"/>
      <c r="C80" s="65"/>
      <c r="D80" s="65"/>
      <c r="E80" s="66"/>
      <c r="G80" s="80"/>
      <c r="I80" s="50"/>
      <c r="K80" s="67"/>
      <c r="M80" s="50"/>
    </row>
    <row r="81" spans="1:13" ht="16.5" customHeight="1" x14ac:dyDescent="0.25">
      <c r="B81" s="65" t="s">
        <v>285</v>
      </c>
      <c r="C81" s="65"/>
      <c r="D81" s="65"/>
      <c r="E81" s="66">
        <v>8</v>
      </c>
      <c r="F81" s="66"/>
      <c r="G81" s="68">
        <v>42951245</v>
      </c>
      <c r="H81" s="50"/>
      <c r="I81" s="53">
        <v>142818051</v>
      </c>
      <c r="J81" s="50"/>
      <c r="K81" s="68">
        <v>12101810</v>
      </c>
      <c r="L81" s="50"/>
      <c r="M81" s="53">
        <v>0</v>
      </c>
    </row>
    <row r="82" spans="1:13" ht="16.5" customHeight="1" x14ac:dyDescent="0.25">
      <c r="D82" s="64"/>
      <c r="E82" s="65"/>
      <c r="F82" s="66"/>
      <c r="G82" s="67"/>
      <c r="H82" s="66"/>
      <c r="I82" s="50"/>
      <c r="J82" s="50"/>
      <c r="K82" s="67"/>
      <c r="L82" s="50"/>
      <c r="M82" s="50"/>
    </row>
    <row r="83" spans="1:13" ht="16.5" customHeight="1" x14ac:dyDescent="0.25">
      <c r="A83" s="64" t="s">
        <v>51</v>
      </c>
      <c r="B83" s="65"/>
      <c r="C83" s="65"/>
      <c r="D83" s="65"/>
      <c r="E83" s="66"/>
      <c r="F83" s="66"/>
      <c r="G83" s="68">
        <f>SUM(G71:G81)</f>
        <v>17299119263</v>
      </c>
      <c r="H83" s="66"/>
      <c r="I83" s="53">
        <f>SUM(I71:I81)</f>
        <v>18635927116</v>
      </c>
      <c r="J83" s="66"/>
      <c r="K83" s="68">
        <f>SUM(K71:K81)</f>
        <v>8004443345</v>
      </c>
      <c r="L83" s="50"/>
      <c r="M83" s="53">
        <f>SUM(M71:M81)</f>
        <v>9562562447</v>
      </c>
    </row>
    <row r="84" spans="1:13" ht="16.5" customHeight="1" x14ac:dyDescent="0.25">
      <c r="A84" s="65"/>
      <c r="B84" s="65"/>
      <c r="C84" s="65"/>
      <c r="D84" s="65"/>
      <c r="E84" s="66"/>
      <c r="F84" s="66"/>
      <c r="G84" s="67"/>
      <c r="H84" s="66"/>
      <c r="I84" s="50"/>
      <c r="J84" s="66"/>
      <c r="K84" s="67"/>
      <c r="L84" s="50"/>
      <c r="M84" s="50"/>
    </row>
    <row r="85" spans="1:13" ht="16.5" customHeight="1" x14ac:dyDescent="0.25">
      <c r="A85" s="64" t="s">
        <v>52</v>
      </c>
      <c r="B85" s="64"/>
      <c r="C85" s="64"/>
      <c r="D85" s="65"/>
      <c r="E85" s="66"/>
      <c r="F85" s="66"/>
      <c r="G85" s="67"/>
      <c r="H85" s="66"/>
      <c r="I85" s="50"/>
      <c r="J85" s="66"/>
      <c r="K85" s="67"/>
      <c r="L85" s="50"/>
      <c r="M85" s="50"/>
    </row>
    <row r="86" spans="1:13" ht="16.5" customHeight="1" x14ac:dyDescent="0.25">
      <c r="D86" s="64"/>
      <c r="E86" s="65"/>
      <c r="F86" s="66"/>
      <c r="G86" s="67"/>
      <c r="H86" s="66"/>
      <c r="I86" s="50"/>
      <c r="J86" s="50"/>
      <c r="K86" s="67"/>
      <c r="L86" s="50"/>
      <c r="M86" s="50"/>
    </row>
    <row r="87" spans="1:13" ht="16.5" customHeight="1" x14ac:dyDescent="0.25">
      <c r="A87" s="49" t="s">
        <v>53</v>
      </c>
      <c r="D87" s="65"/>
      <c r="E87" s="66"/>
      <c r="F87" s="66"/>
      <c r="G87" s="67">
        <v>3549407118</v>
      </c>
      <c r="H87" s="50"/>
      <c r="I87" s="50">
        <v>2089650674</v>
      </c>
      <c r="J87" s="50"/>
      <c r="K87" s="67">
        <v>1130000000</v>
      </c>
      <c r="L87" s="50"/>
      <c r="M87" s="50">
        <v>1290000000</v>
      </c>
    </row>
    <row r="88" spans="1:13" ht="16.5" customHeight="1" x14ac:dyDescent="0.25">
      <c r="A88" s="49" t="s">
        <v>54</v>
      </c>
      <c r="B88" s="65"/>
      <c r="C88" s="65"/>
      <c r="D88" s="65"/>
      <c r="E88" s="66"/>
      <c r="F88" s="66"/>
      <c r="G88" s="67">
        <v>23155785608</v>
      </c>
      <c r="H88" s="66"/>
      <c r="I88" s="50">
        <v>20896587183</v>
      </c>
      <c r="J88" s="66"/>
      <c r="K88" s="67">
        <v>15543627496</v>
      </c>
      <c r="L88" s="50"/>
      <c r="M88" s="50">
        <v>13294278953</v>
      </c>
    </row>
    <row r="89" spans="1:13" ht="16.5" customHeight="1" x14ac:dyDescent="0.25">
      <c r="A89" s="65" t="s">
        <v>55</v>
      </c>
      <c r="B89" s="65"/>
      <c r="C89" s="64"/>
      <c r="D89" s="65"/>
      <c r="E89" s="66">
        <v>12</v>
      </c>
      <c r="F89" s="66"/>
      <c r="G89" s="67">
        <v>3047126168</v>
      </c>
      <c r="H89" s="66"/>
      <c r="I89" s="50">
        <v>3187321358</v>
      </c>
      <c r="J89" s="66"/>
      <c r="K89" s="67">
        <v>570961065</v>
      </c>
      <c r="L89" s="50"/>
      <c r="M89" s="50">
        <v>612989797</v>
      </c>
    </row>
    <row r="90" spans="1:13" ht="16.5" customHeight="1" x14ac:dyDescent="0.25">
      <c r="A90" s="65" t="s">
        <v>56</v>
      </c>
      <c r="B90" s="65"/>
      <c r="C90" s="64"/>
      <c r="D90" s="65"/>
      <c r="E90" s="66"/>
      <c r="F90" s="66"/>
      <c r="G90" s="67">
        <v>416131165</v>
      </c>
      <c r="H90" s="66"/>
      <c r="I90" s="50">
        <v>338098894</v>
      </c>
      <c r="J90" s="66"/>
      <c r="K90" s="67">
        <v>106529516</v>
      </c>
      <c r="L90" s="50"/>
      <c r="M90" s="50">
        <v>15338669</v>
      </c>
    </row>
    <row r="91" spans="1:13" ht="16.5" customHeight="1" x14ac:dyDescent="0.25">
      <c r="A91" s="49" t="s">
        <v>57</v>
      </c>
      <c r="B91" s="64"/>
      <c r="D91" s="65"/>
      <c r="E91" s="66"/>
      <c r="F91" s="66"/>
      <c r="G91" s="67">
        <v>3002349050</v>
      </c>
      <c r="H91" s="50"/>
      <c r="I91" s="50">
        <v>3182192159</v>
      </c>
      <c r="J91" s="50"/>
      <c r="K91" s="67">
        <v>0</v>
      </c>
      <c r="L91" s="50"/>
      <c r="M91" s="50">
        <v>143526041</v>
      </c>
    </row>
    <row r="92" spans="1:13" ht="16.5" customHeight="1" x14ac:dyDescent="0.25">
      <c r="A92" s="65" t="s">
        <v>58</v>
      </c>
      <c r="B92" s="64"/>
      <c r="D92" s="65"/>
      <c r="E92" s="66"/>
      <c r="F92" s="66"/>
      <c r="G92" s="67"/>
      <c r="H92" s="50"/>
      <c r="I92" s="50"/>
      <c r="J92" s="50"/>
      <c r="K92" s="67"/>
      <c r="L92" s="50"/>
      <c r="M92" s="50"/>
    </row>
    <row r="93" spans="1:13" ht="16.5" customHeight="1" x14ac:dyDescent="0.25">
      <c r="A93" s="49" t="s">
        <v>59</v>
      </c>
      <c r="B93" s="64"/>
      <c r="C93" s="64"/>
      <c r="D93" s="65"/>
      <c r="E93" s="66"/>
      <c r="F93" s="66"/>
      <c r="G93" s="67">
        <v>298169919</v>
      </c>
      <c r="H93" s="66"/>
      <c r="I93" s="50">
        <v>153274481</v>
      </c>
      <c r="J93" s="50"/>
      <c r="K93" s="67">
        <v>145249040</v>
      </c>
      <c r="L93" s="50"/>
      <c r="M93" s="50">
        <v>23689805</v>
      </c>
    </row>
    <row r="94" spans="1:13" ht="16.5" customHeight="1" x14ac:dyDescent="0.25">
      <c r="A94" s="65" t="s">
        <v>60</v>
      </c>
      <c r="D94" s="65"/>
      <c r="E94" s="66"/>
      <c r="F94" s="66"/>
      <c r="G94" s="67">
        <v>185360389</v>
      </c>
      <c r="H94" s="50"/>
      <c r="I94" s="50">
        <v>185791238</v>
      </c>
      <c r="J94" s="66"/>
      <c r="K94" s="67">
        <v>54569991</v>
      </c>
      <c r="L94" s="50"/>
      <c r="M94" s="50">
        <v>62353233</v>
      </c>
    </row>
    <row r="95" spans="1:13" ht="16.5" customHeight="1" x14ac:dyDescent="0.25">
      <c r="A95" s="65" t="s">
        <v>61</v>
      </c>
      <c r="B95" s="64"/>
      <c r="C95" s="64"/>
      <c r="D95" s="65"/>
      <c r="E95" s="66"/>
      <c r="F95" s="66"/>
      <c r="G95" s="68">
        <v>111559826</v>
      </c>
      <c r="H95" s="66"/>
      <c r="I95" s="53">
        <v>70878012</v>
      </c>
      <c r="J95" s="66"/>
      <c r="K95" s="68">
        <v>0</v>
      </c>
      <c r="L95" s="50"/>
      <c r="M95" s="53">
        <v>0</v>
      </c>
    </row>
    <row r="96" spans="1:13" ht="16.5" customHeight="1" x14ac:dyDescent="0.25">
      <c r="D96" s="64"/>
      <c r="E96" s="65"/>
      <c r="F96" s="66"/>
      <c r="G96" s="67"/>
      <c r="H96" s="66"/>
      <c r="I96" s="50"/>
      <c r="J96" s="50"/>
      <c r="K96" s="67"/>
      <c r="L96" s="50"/>
      <c r="M96" s="50"/>
    </row>
    <row r="97" spans="1:13" ht="16.5" customHeight="1" x14ac:dyDescent="0.25">
      <c r="A97" s="64" t="s">
        <v>62</v>
      </c>
      <c r="B97" s="64"/>
      <c r="C97" s="64"/>
      <c r="D97" s="65"/>
      <c r="E97" s="66"/>
      <c r="F97" s="66"/>
      <c r="G97" s="68">
        <f>SUM(G87:G96)</f>
        <v>33765889243</v>
      </c>
      <c r="H97" s="66"/>
      <c r="I97" s="53">
        <f>SUM(I87:I96)</f>
        <v>30103793999</v>
      </c>
      <c r="J97" s="66"/>
      <c r="K97" s="68">
        <f>SUM(K85:K95)</f>
        <v>17550937108</v>
      </c>
      <c r="L97" s="50"/>
      <c r="M97" s="53">
        <f>SUM(M87:M96)</f>
        <v>15442176498</v>
      </c>
    </row>
    <row r="98" spans="1:13" ht="16.5" customHeight="1" x14ac:dyDescent="0.25">
      <c r="D98" s="64"/>
      <c r="E98" s="65"/>
      <c r="F98" s="66"/>
      <c r="G98" s="67"/>
      <c r="H98" s="66"/>
      <c r="I98" s="50"/>
      <c r="J98" s="50"/>
      <c r="K98" s="67"/>
      <c r="L98" s="50"/>
      <c r="M98" s="50"/>
    </row>
    <row r="99" spans="1:13" ht="16.5" customHeight="1" x14ac:dyDescent="0.25">
      <c r="A99" s="64" t="s">
        <v>63</v>
      </c>
      <c r="B99" s="64"/>
      <c r="C99" s="64"/>
      <c r="D99" s="65"/>
      <c r="E99" s="66"/>
      <c r="F99" s="66"/>
      <c r="G99" s="68">
        <f>+G83+G97</f>
        <v>51065008506</v>
      </c>
      <c r="H99" s="66"/>
      <c r="I99" s="53">
        <f>SUM(I83,I97)</f>
        <v>48739721115</v>
      </c>
      <c r="J99" s="66"/>
      <c r="K99" s="68">
        <f>+K83+K97</f>
        <v>25555380453</v>
      </c>
      <c r="L99" s="50"/>
      <c r="M99" s="53">
        <f>SUM(M83,M97)</f>
        <v>25004738945</v>
      </c>
    </row>
    <row r="100" spans="1:13" ht="16.5" customHeight="1" x14ac:dyDescent="0.25">
      <c r="A100" s="64"/>
      <c r="B100" s="64"/>
      <c r="C100" s="64"/>
      <c r="D100" s="65"/>
      <c r="E100" s="66"/>
      <c r="F100" s="66"/>
      <c r="G100" s="50"/>
      <c r="H100" s="66"/>
      <c r="I100" s="50"/>
      <c r="J100" s="66"/>
      <c r="K100" s="50"/>
      <c r="L100" s="50"/>
      <c r="M100" s="50"/>
    </row>
    <row r="101" spans="1:13" ht="21.95" customHeight="1" x14ac:dyDescent="0.25">
      <c r="A101" s="76" t="s">
        <v>38</v>
      </c>
      <c r="B101" s="76"/>
      <c r="C101" s="76"/>
      <c r="D101" s="76"/>
      <c r="E101" s="52"/>
      <c r="F101" s="77"/>
      <c r="G101" s="53"/>
      <c r="H101" s="77"/>
      <c r="I101" s="53"/>
      <c r="J101" s="53"/>
      <c r="K101" s="53"/>
      <c r="L101" s="53"/>
      <c r="M101" s="53"/>
    </row>
    <row r="102" spans="1:13" ht="16.5" customHeight="1" x14ac:dyDescent="0.25">
      <c r="A102" s="48" t="s">
        <v>0</v>
      </c>
      <c r="B102" s="48"/>
      <c r="C102" s="48"/>
      <c r="D102" s="48"/>
      <c r="G102" s="50"/>
      <c r="I102" s="50"/>
      <c r="J102" s="50"/>
      <c r="K102" s="50"/>
      <c r="L102" s="50"/>
      <c r="M102" s="50"/>
    </row>
    <row r="103" spans="1:13" ht="16.5" customHeight="1" x14ac:dyDescent="0.25">
      <c r="A103" s="48" t="s">
        <v>1</v>
      </c>
      <c r="B103" s="48"/>
      <c r="C103" s="48"/>
      <c r="D103" s="48"/>
      <c r="G103" s="50"/>
      <c r="I103" s="50"/>
      <c r="J103" s="50"/>
      <c r="K103" s="50"/>
      <c r="L103" s="50"/>
      <c r="M103" s="50"/>
    </row>
    <row r="104" spans="1:13" ht="16.5" customHeight="1" x14ac:dyDescent="0.25">
      <c r="A104" s="51" t="str">
        <f>A57</f>
        <v>As at 30 September 2022</v>
      </c>
      <c r="B104" s="51"/>
      <c r="C104" s="51"/>
      <c r="D104" s="51"/>
      <c r="E104" s="52"/>
      <c r="F104" s="52"/>
      <c r="G104" s="53"/>
      <c r="H104" s="52"/>
      <c r="I104" s="53"/>
      <c r="J104" s="53"/>
      <c r="K104" s="53"/>
      <c r="L104" s="53"/>
      <c r="M104" s="53"/>
    </row>
    <row r="105" spans="1:13" ht="16.5" customHeight="1" x14ac:dyDescent="0.25">
      <c r="G105" s="50"/>
      <c r="I105" s="50"/>
      <c r="J105" s="50"/>
      <c r="K105" s="50"/>
      <c r="L105" s="50"/>
      <c r="M105" s="50"/>
    </row>
    <row r="106" spans="1:13" ht="16.5" customHeight="1" x14ac:dyDescent="0.25">
      <c r="G106" s="50"/>
      <c r="I106" s="50"/>
      <c r="J106" s="50"/>
      <c r="K106" s="50"/>
      <c r="L106" s="50"/>
      <c r="M106" s="50"/>
    </row>
    <row r="107" spans="1:13" ht="16.5" customHeight="1" x14ac:dyDescent="0.25">
      <c r="G107" s="229" t="s">
        <v>2</v>
      </c>
      <c r="H107" s="230"/>
      <c r="I107" s="230"/>
      <c r="J107" s="50"/>
      <c r="K107" s="229" t="s">
        <v>3</v>
      </c>
      <c r="L107" s="230"/>
      <c r="M107" s="230"/>
    </row>
    <row r="108" spans="1:13" ht="16.5" customHeight="1" x14ac:dyDescent="0.25">
      <c r="G108" s="231" t="s">
        <v>4</v>
      </c>
      <c r="H108" s="232"/>
      <c r="I108" s="232"/>
      <c r="J108" s="50"/>
      <c r="K108" s="231" t="s">
        <v>4</v>
      </c>
      <c r="L108" s="232"/>
      <c r="M108" s="232"/>
    </row>
    <row r="109" spans="1:13" ht="16.5" customHeight="1" x14ac:dyDescent="0.25">
      <c r="G109" s="54" t="s">
        <v>5</v>
      </c>
      <c r="H109" s="54"/>
      <c r="I109" s="54" t="s">
        <v>6</v>
      </c>
      <c r="J109" s="54"/>
      <c r="K109" s="54" t="s">
        <v>5</v>
      </c>
      <c r="L109" s="54"/>
      <c r="M109" s="54" t="s">
        <v>6</v>
      </c>
    </row>
    <row r="110" spans="1:13" ht="16.5" customHeight="1" x14ac:dyDescent="0.25">
      <c r="G110" s="8" t="s">
        <v>207</v>
      </c>
      <c r="H110" s="56"/>
      <c r="I110" s="55" t="s">
        <v>7</v>
      </c>
      <c r="J110" s="57"/>
      <c r="K110" s="8" t="s">
        <v>207</v>
      </c>
      <c r="L110" s="56"/>
      <c r="M110" s="55" t="s">
        <v>7</v>
      </c>
    </row>
    <row r="111" spans="1:13" ht="16.5" customHeight="1" x14ac:dyDescent="0.25">
      <c r="A111" s="58"/>
      <c r="B111" s="58"/>
      <c r="C111" s="58"/>
      <c r="D111" s="58"/>
      <c r="F111" s="60"/>
      <c r="G111" s="55" t="s">
        <v>221</v>
      </c>
      <c r="I111" s="55" t="s">
        <v>8</v>
      </c>
      <c r="J111" s="54"/>
      <c r="K111" s="55" t="s">
        <v>221</v>
      </c>
      <c r="M111" s="55" t="s">
        <v>8</v>
      </c>
    </row>
    <row r="112" spans="1:13" ht="16.5" customHeight="1" x14ac:dyDescent="0.25">
      <c r="A112" s="58"/>
      <c r="B112" s="58"/>
      <c r="C112" s="58"/>
      <c r="D112" s="58"/>
      <c r="F112" s="60"/>
      <c r="G112" s="61" t="s">
        <v>10</v>
      </c>
      <c r="H112" s="60"/>
      <c r="I112" s="61" t="s">
        <v>10</v>
      </c>
      <c r="J112" s="54"/>
      <c r="K112" s="61" t="s">
        <v>10</v>
      </c>
      <c r="L112" s="60"/>
      <c r="M112" s="61" t="s">
        <v>10</v>
      </c>
    </row>
    <row r="113" spans="1:13" ht="16.5" customHeight="1" x14ac:dyDescent="0.25">
      <c r="A113" s="58"/>
      <c r="B113" s="58"/>
      <c r="C113" s="58"/>
      <c r="D113" s="58"/>
      <c r="F113" s="60"/>
      <c r="G113" s="78"/>
      <c r="H113" s="60"/>
      <c r="I113" s="79"/>
      <c r="J113" s="79"/>
      <c r="K113" s="78"/>
      <c r="L113" s="79"/>
      <c r="M113" s="79"/>
    </row>
    <row r="114" spans="1:13" ht="16.5" customHeight="1" x14ac:dyDescent="0.25">
      <c r="A114" s="64" t="s">
        <v>284</v>
      </c>
      <c r="B114" s="58"/>
      <c r="C114" s="58"/>
      <c r="D114" s="58"/>
      <c r="E114" s="81"/>
      <c r="F114" s="60"/>
      <c r="G114" s="78"/>
      <c r="H114" s="60"/>
      <c r="I114" s="79"/>
      <c r="J114" s="79"/>
      <c r="K114" s="78"/>
      <c r="L114" s="79"/>
      <c r="M114" s="79"/>
    </row>
    <row r="115" spans="1:13" ht="16.5" customHeight="1" x14ac:dyDescent="0.25">
      <c r="D115" s="64"/>
      <c r="E115" s="65"/>
      <c r="F115" s="66"/>
      <c r="G115" s="67"/>
      <c r="H115" s="66"/>
      <c r="I115" s="50"/>
      <c r="J115" s="50"/>
      <c r="K115" s="67"/>
      <c r="L115" s="50"/>
      <c r="M115" s="50"/>
    </row>
    <row r="116" spans="1:13" ht="16.5" customHeight="1" x14ac:dyDescent="0.25">
      <c r="A116" s="48" t="s">
        <v>64</v>
      </c>
      <c r="B116" s="64"/>
      <c r="C116" s="64"/>
      <c r="D116" s="65"/>
      <c r="E116" s="66"/>
      <c r="F116" s="66"/>
      <c r="G116" s="67"/>
      <c r="H116" s="66"/>
      <c r="I116" s="50"/>
      <c r="J116" s="50"/>
      <c r="K116" s="67"/>
      <c r="L116" s="50"/>
      <c r="M116" s="50"/>
    </row>
    <row r="117" spans="1:13" ht="16.5" customHeight="1" x14ac:dyDescent="0.25">
      <c r="D117" s="64"/>
      <c r="E117" s="65"/>
      <c r="F117" s="66"/>
      <c r="G117" s="67"/>
      <c r="H117" s="66"/>
      <c r="I117" s="50"/>
      <c r="J117" s="50"/>
      <c r="K117" s="67"/>
      <c r="L117" s="50"/>
      <c r="M117" s="50"/>
    </row>
    <row r="118" spans="1:13" ht="16.5" customHeight="1" x14ac:dyDescent="0.25">
      <c r="A118" s="65" t="s">
        <v>65</v>
      </c>
      <c r="B118" s="65"/>
      <c r="C118" s="65"/>
      <c r="D118" s="65"/>
      <c r="E118" s="66"/>
      <c r="F118" s="66"/>
      <c r="G118" s="67"/>
      <c r="H118" s="66"/>
      <c r="I118" s="50"/>
      <c r="J118" s="50"/>
      <c r="K118" s="67"/>
      <c r="L118" s="50"/>
      <c r="M118" s="50"/>
    </row>
    <row r="119" spans="1:13" ht="16.5" customHeight="1" x14ac:dyDescent="0.25">
      <c r="A119" s="65"/>
      <c r="B119" s="65" t="s">
        <v>66</v>
      </c>
      <c r="C119" s="65"/>
      <c r="D119" s="65"/>
      <c r="E119" s="66"/>
      <c r="F119" s="66"/>
      <c r="G119" s="67"/>
      <c r="H119" s="66"/>
      <c r="I119" s="50"/>
      <c r="J119" s="50"/>
      <c r="K119" s="67"/>
      <c r="L119" s="50"/>
      <c r="M119" s="50"/>
    </row>
    <row r="120" spans="1:13" ht="16.5" customHeight="1" x14ac:dyDescent="0.25">
      <c r="A120" s="65"/>
      <c r="B120" s="65"/>
      <c r="C120" s="65" t="s">
        <v>67</v>
      </c>
      <c r="D120" s="65"/>
      <c r="E120" s="66"/>
      <c r="F120" s="66"/>
      <c r="G120" s="67"/>
      <c r="H120" s="66"/>
      <c r="I120" s="50"/>
      <c r="J120" s="66"/>
      <c r="K120" s="67"/>
      <c r="L120" s="50"/>
      <c r="M120" s="50"/>
    </row>
    <row r="121" spans="1:13" ht="16.5" customHeight="1" x14ac:dyDescent="0.25">
      <c r="A121" s="65"/>
      <c r="B121" s="65"/>
      <c r="C121" s="65"/>
      <c r="D121" s="65" t="s">
        <v>68</v>
      </c>
      <c r="E121" s="66"/>
      <c r="F121" s="66"/>
      <c r="G121" s="67"/>
      <c r="H121" s="66"/>
      <c r="I121" s="50"/>
      <c r="J121" s="66"/>
      <c r="K121" s="67"/>
      <c r="L121" s="50"/>
      <c r="M121" s="50"/>
    </row>
    <row r="122" spans="1:13" ht="16.5" customHeight="1" thickBot="1" x14ac:dyDescent="0.3">
      <c r="A122" s="65"/>
      <c r="B122" s="65"/>
      <c r="C122" s="65"/>
      <c r="D122" s="65" t="s">
        <v>69</v>
      </c>
      <c r="E122" s="66"/>
      <c r="F122" s="66"/>
      <c r="G122" s="73">
        <v>1567773019</v>
      </c>
      <c r="H122" s="50"/>
      <c r="I122" s="74">
        <v>1567773019</v>
      </c>
      <c r="J122" s="50"/>
      <c r="K122" s="73">
        <v>1567773019</v>
      </c>
      <c r="L122" s="50"/>
      <c r="M122" s="74">
        <v>1567773019</v>
      </c>
    </row>
    <row r="123" spans="1:13" ht="16.5" customHeight="1" thickTop="1" x14ac:dyDescent="0.25">
      <c r="A123" s="65"/>
      <c r="B123" s="65"/>
      <c r="C123" s="65"/>
      <c r="D123" s="65"/>
      <c r="E123" s="66"/>
      <c r="F123" s="66"/>
      <c r="G123" s="67"/>
      <c r="H123" s="50"/>
      <c r="I123" s="50"/>
      <c r="J123" s="50"/>
      <c r="K123" s="67"/>
      <c r="L123" s="50"/>
      <c r="M123" s="50"/>
    </row>
    <row r="124" spans="1:13" ht="16.5" customHeight="1" x14ac:dyDescent="0.25">
      <c r="B124" s="65" t="s">
        <v>70</v>
      </c>
      <c r="C124" s="65"/>
      <c r="D124" s="65"/>
      <c r="E124" s="66"/>
      <c r="F124" s="66"/>
      <c r="G124" s="67"/>
      <c r="H124" s="66"/>
      <c r="I124" s="50"/>
      <c r="J124" s="66"/>
      <c r="K124" s="67"/>
      <c r="L124" s="50"/>
      <c r="M124" s="50"/>
    </row>
    <row r="125" spans="1:13" ht="16.5" customHeight="1" x14ac:dyDescent="0.25">
      <c r="B125" s="65"/>
      <c r="C125" s="65" t="s">
        <v>67</v>
      </c>
      <c r="D125" s="65"/>
      <c r="E125" s="66"/>
      <c r="F125" s="66"/>
      <c r="G125" s="67"/>
      <c r="H125" s="66"/>
      <c r="I125" s="50"/>
      <c r="J125" s="66"/>
      <c r="K125" s="67"/>
      <c r="L125" s="50"/>
      <c r="M125" s="50"/>
    </row>
    <row r="126" spans="1:13" ht="16.5" customHeight="1" x14ac:dyDescent="0.25">
      <c r="B126" s="65"/>
      <c r="C126" s="65"/>
      <c r="D126" s="65" t="s">
        <v>71</v>
      </c>
      <c r="E126" s="66"/>
      <c r="F126" s="66"/>
      <c r="G126" s="67"/>
      <c r="H126" s="66"/>
      <c r="I126" s="50"/>
      <c r="J126" s="66"/>
      <c r="K126" s="67"/>
      <c r="L126" s="50"/>
      <c r="M126" s="50"/>
    </row>
    <row r="127" spans="1:13" ht="16.5" customHeight="1" x14ac:dyDescent="0.25">
      <c r="B127" s="65"/>
      <c r="C127" s="65"/>
      <c r="D127" s="65" t="s">
        <v>72</v>
      </c>
      <c r="E127" s="66"/>
      <c r="F127" s="66"/>
      <c r="G127" s="67">
        <v>1494683468</v>
      </c>
      <c r="H127" s="50"/>
      <c r="I127" s="82">
        <v>1494683468</v>
      </c>
      <c r="J127" s="69"/>
      <c r="K127" s="67">
        <v>1494683468</v>
      </c>
      <c r="L127" s="69"/>
      <c r="M127" s="82">
        <v>1494683468</v>
      </c>
    </row>
    <row r="128" spans="1:13" ht="16.5" customHeight="1" x14ac:dyDescent="0.25">
      <c r="A128" s="49" t="s">
        <v>73</v>
      </c>
      <c r="D128" s="65"/>
      <c r="E128" s="66"/>
      <c r="F128" s="66"/>
      <c r="G128" s="67">
        <v>15266493181</v>
      </c>
      <c r="H128" s="50"/>
      <c r="I128" s="50">
        <v>15266493181</v>
      </c>
      <c r="J128" s="50"/>
      <c r="K128" s="67">
        <v>15266493181</v>
      </c>
      <c r="L128" s="50"/>
      <c r="M128" s="50">
        <v>15266493181</v>
      </c>
    </row>
    <row r="129" spans="1:13" ht="16.5" customHeight="1" x14ac:dyDescent="0.25">
      <c r="A129" s="49" t="s">
        <v>74</v>
      </c>
      <c r="D129" s="65"/>
      <c r="E129" s="66"/>
      <c r="F129" s="66"/>
      <c r="G129" s="67">
        <v>172861100</v>
      </c>
      <c r="H129" s="50"/>
      <c r="I129" s="50">
        <v>172861100</v>
      </c>
      <c r="J129" s="66"/>
      <c r="K129" s="67">
        <v>202175962</v>
      </c>
      <c r="L129" s="50"/>
      <c r="M129" s="50">
        <v>202175962</v>
      </c>
    </row>
    <row r="130" spans="1:13" ht="16.5" customHeight="1" x14ac:dyDescent="0.25">
      <c r="A130" s="49" t="s">
        <v>75</v>
      </c>
      <c r="D130" s="65"/>
      <c r="E130" s="66"/>
      <c r="F130" s="66"/>
      <c r="G130" s="67"/>
      <c r="H130" s="66"/>
      <c r="I130" s="50"/>
      <c r="J130" s="50"/>
      <c r="K130" s="67"/>
      <c r="L130" s="50"/>
      <c r="M130" s="50"/>
    </row>
    <row r="131" spans="1:13" ht="16.5" customHeight="1" x14ac:dyDescent="0.25">
      <c r="B131" s="49" t="s">
        <v>76</v>
      </c>
      <c r="E131" s="66"/>
      <c r="F131" s="66"/>
      <c r="G131" s="67">
        <v>156777302</v>
      </c>
      <c r="H131" s="66"/>
      <c r="I131" s="50">
        <v>156777302</v>
      </c>
      <c r="J131" s="66"/>
      <c r="K131" s="67">
        <v>156777302</v>
      </c>
      <c r="L131" s="50"/>
      <c r="M131" s="50">
        <v>156777302</v>
      </c>
    </row>
    <row r="132" spans="1:13" ht="16.5" customHeight="1" x14ac:dyDescent="0.25">
      <c r="B132" s="49" t="s">
        <v>77</v>
      </c>
      <c r="E132" s="66"/>
      <c r="F132" s="66"/>
      <c r="G132" s="67">
        <v>10264102650</v>
      </c>
      <c r="H132" s="66"/>
      <c r="I132" s="50">
        <v>10158393866</v>
      </c>
      <c r="J132" s="66"/>
      <c r="K132" s="67">
        <v>2925024316</v>
      </c>
      <c r="L132" s="50"/>
      <c r="M132" s="50">
        <v>3423385669</v>
      </c>
    </row>
    <row r="133" spans="1:13" ht="16.5" customHeight="1" x14ac:dyDescent="0.25">
      <c r="A133" s="49" t="s">
        <v>78</v>
      </c>
      <c r="B133" s="64"/>
      <c r="C133" s="64"/>
      <c r="D133" s="65"/>
      <c r="E133" s="66"/>
      <c r="F133" s="66"/>
      <c r="G133" s="68">
        <v>2783967589</v>
      </c>
      <c r="H133" s="66"/>
      <c r="I133" s="53">
        <v>3344898451</v>
      </c>
      <c r="J133" s="66"/>
      <c r="K133" s="68">
        <v>-214556917</v>
      </c>
      <c r="L133" s="50"/>
      <c r="M133" s="53">
        <v>752238883</v>
      </c>
    </row>
    <row r="134" spans="1:13" ht="16.5" customHeight="1" x14ac:dyDescent="0.25">
      <c r="B134" s="64"/>
      <c r="C134" s="64"/>
      <c r="D134" s="65"/>
      <c r="E134" s="66"/>
      <c r="F134" s="66"/>
      <c r="G134" s="67"/>
      <c r="H134" s="66"/>
      <c r="I134" s="50"/>
      <c r="J134" s="66"/>
      <c r="K134" s="67"/>
      <c r="L134" s="50"/>
      <c r="M134" s="50"/>
    </row>
    <row r="135" spans="1:13" ht="16.5" customHeight="1" x14ac:dyDescent="0.25">
      <c r="A135" s="48" t="s">
        <v>222</v>
      </c>
      <c r="B135" s="65"/>
      <c r="C135" s="65"/>
      <c r="D135" s="65"/>
      <c r="E135" s="66"/>
      <c r="F135" s="66"/>
      <c r="G135" s="67"/>
      <c r="H135" s="66"/>
      <c r="I135" s="50"/>
      <c r="J135" s="66"/>
      <c r="K135" s="67"/>
      <c r="L135" s="50"/>
      <c r="M135" s="50"/>
    </row>
    <row r="136" spans="1:13" ht="16.5" customHeight="1" x14ac:dyDescent="0.25">
      <c r="B136" s="48" t="s">
        <v>79</v>
      </c>
      <c r="C136" s="48"/>
      <c r="E136" s="66"/>
      <c r="F136" s="66"/>
      <c r="G136" s="67">
        <f>SUM(G125:G133)</f>
        <v>30138885290</v>
      </c>
      <c r="H136" s="66"/>
      <c r="I136" s="50">
        <f>SUM(I127:I133)</f>
        <v>30594107368</v>
      </c>
      <c r="J136" s="66"/>
      <c r="K136" s="67">
        <f>SUM(K125:K133)</f>
        <v>19830597312</v>
      </c>
      <c r="L136" s="50"/>
      <c r="M136" s="50">
        <f>SUM(M127:M133)</f>
        <v>21295754465</v>
      </c>
    </row>
    <row r="137" spans="1:13" ht="16.5" customHeight="1" x14ac:dyDescent="0.25">
      <c r="A137" s="49" t="s">
        <v>80</v>
      </c>
      <c r="E137" s="66"/>
      <c r="F137" s="66"/>
      <c r="G137" s="68">
        <v>3594632956</v>
      </c>
      <c r="H137" s="83"/>
      <c r="I137" s="53">
        <v>3435664978</v>
      </c>
      <c r="J137" s="83"/>
      <c r="K137" s="68">
        <v>0</v>
      </c>
      <c r="L137" s="50"/>
      <c r="M137" s="53" t="s">
        <v>95</v>
      </c>
    </row>
    <row r="138" spans="1:13" ht="16.5" customHeight="1" x14ac:dyDescent="0.25">
      <c r="D138" s="64"/>
      <c r="E138" s="65"/>
      <c r="F138" s="66"/>
      <c r="G138" s="67"/>
      <c r="H138" s="66"/>
      <c r="I138" s="50"/>
      <c r="J138" s="50"/>
      <c r="K138" s="67"/>
      <c r="L138" s="50"/>
      <c r="M138" s="50"/>
    </row>
    <row r="139" spans="1:13" ht="16.5" customHeight="1" x14ac:dyDescent="0.25">
      <c r="A139" s="48" t="s">
        <v>81</v>
      </c>
      <c r="E139" s="66"/>
      <c r="F139" s="66"/>
      <c r="G139" s="68">
        <f>SUM(G136:G137)</f>
        <v>33733518246</v>
      </c>
      <c r="H139" s="66"/>
      <c r="I139" s="53">
        <f>SUM(I136:I137)</f>
        <v>34029772346</v>
      </c>
      <c r="J139" s="66"/>
      <c r="K139" s="68">
        <f>SUM(K136:K137)</f>
        <v>19830597312</v>
      </c>
      <c r="L139" s="50"/>
      <c r="M139" s="53">
        <f>SUM(M136:M137)</f>
        <v>21295754465</v>
      </c>
    </row>
    <row r="140" spans="1:13" ht="16.5" customHeight="1" x14ac:dyDescent="0.25">
      <c r="D140" s="64"/>
      <c r="E140" s="65"/>
      <c r="F140" s="66"/>
      <c r="G140" s="67"/>
      <c r="H140" s="66"/>
      <c r="I140" s="50"/>
      <c r="J140" s="50"/>
      <c r="K140" s="67"/>
      <c r="L140" s="50"/>
      <c r="M140" s="50"/>
    </row>
    <row r="141" spans="1:13" ht="16.5" customHeight="1" thickBot="1" x14ac:dyDescent="0.3">
      <c r="A141" s="48" t="s">
        <v>82</v>
      </c>
      <c r="B141" s="48"/>
      <c r="C141" s="48"/>
      <c r="D141" s="48"/>
      <c r="E141" s="60"/>
      <c r="F141" s="60"/>
      <c r="G141" s="73">
        <f>+G139+G99</f>
        <v>84798526752</v>
      </c>
      <c r="H141" s="60"/>
      <c r="I141" s="74">
        <f>+I139+I99</f>
        <v>82769493461</v>
      </c>
      <c r="J141" s="60"/>
      <c r="K141" s="73">
        <f>+K139+K99</f>
        <v>45385977765</v>
      </c>
      <c r="L141" s="84"/>
      <c r="M141" s="74">
        <f>+M139+M99</f>
        <v>46300493410</v>
      </c>
    </row>
    <row r="142" spans="1:13" ht="16.5" customHeight="1" thickTop="1" x14ac:dyDescent="0.25">
      <c r="A142" s="48"/>
      <c r="B142" s="48"/>
      <c r="C142" s="48"/>
      <c r="D142" s="48"/>
      <c r="E142" s="60"/>
      <c r="F142" s="60"/>
      <c r="G142" s="50"/>
      <c r="H142" s="50"/>
      <c r="I142" s="50"/>
      <c r="J142" s="50"/>
      <c r="K142" s="50"/>
      <c r="L142" s="50"/>
      <c r="M142" s="50"/>
    </row>
    <row r="143" spans="1:13" ht="16.5" customHeight="1" x14ac:dyDescent="0.25">
      <c r="A143" s="48"/>
      <c r="B143" s="48"/>
      <c r="C143" s="48"/>
      <c r="D143" s="48"/>
      <c r="E143" s="60"/>
      <c r="F143" s="60"/>
      <c r="G143" s="50"/>
      <c r="H143" s="60"/>
      <c r="I143" s="50"/>
      <c r="J143" s="50"/>
      <c r="K143" s="50"/>
      <c r="L143" s="50"/>
      <c r="M143" s="50"/>
    </row>
    <row r="144" spans="1:13" ht="16.5" customHeight="1" x14ac:dyDescent="0.25">
      <c r="A144" s="48"/>
      <c r="B144" s="48"/>
      <c r="C144" s="48"/>
      <c r="D144" s="48"/>
      <c r="E144" s="60"/>
      <c r="F144" s="60"/>
      <c r="G144" s="50"/>
      <c r="H144" s="60"/>
      <c r="I144" s="50"/>
      <c r="J144" s="50"/>
      <c r="K144" s="50"/>
      <c r="L144" s="50"/>
      <c r="M144" s="50"/>
    </row>
    <row r="145" spans="1:13" ht="16.5" customHeight="1" x14ac:dyDescent="0.25">
      <c r="A145" s="48"/>
      <c r="B145" s="48"/>
      <c r="C145" s="48"/>
      <c r="D145" s="48"/>
      <c r="E145" s="60"/>
      <c r="F145" s="60"/>
      <c r="G145" s="50"/>
      <c r="H145" s="60"/>
      <c r="I145" s="50"/>
      <c r="J145" s="50"/>
      <c r="K145" s="50"/>
      <c r="L145" s="50"/>
      <c r="M145" s="50"/>
    </row>
    <row r="146" spans="1:13" ht="16.5" customHeight="1" x14ac:dyDescent="0.25">
      <c r="A146" s="48"/>
      <c r="B146" s="48"/>
      <c r="C146" s="48"/>
      <c r="D146" s="48"/>
      <c r="E146" s="60"/>
      <c r="F146" s="60"/>
      <c r="G146" s="50"/>
      <c r="H146" s="60"/>
      <c r="I146" s="50"/>
      <c r="J146" s="50"/>
      <c r="K146" s="50"/>
      <c r="L146" s="50"/>
      <c r="M146" s="50"/>
    </row>
    <row r="147" spans="1:13" ht="16.5" customHeight="1" x14ac:dyDescent="0.25">
      <c r="B147" s="65"/>
      <c r="C147" s="65"/>
      <c r="D147" s="48"/>
      <c r="E147" s="66"/>
      <c r="F147" s="66"/>
      <c r="G147" s="50"/>
      <c r="H147" s="66"/>
      <c r="I147" s="50"/>
      <c r="J147" s="66"/>
      <c r="K147" s="50"/>
      <c r="L147" s="50"/>
      <c r="M147" s="50"/>
    </row>
    <row r="148" spans="1:13" ht="21.95" customHeight="1" x14ac:dyDescent="0.25">
      <c r="A148" s="76" t="s">
        <v>38</v>
      </c>
      <c r="B148" s="76"/>
      <c r="C148" s="76"/>
      <c r="D148" s="76"/>
      <c r="E148" s="76"/>
      <c r="F148" s="77"/>
      <c r="G148" s="53"/>
      <c r="H148" s="77"/>
      <c r="I148" s="53"/>
      <c r="J148" s="53"/>
      <c r="K148" s="53"/>
      <c r="L148" s="53"/>
      <c r="M148" s="53"/>
    </row>
  </sheetData>
  <mergeCells count="13">
    <mergeCell ref="G61:I61"/>
    <mergeCell ref="K61:M61"/>
    <mergeCell ref="G107:I107"/>
    <mergeCell ref="K107:M107"/>
    <mergeCell ref="G108:I108"/>
    <mergeCell ref="K108:M108"/>
    <mergeCell ref="G60:I60"/>
    <mergeCell ref="K60:M60"/>
    <mergeCell ref="G6:I6"/>
    <mergeCell ref="K6:M6"/>
    <mergeCell ref="G7:I7"/>
    <mergeCell ref="K7:M7"/>
    <mergeCell ref="A52:M52"/>
  </mergeCells>
  <pageMargins left="0.8" right="0.39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54" max="16383" man="1"/>
    <brk id="101" man="1"/>
    <brk id="5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zoomScaleNormal="100" zoomScaleSheetLayoutView="100" workbookViewId="0">
      <selection activeCell="A99" sqref="A99:XFD99"/>
    </sheetView>
  </sheetViews>
  <sheetFormatPr defaultColWidth="9.140625" defaultRowHeight="16.5" customHeight="1" x14ac:dyDescent="0.2"/>
  <cols>
    <col min="1" max="3" width="1.42578125" style="218" customWidth="1"/>
    <col min="4" max="4" width="34.85546875" style="218" customWidth="1"/>
    <col min="5" max="5" width="5.5703125" style="218" bestFit="1" customWidth="1"/>
    <col min="6" max="6" width="0.5703125" style="218" customWidth="1"/>
    <col min="7" max="7" width="13.140625" style="218" customWidth="1"/>
    <col min="8" max="8" width="0.5703125" style="218" customWidth="1"/>
    <col min="9" max="9" width="13.140625" style="151" customWidth="1"/>
    <col min="10" max="10" width="0.5703125" style="218" customWidth="1"/>
    <col min="11" max="11" width="13.140625" style="218" customWidth="1"/>
    <col min="12" max="12" width="0.5703125" style="218" customWidth="1"/>
    <col min="13" max="13" width="14.140625" style="151" customWidth="1"/>
    <col min="14" max="16384" width="9.140625" style="218"/>
  </cols>
  <sheetData>
    <row r="1" spans="1:13" ht="16.5" customHeight="1" x14ac:dyDescent="0.2">
      <c r="A1" s="85" t="s">
        <v>0</v>
      </c>
      <c r="B1" s="85"/>
      <c r="C1" s="85"/>
      <c r="D1" s="86"/>
      <c r="E1" s="87"/>
      <c r="F1" s="87"/>
      <c r="G1" s="86"/>
      <c r="H1" s="87"/>
      <c r="I1" s="88"/>
      <c r="J1" s="87"/>
      <c r="K1" s="87"/>
      <c r="L1" s="87"/>
      <c r="M1" s="89"/>
    </row>
    <row r="2" spans="1:13" ht="16.5" customHeight="1" x14ac:dyDescent="0.2">
      <c r="A2" s="85" t="s">
        <v>83</v>
      </c>
      <c r="B2" s="85"/>
      <c r="C2" s="85"/>
      <c r="D2" s="86"/>
      <c r="E2" s="87"/>
      <c r="F2" s="87"/>
      <c r="G2" s="86"/>
      <c r="H2" s="87"/>
      <c r="I2" s="88"/>
      <c r="J2" s="87"/>
      <c r="K2" s="87"/>
      <c r="L2" s="87"/>
      <c r="M2" s="89"/>
    </row>
    <row r="3" spans="1:13" ht="16.5" customHeight="1" x14ac:dyDescent="0.2">
      <c r="A3" s="91" t="s">
        <v>224</v>
      </c>
      <c r="B3" s="91"/>
      <c r="C3" s="91"/>
      <c r="D3" s="92"/>
      <c r="E3" s="93"/>
      <c r="F3" s="93"/>
      <c r="G3" s="92"/>
      <c r="H3" s="93"/>
      <c r="I3" s="94"/>
      <c r="J3" s="93"/>
      <c r="K3" s="93"/>
      <c r="L3" s="93"/>
      <c r="M3" s="95"/>
    </row>
    <row r="4" spans="1:13" ht="15" customHeight="1" x14ac:dyDescent="0.2">
      <c r="A4" s="96"/>
      <c r="B4" s="96"/>
      <c r="C4" s="96"/>
      <c r="D4" s="96"/>
      <c r="E4" s="86"/>
      <c r="F4" s="86"/>
      <c r="G4" s="87"/>
      <c r="H4" s="86"/>
      <c r="I4" s="89"/>
      <c r="J4" s="87"/>
      <c r="K4" s="87"/>
      <c r="L4" s="87"/>
      <c r="M4" s="89"/>
    </row>
    <row r="5" spans="1:13" ht="15" customHeight="1" x14ac:dyDescent="0.2">
      <c r="A5" s="96"/>
      <c r="B5" s="96"/>
      <c r="C5" s="96"/>
      <c r="D5" s="96"/>
      <c r="E5" s="86"/>
      <c r="F5" s="86"/>
      <c r="G5" s="87"/>
      <c r="H5" s="86"/>
      <c r="I5" s="89"/>
      <c r="J5" s="87"/>
      <c r="K5" s="87"/>
      <c r="L5" s="87"/>
      <c r="M5" s="89"/>
    </row>
    <row r="6" spans="1:13" ht="15" customHeight="1" x14ac:dyDescent="0.2">
      <c r="A6" s="96"/>
      <c r="B6" s="96"/>
      <c r="C6" s="96"/>
      <c r="D6" s="96"/>
      <c r="E6" s="96"/>
      <c r="F6" s="96"/>
      <c r="G6" s="236" t="s">
        <v>2</v>
      </c>
      <c r="H6" s="237"/>
      <c r="I6" s="237"/>
      <c r="J6" s="97"/>
      <c r="K6" s="236" t="s">
        <v>84</v>
      </c>
      <c r="L6" s="237"/>
      <c r="M6" s="237"/>
    </row>
    <row r="7" spans="1:13" ht="15" customHeight="1" x14ac:dyDescent="0.2">
      <c r="A7" s="96"/>
      <c r="B7" s="96"/>
      <c r="C7" s="96"/>
      <c r="D7" s="96"/>
      <c r="E7" s="96"/>
      <c r="F7" s="96"/>
      <c r="G7" s="234" t="s">
        <v>85</v>
      </c>
      <c r="H7" s="235"/>
      <c r="I7" s="235"/>
      <c r="J7" s="97"/>
      <c r="K7" s="234" t="s">
        <v>4</v>
      </c>
      <c r="L7" s="235"/>
      <c r="M7" s="235"/>
    </row>
    <row r="8" spans="1:13" ht="15" customHeight="1" x14ac:dyDescent="0.2">
      <c r="A8" s="96"/>
      <c r="B8" s="96"/>
      <c r="C8" s="96"/>
      <c r="D8" s="96"/>
      <c r="E8" s="96"/>
      <c r="F8" s="96"/>
      <c r="G8" s="98" t="s">
        <v>221</v>
      </c>
      <c r="H8" s="96"/>
      <c r="I8" s="99" t="s">
        <v>8</v>
      </c>
      <c r="J8" s="97"/>
      <c r="K8" s="98" t="s">
        <v>221</v>
      </c>
      <c r="L8" s="96"/>
      <c r="M8" s="99" t="s">
        <v>8</v>
      </c>
    </row>
    <row r="9" spans="1:13" ht="15" customHeight="1" x14ac:dyDescent="0.2">
      <c r="A9" s="96"/>
      <c r="B9" s="96"/>
      <c r="C9" s="96"/>
      <c r="D9" s="96"/>
      <c r="E9" s="215"/>
      <c r="F9" s="100"/>
      <c r="G9" s="101" t="s">
        <v>10</v>
      </c>
      <c r="H9" s="100"/>
      <c r="I9" s="102" t="s">
        <v>10</v>
      </c>
      <c r="J9" s="97"/>
      <c r="K9" s="101" t="s">
        <v>10</v>
      </c>
      <c r="L9" s="97"/>
      <c r="M9" s="102" t="s">
        <v>10</v>
      </c>
    </row>
    <row r="10" spans="1:13" ht="10.35" customHeight="1" x14ac:dyDescent="0.2">
      <c r="A10" s="96"/>
      <c r="B10" s="96"/>
      <c r="C10" s="96"/>
      <c r="D10" s="96"/>
      <c r="E10" s="86"/>
      <c r="F10" s="86"/>
      <c r="G10" s="40"/>
      <c r="H10" s="86"/>
      <c r="I10" s="89"/>
      <c r="J10" s="87"/>
      <c r="K10" s="40"/>
      <c r="L10" s="87"/>
      <c r="M10" s="89"/>
    </row>
    <row r="11" spans="1:13" ht="15" customHeight="1" x14ac:dyDescent="0.2">
      <c r="A11" s="96" t="s">
        <v>86</v>
      </c>
      <c r="B11" s="96"/>
      <c r="C11" s="96"/>
      <c r="D11" s="96"/>
      <c r="E11" s="86"/>
      <c r="F11" s="86"/>
      <c r="G11" s="40">
        <v>539443363</v>
      </c>
      <c r="H11" s="86"/>
      <c r="I11" s="89">
        <v>494595182</v>
      </c>
      <c r="J11" s="86"/>
      <c r="K11" s="40">
        <v>59908437</v>
      </c>
      <c r="L11" s="87"/>
      <c r="M11" s="89">
        <v>58841158</v>
      </c>
    </row>
    <row r="12" spans="1:13" ht="15" customHeight="1" x14ac:dyDescent="0.2">
      <c r="A12" s="96" t="s">
        <v>87</v>
      </c>
      <c r="B12" s="96"/>
      <c r="C12" s="96"/>
      <c r="D12" s="96"/>
      <c r="E12" s="86"/>
      <c r="F12" s="86"/>
      <c r="G12" s="40">
        <v>961324415</v>
      </c>
      <c r="H12" s="86"/>
      <c r="I12" s="89">
        <v>138507372</v>
      </c>
      <c r="J12" s="86"/>
      <c r="K12" s="40">
        <v>0</v>
      </c>
      <c r="L12" s="103"/>
      <c r="M12" s="89">
        <v>3502752</v>
      </c>
    </row>
    <row r="13" spans="1:13" ht="15" customHeight="1" x14ac:dyDescent="0.2">
      <c r="A13" s="96" t="s">
        <v>228</v>
      </c>
      <c r="B13" s="96"/>
      <c r="C13" s="96"/>
      <c r="D13" s="96"/>
      <c r="E13" s="86"/>
      <c r="F13" s="86"/>
      <c r="G13" s="40">
        <v>475438220</v>
      </c>
      <c r="H13" s="86"/>
      <c r="I13" s="89">
        <v>475893397</v>
      </c>
      <c r="J13" s="86"/>
      <c r="K13" s="40">
        <v>0</v>
      </c>
      <c r="L13" s="103"/>
      <c r="M13" s="89">
        <v>0</v>
      </c>
    </row>
    <row r="14" spans="1:13" ht="15" customHeight="1" x14ac:dyDescent="0.2">
      <c r="A14" s="96" t="s">
        <v>88</v>
      </c>
      <c r="B14" s="96"/>
      <c r="C14" s="96"/>
      <c r="D14" s="96"/>
      <c r="E14" s="86"/>
      <c r="F14" s="86"/>
      <c r="G14" s="40">
        <v>-241354187</v>
      </c>
      <c r="H14" s="86"/>
      <c r="I14" s="89">
        <v>-214679836</v>
      </c>
      <c r="J14" s="86"/>
      <c r="K14" s="40">
        <v>-30596234</v>
      </c>
      <c r="L14" s="87"/>
      <c r="M14" s="89">
        <v>-29294700</v>
      </c>
    </row>
    <row r="15" spans="1:13" ht="15" customHeight="1" x14ac:dyDescent="0.2">
      <c r="A15" s="96" t="s">
        <v>89</v>
      </c>
      <c r="B15" s="96"/>
      <c r="C15" s="96"/>
      <c r="D15" s="96"/>
      <c r="E15" s="86"/>
      <c r="F15" s="86"/>
      <c r="G15" s="40">
        <v>-587351208</v>
      </c>
      <c r="H15" s="86"/>
      <c r="I15" s="89">
        <v>-79311686</v>
      </c>
      <c r="J15" s="86"/>
      <c r="K15" s="40">
        <v>0</v>
      </c>
      <c r="L15" s="87"/>
      <c r="M15" s="89">
        <v>-3184320</v>
      </c>
    </row>
    <row r="16" spans="1:13" ht="15" customHeight="1" x14ac:dyDescent="0.2">
      <c r="A16" s="96" t="s">
        <v>229</v>
      </c>
      <c r="B16" s="96"/>
      <c r="C16" s="96"/>
      <c r="D16" s="96"/>
      <c r="E16" s="86"/>
      <c r="F16" s="86"/>
      <c r="G16" s="104">
        <v>-277332409</v>
      </c>
      <c r="H16" s="86"/>
      <c r="I16" s="95">
        <v>-280592027</v>
      </c>
      <c r="J16" s="86"/>
      <c r="K16" s="104">
        <v>0</v>
      </c>
      <c r="L16" s="103"/>
      <c r="M16" s="95">
        <v>0</v>
      </c>
    </row>
    <row r="17" spans="1:13" ht="10.35" customHeight="1" x14ac:dyDescent="0.2">
      <c r="A17" s="96"/>
      <c r="B17" s="96"/>
      <c r="C17" s="96"/>
      <c r="D17" s="96"/>
      <c r="E17" s="86"/>
      <c r="F17" s="86"/>
      <c r="G17" s="40"/>
      <c r="H17" s="86"/>
      <c r="I17" s="89"/>
      <c r="J17" s="86"/>
      <c r="K17" s="40"/>
      <c r="L17" s="87"/>
      <c r="M17" s="89"/>
    </row>
    <row r="18" spans="1:13" ht="15" customHeight="1" x14ac:dyDescent="0.2">
      <c r="A18" s="85" t="s">
        <v>90</v>
      </c>
      <c r="B18" s="85"/>
      <c r="C18" s="85"/>
      <c r="D18" s="85"/>
      <c r="E18" s="86"/>
      <c r="F18" s="86"/>
      <c r="G18" s="40">
        <f>SUM(G11:G17)</f>
        <v>870168194</v>
      </c>
      <c r="H18" s="86"/>
      <c r="I18" s="89">
        <f>SUM(I11:I17)</f>
        <v>534412402</v>
      </c>
      <c r="J18" s="86"/>
      <c r="K18" s="40">
        <f>SUM(K11:K17)</f>
        <v>29312203</v>
      </c>
      <c r="L18" s="87"/>
      <c r="M18" s="89">
        <f>SUM(M11:M17)</f>
        <v>29864890</v>
      </c>
    </row>
    <row r="19" spans="1:13" ht="15" customHeight="1" x14ac:dyDescent="0.2">
      <c r="A19" s="96" t="s">
        <v>91</v>
      </c>
      <c r="B19" s="96"/>
      <c r="C19" s="96"/>
      <c r="D19" s="96"/>
      <c r="E19" s="86"/>
      <c r="F19" s="86"/>
      <c r="G19" s="40">
        <v>464601482</v>
      </c>
      <c r="H19" s="86"/>
      <c r="I19" s="89">
        <v>337198610</v>
      </c>
      <c r="J19" s="86"/>
      <c r="K19" s="40">
        <v>186787955</v>
      </c>
      <c r="L19" s="87"/>
      <c r="M19" s="89">
        <v>176765037</v>
      </c>
    </row>
    <row r="20" spans="1:13" ht="15" customHeight="1" x14ac:dyDescent="0.2">
      <c r="A20" s="96" t="s">
        <v>92</v>
      </c>
      <c r="B20" s="96"/>
      <c r="C20" s="96"/>
      <c r="D20" s="96"/>
      <c r="E20" s="86"/>
      <c r="F20" s="86"/>
      <c r="G20" s="40">
        <v>-65728635</v>
      </c>
      <c r="H20" s="86"/>
      <c r="I20" s="89">
        <v>-13078597</v>
      </c>
      <c r="J20" s="86"/>
      <c r="K20" s="40">
        <v>0</v>
      </c>
      <c r="L20" s="103"/>
      <c r="M20" s="89">
        <v>0</v>
      </c>
    </row>
    <row r="21" spans="1:13" ht="15" customHeight="1" x14ac:dyDescent="0.2">
      <c r="A21" s="96" t="s">
        <v>93</v>
      </c>
      <c r="B21" s="96"/>
      <c r="C21" s="96"/>
      <c r="D21" s="96"/>
      <c r="E21" s="105"/>
      <c r="F21" s="105"/>
      <c r="G21" s="40">
        <v>-329624241</v>
      </c>
      <c r="H21" s="105"/>
      <c r="I21" s="89">
        <v>-304691643</v>
      </c>
      <c r="J21" s="105"/>
      <c r="K21" s="40">
        <v>-87928696</v>
      </c>
      <c r="L21" s="87"/>
      <c r="M21" s="89">
        <v>-73316475</v>
      </c>
    </row>
    <row r="22" spans="1:13" ht="15" customHeight="1" x14ac:dyDescent="0.2">
      <c r="A22" s="96" t="s">
        <v>94</v>
      </c>
      <c r="B22" s="96"/>
      <c r="C22" s="96"/>
      <c r="D22" s="96"/>
      <c r="E22" s="86"/>
      <c r="F22" s="86"/>
      <c r="G22" s="40">
        <v>-288565895</v>
      </c>
      <c r="H22" s="86"/>
      <c r="I22" s="89">
        <v>-289212858</v>
      </c>
      <c r="J22" s="86"/>
      <c r="K22" s="40">
        <v>-181615233</v>
      </c>
      <c r="L22" s="87"/>
      <c r="M22" s="89">
        <v>-197907139</v>
      </c>
    </row>
    <row r="23" spans="1:13" ht="15" customHeight="1" x14ac:dyDescent="0.2">
      <c r="A23" s="96" t="s">
        <v>281</v>
      </c>
      <c r="B23" s="96"/>
      <c r="E23" s="86"/>
      <c r="F23" s="86"/>
      <c r="G23" s="104">
        <v>-239836732</v>
      </c>
      <c r="H23" s="86"/>
      <c r="I23" s="95">
        <v>-312093</v>
      </c>
      <c r="J23" s="86"/>
      <c r="K23" s="104">
        <v>0</v>
      </c>
      <c r="L23" s="103"/>
      <c r="M23" s="95">
        <v>0</v>
      </c>
    </row>
    <row r="24" spans="1:13" ht="10.35" customHeight="1" x14ac:dyDescent="0.2">
      <c r="A24" s="96"/>
      <c r="B24" s="96"/>
      <c r="C24" s="96"/>
      <c r="D24" s="96"/>
      <c r="E24" s="86"/>
      <c r="F24" s="86"/>
      <c r="G24" s="40"/>
      <c r="H24" s="86"/>
      <c r="I24" s="89"/>
      <c r="J24" s="86"/>
      <c r="K24" s="40"/>
      <c r="L24" s="87"/>
      <c r="M24" s="89"/>
    </row>
    <row r="25" spans="1:13" ht="15" customHeight="1" x14ac:dyDescent="0.2">
      <c r="A25" s="85" t="s">
        <v>211</v>
      </c>
      <c r="B25" s="85"/>
      <c r="C25" s="85"/>
      <c r="D25" s="85"/>
      <c r="E25" s="96"/>
      <c r="F25" s="96"/>
      <c r="G25" s="106">
        <f>SUM(G18:G23)</f>
        <v>411014173</v>
      </c>
      <c r="H25" s="96"/>
      <c r="I25" s="107">
        <f>SUM(I18:I23)</f>
        <v>264315821</v>
      </c>
      <c r="J25" s="96"/>
      <c r="K25" s="106">
        <f>SUM(K18:K23)</f>
        <v>-53443771</v>
      </c>
      <c r="L25" s="96"/>
      <c r="M25" s="107">
        <f>SUM(M18:M23)</f>
        <v>-64593687</v>
      </c>
    </row>
    <row r="26" spans="1:13" ht="15" customHeight="1" x14ac:dyDescent="0.2">
      <c r="A26" s="96" t="s">
        <v>230</v>
      </c>
      <c r="B26" s="96"/>
      <c r="C26" s="96"/>
      <c r="D26" s="96"/>
      <c r="E26" s="86"/>
      <c r="F26" s="86"/>
      <c r="G26" s="104">
        <v>-109454079</v>
      </c>
      <c r="H26" s="86"/>
      <c r="I26" s="95">
        <v>-29286274</v>
      </c>
      <c r="J26" s="86"/>
      <c r="K26" s="104">
        <v>2495319</v>
      </c>
      <c r="L26" s="87"/>
      <c r="M26" s="95">
        <v>1311740</v>
      </c>
    </row>
    <row r="27" spans="1:13" ht="10.35" customHeight="1" x14ac:dyDescent="0.2">
      <c r="A27" s="96"/>
      <c r="B27" s="96"/>
      <c r="C27" s="96"/>
      <c r="D27" s="96"/>
      <c r="E27" s="86"/>
      <c r="F27" s="86"/>
      <c r="G27" s="40"/>
      <c r="H27" s="86"/>
      <c r="I27" s="89"/>
      <c r="J27" s="86"/>
      <c r="K27" s="40"/>
      <c r="L27" s="87"/>
      <c r="M27" s="89"/>
    </row>
    <row r="28" spans="1:13" ht="15" customHeight="1" x14ac:dyDescent="0.2">
      <c r="A28" s="85" t="s">
        <v>216</v>
      </c>
      <c r="B28" s="85"/>
      <c r="C28" s="85"/>
      <c r="D28" s="85"/>
      <c r="E28" s="86"/>
      <c r="F28" s="86"/>
      <c r="G28" s="104">
        <f>SUM(G25:G26)</f>
        <v>301560094</v>
      </c>
      <c r="H28" s="86"/>
      <c r="I28" s="95">
        <f>SUM(I25:I26)</f>
        <v>235029547</v>
      </c>
      <c r="J28" s="86"/>
      <c r="K28" s="104">
        <f>SUM(K25:K26)</f>
        <v>-50948452</v>
      </c>
      <c r="L28" s="87"/>
      <c r="M28" s="95">
        <f>SUM(M25:M26)</f>
        <v>-63281947</v>
      </c>
    </row>
    <row r="29" spans="1:13" ht="10.35" customHeight="1" x14ac:dyDescent="0.2">
      <c r="A29" s="96"/>
      <c r="B29" s="96"/>
      <c r="C29" s="96"/>
      <c r="D29" s="96"/>
      <c r="E29" s="86"/>
      <c r="F29" s="86"/>
      <c r="G29" s="40"/>
      <c r="H29" s="86"/>
      <c r="I29" s="89"/>
      <c r="J29" s="86"/>
      <c r="K29" s="108"/>
      <c r="L29" s="87"/>
      <c r="M29" s="109"/>
    </row>
    <row r="30" spans="1:13" ht="15" customHeight="1" x14ac:dyDescent="0.2">
      <c r="A30" s="85" t="s">
        <v>98</v>
      </c>
      <c r="B30" s="85"/>
      <c r="C30" s="85"/>
      <c r="D30" s="85"/>
      <c r="E30" s="86"/>
      <c r="F30" s="86"/>
      <c r="G30" s="40"/>
      <c r="H30" s="86"/>
      <c r="I30" s="89"/>
      <c r="J30" s="86"/>
      <c r="K30" s="40"/>
      <c r="L30" s="87"/>
      <c r="M30" s="89"/>
    </row>
    <row r="31" spans="1:13" ht="15" customHeight="1" x14ac:dyDescent="0.2">
      <c r="A31" s="85"/>
      <c r="B31" s="96" t="s">
        <v>99</v>
      </c>
      <c r="C31" s="96"/>
      <c r="D31" s="96"/>
      <c r="E31" s="86"/>
      <c r="F31" s="86"/>
      <c r="G31" s="40"/>
      <c r="H31" s="86"/>
      <c r="I31" s="89"/>
      <c r="J31" s="86"/>
      <c r="K31" s="40"/>
      <c r="L31" s="87"/>
      <c r="M31" s="89"/>
    </row>
    <row r="32" spans="1:13" ht="15" customHeight="1" x14ac:dyDescent="0.2">
      <c r="A32" s="85"/>
      <c r="B32" s="96"/>
      <c r="C32" s="96" t="s">
        <v>100</v>
      </c>
      <c r="D32" s="96"/>
      <c r="E32" s="86"/>
      <c r="F32" s="86"/>
      <c r="G32" s="40"/>
      <c r="H32" s="86"/>
      <c r="I32" s="89"/>
      <c r="J32" s="86"/>
      <c r="K32" s="40"/>
      <c r="L32" s="87"/>
      <c r="M32" s="89"/>
    </row>
    <row r="33" spans="1:13" ht="15" customHeight="1" x14ac:dyDescent="0.2">
      <c r="A33" s="85"/>
      <c r="B33" s="96"/>
      <c r="C33" s="96" t="s">
        <v>231</v>
      </c>
      <c r="D33" s="96"/>
      <c r="E33" s="86"/>
      <c r="F33" s="86"/>
      <c r="G33" s="40"/>
      <c r="H33" s="86"/>
      <c r="I33" s="89"/>
      <c r="J33" s="86"/>
      <c r="K33" s="40"/>
      <c r="L33" s="87"/>
      <c r="M33" s="89"/>
    </row>
    <row r="34" spans="1:13" ht="15" customHeight="1" x14ac:dyDescent="0.2">
      <c r="A34" s="85"/>
      <c r="B34" s="96"/>
      <c r="C34" s="96"/>
      <c r="D34" s="96" t="s">
        <v>232</v>
      </c>
      <c r="E34" s="86"/>
      <c r="F34" s="86"/>
      <c r="G34" s="40"/>
      <c r="H34" s="86"/>
      <c r="I34" s="89"/>
      <c r="J34" s="86"/>
      <c r="K34" s="40"/>
      <c r="L34" s="87"/>
      <c r="M34" s="89"/>
    </row>
    <row r="35" spans="1:13" ht="15" customHeight="1" x14ac:dyDescent="0.2">
      <c r="A35" s="85"/>
      <c r="B35" s="96"/>
      <c r="C35" s="96"/>
      <c r="D35" s="96" t="s">
        <v>102</v>
      </c>
      <c r="E35" s="86"/>
      <c r="F35" s="86"/>
      <c r="G35" s="40">
        <v>6110057</v>
      </c>
      <c r="H35" s="86"/>
      <c r="I35" s="89">
        <v>-219941788</v>
      </c>
      <c r="J35" s="86"/>
      <c r="K35" s="40">
        <v>18713709</v>
      </c>
      <c r="L35" s="87"/>
      <c r="M35" s="89">
        <v>-251461358</v>
      </c>
    </row>
    <row r="36" spans="1:13" ht="15" customHeight="1" x14ac:dyDescent="0.2">
      <c r="A36" s="85"/>
      <c r="B36" s="96"/>
      <c r="C36" s="96" t="s">
        <v>208</v>
      </c>
      <c r="D36" s="96"/>
      <c r="E36" s="86"/>
      <c r="F36" s="86"/>
      <c r="G36" s="40"/>
      <c r="H36" s="86"/>
      <c r="I36" s="89"/>
      <c r="J36" s="86"/>
      <c r="K36" s="40"/>
      <c r="L36" s="87"/>
      <c r="M36" s="89"/>
    </row>
    <row r="37" spans="1:13" ht="15" customHeight="1" x14ac:dyDescent="0.2">
      <c r="B37" s="96"/>
      <c r="C37" s="96"/>
      <c r="D37" s="96" t="s">
        <v>209</v>
      </c>
      <c r="E37" s="86"/>
      <c r="F37" s="86"/>
      <c r="G37" s="104">
        <v>-1222011</v>
      </c>
      <c r="H37" s="86"/>
      <c r="I37" s="95">
        <v>43988358</v>
      </c>
      <c r="J37" s="86"/>
      <c r="K37" s="104">
        <v>-3742742</v>
      </c>
      <c r="L37" s="87"/>
      <c r="M37" s="95">
        <v>50292272</v>
      </c>
    </row>
    <row r="38" spans="1:13" ht="10.35" customHeight="1" x14ac:dyDescent="0.2">
      <c r="A38" s="85"/>
      <c r="B38" s="96"/>
      <c r="C38" s="96"/>
      <c r="D38" s="96"/>
      <c r="E38" s="86"/>
      <c r="F38" s="86"/>
      <c r="G38" s="40"/>
      <c r="H38" s="86"/>
      <c r="I38" s="89"/>
      <c r="J38" s="86"/>
      <c r="K38" s="40"/>
      <c r="L38" s="87"/>
      <c r="M38" s="89"/>
    </row>
    <row r="39" spans="1:13" ht="15" customHeight="1" x14ac:dyDescent="0.2">
      <c r="A39" s="85"/>
      <c r="B39" s="110" t="s">
        <v>104</v>
      </c>
      <c r="C39" s="110"/>
      <c r="D39" s="110"/>
      <c r="E39" s="86"/>
      <c r="F39" s="86"/>
      <c r="G39" s="40"/>
      <c r="H39" s="86"/>
      <c r="I39" s="89"/>
      <c r="J39" s="86"/>
      <c r="K39" s="40"/>
      <c r="L39" s="87"/>
      <c r="M39" s="89"/>
    </row>
    <row r="40" spans="1:13" ht="15" customHeight="1" x14ac:dyDescent="0.2">
      <c r="A40" s="85"/>
      <c r="B40" s="110"/>
      <c r="C40" s="110" t="s">
        <v>100</v>
      </c>
      <c r="D40" s="110"/>
      <c r="E40" s="86"/>
      <c r="F40" s="86"/>
      <c r="G40" s="104">
        <f>SUM(G31:G37)</f>
        <v>4888046</v>
      </c>
      <c r="H40" s="86"/>
      <c r="I40" s="95">
        <f>SUM(I31:I37)</f>
        <v>-175953430</v>
      </c>
      <c r="J40" s="86"/>
      <c r="K40" s="104">
        <f>SUM(K31:K37)</f>
        <v>14970967</v>
      </c>
      <c r="L40" s="87"/>
      <c r="M40" s="95">
        <f>SUM(M31:M37)</f>
        <v>-201169086</v>
      </c>
    </row>
    <row r="41" spans="1:13" ht="10.35" customHeight="1" x14ac:dyDescent="0.2">
      <c r="A41" s="85"/>
      <c r="B41" s="96"/>
      <c r="C41" s="96"/>
      <c r="D41" s="96"/>
      <c r="E41" s="86"/>
      <c r="F41" s="86"/>
      <c r="G41" s="40"/>
      <c r="H41" s="86"/>
      <c r="I41" s="89"/>
      <c r="J41" s="86"/>
      <c r="K41" s="40"/>
      <c r="L41" s="87"/>
      <c r="M41" s="89"/>
    </row>
    <row r="42" spans="1:13" ht="15" customHeight="1" x14ac:dyDescent="0.2">
      <c r="A42" s="110"/>
      <c r="B42" s="110" t="s">
        <v>105</v>
      </c>
      <c r="C42" s="110"/>
      <c r="D42" s="96"/>
      <c r="E42" s="86"/>
      <c r="F42" s="86"/>
      <c r="G42" s="40"/>
      <c r="H42" s="86"/>
      <c r="I42" s="89"/>
      <c r="J42" s="86"/>
      <c r="K42" s="40"/>
      <c r="L42" s="87"/>
      <c r="M42" s="89"/>
    </row>
    <row r="43" spans="1:13" ht="15" customHeight="1" x14ac:dyDescent="0.2">
      <c r="A43" s="110"/>
      <c r="B43" s="110"/>
      <c r="C43" s="110" t="s">
        <v>103</v>
      </c>
      <c r="D43" s="96"/>
      <c r="E43" s="86"/>
      <c r="F43" s="86"/>
      <c r="G43" s="40"/>
      <c r="H43" s="86"/>
      <c r="I43" s="89"/>
      <c r="J43" s="86"/>
      <c r="K43" s="40"/>
      <c r="L43" s="87"/>
      <c r="M43" s="89"/>
    </row>
    <row r="44" spans="1:13" ht="15" customHeight="1" x14ac:dyDescent="0.2">
      <c r="A44" s="110"/>
      <c r="B44" s="96"/>
      <c r="C44" s="110" t="s">
        <v>106</v>
      </c>
      <c r="D44" s="96"/>
      <c r="E44" s="86"/>
      <c r="F44" s="86"/>
      <c r="G44" s="40">
        <v>55316765</v>
      </c>
      <c r="H44" s="86"/>
      <c r="I44" s="89">
        <v>53822682</v>
      </c>
      <c r="J44" s="86"/>
      <c r="K44" s="40">
        <v>0</v>
      </c>
      <c r="L44" s="87"/>
      <c r="M44" s="89">
        <v>0</v>
      </c>
    </row>
    <row r="45" spans="1:13" ht="15" customHeight="1" x14ac:dyDescent="0.2">
      <c r="A45" s="110"/>
      <c r="B45" s="111"/>
      <c r="C45" s="111" t="s">
        <v>107</v>
      </c>
      <c r="D45" s="112"/>
      <c r="E45" s="86"/>
      <c r="F45" s="86"/>
      <c r="G45" s="40"/>
      <c r="H45" s="86"/>
      <c r="I45" s="89"/>
      <c r="J45" s="86"/>
      <c r="K45" s="40"/>
      <c r="L45" s="87"/>
      <c r="M45" s="89"/>
    </row>
    <row r="46" spans="1:13" ht="15" customHeight="1" x14ac:dyDescent="0.2">
      <c r="A46" s="110"/>
      <c r="B46" s="111"/>
      <c r="D46" s="111" t="s">
        <v>108</v>
      </c>
      <c r="E46" s="86"/>
      <c r="F46" s="86"/>
      <c r="G46" s="40"/>
      <c r="H46" s="86"/>
      <c r="I46" s="89"/>
      <c r="J46" s="86"/>
      <c r="K46" s="40"/>
      <c r="L46" s="87"/>
      <c r="M46" s="89"/>
    </row>
    <row r="47" spans="1:13" ht="15" customHeight="1" x14ac:dyDescent="0.2">
      <c r="A47" s="96"/>
      <c r="B47" s="96"/>
      <c r="D47" s="112" t="s">
        <v>109</v>
      </c>
      <c r="E47" s="86"/>
      <c r="F47" s="86"/>
      <c r="G47" s="104">
        <v>87340166</v>
      </c>
      <c r="H47" s="86"/>
      <c r="I47" s="95">
        <v>127542215</v>
      </c>
      <c r="J47" s="86"/>
      <c r="K47" s="104">
        <v>0</v>
      </c>
      <c r="L47" s="87"/>
      <c r="M47" s="95">
        <v>0</v>
      </c>
    </row>
    <row r="48" spans="1:13" ht="10.35" customHeight="1" x14ac:dyDescent="0.2">
      <c r="A48" s="96"/>
      <c r="B48" s="96"/>
      <c r="C48" s="96"/>
      <c r="D48" s="96"/>
      <c r="E48" s="86"/>
      <c r="F48" s="86"/>
      <c r="G48" s="40"/>
      <c r="H48" s="86"/>
      <c r="I48" s="89"/>
      <c r="J48" s="86"/>
      <c r="K48" s="40"/>
      <c r="L48" s="87"/>
      <c r="M48" s="89"/>
    </row>
    <row r="49" spans="1:13" ht="15" customHeight="1" x14ac:dyDescent="0.2">
      <c r="A49" s="110"/>
      <c r="B49" s="110" t="s">
        <v>110</v>
      </c>
      <c r="C49" s="110"/>
      <c r="D49" s="110"/>
      <c r="E49" s="110"/>
      <c r="F49" s="110"/>
      <c r="G49" s="113"/>
      <c r="H49" s="114"/>
      <c r="I49" s="115"/>
      <c r="J49" s="114"/>
      <c r="K49" s="113"/>
      <c r="L49" s="110"/>
      <c r="M49" s="115"/>
    </row>
    <row r="50" spans="1:13" ht="15" customHeight="1" x14ac:dyDescent="0.2">
      <c r="A50" s="110"/>
      <c r="B50" s="110"/>
      <c r="C50" s="110" t="s">
        <v>100</v>
      </c>
      <c r="D50" s="110"/>
      <c r="E50" s="110"/>
      <c r="F50" s="110"/>
      <c r="G50" s="116">
        <f>SUM(G44:G47)</f>
        <v>142656931</v>
      </c>
      <c r="H50" s="114"/>
      <c r="I50" s="117">
        <f>SUM(I44:I47)</f>
        <v>181364897</v>
      </c>
      <c r="J50" s="114"/>
      <c r="K50" s="116">
        <f>SUM(K44:K47)</f>
        <v>0</v>
      </c>
      <c r="L50" s="110"/>
      <c r="M50" s="117">
        <f>SUM(M44:M47)</f>
        <v>0</v>
      </c>
    </row>
    <row r="51" spans="1:13" ht="10.35" customHeight="1" x14ac:dyDescent="0.2">
      <c r="A51" s="110"/>
      <c r="B51" s="110"/>
      <c r="C51" s="110"/>
      <c r="D51" s="110"/>
      <c r="E51" s="110"/>
      <c r="F51" s="110"/>
      <c r="G51" s="118"/>
      <c r="H51" s="114"/>
      <c r="I51" s="119"/>
      <c r="J51" s="114"/>
      <c r="K51" s="118"/>
      <c r="L51" s="110"/>
      <c r="M51" s="119"/>
    </row>
    <row r="52" spans="1:13" ht="15" customHeight="1" x14ac:dyDescent="0.2">
      <c r="A52" s="120" t="s">
        <v>213</v>
      </c>
      <c r="B52" s="121"/>
      <c r="C52" s="122"/>
      <c r="D52" s="122"/>
      <c r="E52" s="86"/>
      <c r="F52" s="86"/>
      <c r="G52" s="40"/>
      <c r="H52" s="86"/>
      <c r="I52" s="89"/>
      <c r="J52" s="86"/>
      <c r="K52" s="40"/>
      <c r="L52" s="87"/>
      <c r="M52" s="89"/>
    </row>
    <row r="53" spans="1:13" ht="15" customHeight="1" x14ac:dyDescent="0.2">
      <c r="A53" s="121"/>
      <c r="B53" s="120" t="s">
        <v>111</v>
      </c>
      <c r="C53" s="122"/>
      <c r="D53" s="122"/>
      <c r="E53" s="86"/>
      <c r="F53" s="86"/>
      <c r="G53" s="104">
        <f>SUM(G40,G50)</f>
        <v>147544977</v>
      </c>
      <c r="H53" s="86"/>
      <c r="I53" s="95">
        <f>SUM(I40,I50)</f>
        <v>5411467</v>
      </c>
      <c r="J53" s="86"/>
      <c r="K53" s="104">
        <f>SUM(K40,K50)</f>
        <v>14970967</v>
      </c>
      <c r="L53" s="87"/>
      <c r="M53" s="95">
        <f>SUM(M40,M50)</f>
        <v>-201169086</v>
      </c>
    </row>
    <row r="54" spans="1:13" ht="10.35" customHeight="1" x14ac:dyDescent="0.2">
      <c r="A54" s="123"/>
      <c r="B54" s="123"/>
      <c r="C54" s="123"/>
      <c r="D54" s="123"/>
      <c r="E54" s="86"/>
      <c r="F54" s="86"/>
      <c r="G54" s="40"/>
      <c r="H54" s="86"/>
      <c r="I54" s="89"/>
      <c r="J54" s="86"/>
      <c r="K54" s="40"/>
      <c r="L54" s="87"/>
      <c r="M54" s="89"/>
    </row>
    <row r="55" spans="1:13" ht="15" customHeight="1" thickBot="1" x14ac:dyDescent="0.25">
      <c r="A55" s="120" t="s">
        <v>214</v>
      </c>
      <c r="B55" s="120"/>
      <c r="C55" s="122"/>
      <c r="D55" s="122"/>
      <c r="E55" s="86"/>
      <c r="F55" s="86"/>
      <c r="G55" s="124">
        <f>+G28+G53</f>
        <v>449105071</v>
      </c>
      <c r="H55" s="86"/>
      <c r="I55" s="125">
        <f>+I28+I53</f>
        <v>240441014</v>
      </c>
      <c r="J55" s="86"/>
      <c r="K55" s="124">
        <f>+K28+K53</f>
        <v>-35977485</v>
      </c>
      <c r="L55" s="87"/>
      <c r="M55" s="125">
        <f>+M28+M53</f>
        <v>-264451033</v>
      </c>
    </row>
    <row r="56" spans="1:13" s="151" customFormat="1" ht="17.25" customHeight="1" thickTop="1" x14ac:dyDescent="0.2">
      <c r="A56" s="120"/>
      <c r="B56" s="120"/>
      <c r="C56" s="122"/>
      <c r="D56" s="122"/>
      <c r="E56" s="88"/>
      <c r="F56" s="88"/>
      <c r="G56" s="126"/>
      <c r="H56" s="88"/>
      <c r="I56" s="126"/>
      <c r="J56" s="88"/>
      <c r="K56" s="126"/>
      <c r="L56" s="89"/>
      <c r="M56" s="126"/>
    </row>
    <row r="57" spans="1:13" s="151" customFormat="1" ht="17.25" customHeight="1" x14ac:dyDescent="0.2">
      <c r="A57" s="120"/>
      <c r="B57" s="120"/>
      <c r="C57" s="122"/>
      <c r="D57" s="122"/>
      <c r="E57" s="88"/>
      <c r="F57" s="88"/>
      <c r="G57" s="126"/>
      <c r="H57" s="88"/>
      <c r="I57" s="126"/>
      <c r="J57" s="88"/>
      <c r="K57" s="126"/>
      <c r="L57" s="89"/>
      <c r="M57" s="126"/>
    </row>
    <row r="58" spans="1:13" s="151" customFormat="1" ht="17.25" customHeight="1" x14ac:dyDescent="0.2">
      <c r="A58" s="120"/>
      <c r="B58" s="120"/>
      <c r="C58" s="122"/>
      <c r="D58" s="122"/>
      <c r="E58" s="88"/>
      <c r="F58" s="88"/>
      <c r="G58" s="126"/>
      <c r="H58" s="88"/>
      <c r="I58" s="126"/>
      <c r="J58" s="88"/>
      <c r="K58" s="126"/>
      <c r="L58" s="89"/>
      <c r="M58" s="126"/>
    </row>
    <row r="59" spans="1:13" s="151" customFormat="1" ht="6" customHeight="1" x14ac:dyDescent="0.2">
      <c r="A59" s="120"/>
      <c r="B59" s="120"/>
      <c r="C59" s="122"/>
      <c r="D59" s="122"/>
      <c r="E59" s="88"/>
      <c r="F59" s="88"/>
      <c r="G59" s="126"/>
      <c r="H59" s="88"/>
      <c r="I59" s="126"/>
      <c r="J59" s="88"/>
      <c r="K59" s="126"/>
      <c r="L59" s="89"/>
      <c r="M59" s="126"/>
    </row>
    <row r="60" spans="1:13" ht="21.95" customHeight="1" x14ac:dyDescent="0.2">
      <c r="A60" s="129" t="s">
        <v>38</v>
      </c>
      <c r="B60" s="129"/>
      <c r="C60" s="129"/>
      <c r="D60" s="129"/>
      <c r="E60" s="130"/>
      <c r="F60" s="130"/>
      <c r="G60" s="93"/>
      <c r="H60" s="130"/>
      <c r="I60" s="95"/>
      <c r="J60" s="93"/>
      <c r="K60" s="93"/>
      <c r="L60" s="93"/>
      <c r="M60" s="95"/>
    </row>
    <row r="61" spans="1:13" ht="16.5" customHeight="1" x14ac:dyDescent="0.2">
      <c r="A61" s="85" t="s">
        <v>0</v>
      </c>
      <c r="B61" s="85"/>
      <c r="C61" s="85"/>
      <c r="D61" s="85"/>
      <c r="E61" s="86"/>
      <c r="F61" s="86"/>
      <c r="G61" s="87"/>
      <c r="H61" s="86"/>
      <c r="I61" s="89"/>
      <c r="J61" s="87"/>
      <c r="K61" s="87"/>
      <c r="L61" s="87"/>
      <c r="M61" s="89"/>
    </row>
    <row r="62" spans="1:13" ht="16.5" customHeight="1" x14ac:dyDescent="0.2">
      <c r="A62" s="85" t="s">
        <v>83</v>
      </c>
      <c r="B62" s="85"/>
      <c r="C62" s="85"/>
      <c r="D62" s="85"/>
      <c r="E62" s="86"/>
      <c r="F62" s="86"/>
      <c r="G62" s="87"/>
      <c r="H62" s="86"/>
      <c r="I62" s="89"/>
      <c r="J62" s="87"/>
      <c r="K62" s="87"/>
      <c r="L62" s="87"/>
      <c r="M62" s="89"/>
    </row>
    <row r="63" spans="1:13" ht="16.5" customHeight="1" x14ac:dyDescent="0.2">
      <c r="A63" s="91" t="str">
        <f>A3</f>
        <v>For the three-month period ended 30 September 2022</v>
      </c>
      <c r="B63" s="91"/>
      <c r="C63" s="91"/>
      <c r="D63" s="91"/>
      <c r="E63" s="92"/>
      <c r="F63" s="92"/>
      <c r="G63" s="93"/>
      <c r="H63" s="92"/>
      <c r="I63" s="95"/>
      <c r="J63" s="93"/>
      <c r="K63" s="93"/>
      <c r="L63" s="93"/>
      <c r="M63" s="95"/>
    </row>
    <row r="64" spans="1:13" ht="16.5" customHeight="1" x14ac:dyDescent="0.2">
      <c r="A64" s="96"/>
      <c r="B64" s="96"/>
      <c r="C64" s="96"/>
      <c r="D64" s="96"/>
      <c r="E64" s="86"/>
      <c r="F64" s="86"/>
      <c r="G64" s="87"/>
      <c r="H64" s="86"/>
      <c r="I64" s="89"/>
      <c r="J64" s="87"/>
      <c r="K64" s="87"/>
      <c r="L64" s="87"/>
      <c r="M64" s="89"/>
    </row>
    <row r="65" spans="1:13" ht="16.5" customHeight="1" x14ac:dyDescent="0.2">
      <c r="A65" s="96"/>
      <c r="B65" s="96"/>
      <c r="C65" s="96"/>
      <c r="D65" s="96"/>
      <c r="E65" s="86"/>
      <c r="F65" s="86"/>
      <c r="G65" s="87"/>
      <c r="H65" s="86"/>
      <c r="I65" s="89"/>
      <c r="J65" s="87"/>
      <c r="K65" s="87"/>
      <c r="L65" s="87"/>
      <c r="M65" s="89"/>
    </row>
    <row r="66" spans="1:13" ht="16.5" customHeight="1" x14ac:dyDescent="0.2">
      <c r="A66" s="96"/>
      <c r="B66" s="96"/>
      <c r="C66" s="96"/>
      <c r="D66" s="96"/>
      <c r="E66" s="96"/>
      <c r="F66" s="96"/>
      <c r="G66" s="236" t="s">
        <v>2</v>
      </c>
      <c r="H66" s="237"/>
      <c r="I66" s="237"/>
      <c r="J66" s="97"/>
      <c r="K66" s="236" t="s">
        <v>84</v>
      </c>
      <c r="L66" s="237"/>
      <c r="M66" s="237"/>
    </row>
    <row r="67" spans="1:13" ht="16.5" customHeight="1" x14ac:dyDescent="0.2">
      <c r="A67" s="96"/>
      <c r="B67" s="96"/>
      <c r="C67" s="96"/>
      <c r="D67" s="96"/>
      <c r="E67" s="96"/>
      <c r="F67" s="96"/>
      <c r="G67" s="234" t="s">
        <v>85</v>
      </c>
      <c r="H67" s="235"/>
      <c r="I67" s="235"/>
      <c r="J67" s="97"/>
      <c r="K67" s="234" t="s">
        <v>4</v>
      </c>
      <c r="L67" s="235"/>
      <c r="M67" s="235"/>
    </row>
    <row r="68" spans="1:13" ht="16.5" customHeight="1" x14ac:dyDescent="0.2">
      <c r="A68" s="96"/>
      <c r="B68" s="96"/>
      <c r="C68" s="96"/>
      <c r="D68" s="96"/>
      <c r="E68" s="96"/>
      <c r="F68" s="96"/>
      <c r="G68" s="98" t="s">
        <v>221</v>
      </c>
      <c r="H68" s="96"/>
      <c r="I68" s="99" t="s">
        <v>8</v>
      </c>
      <c r="J68" s="97"/>
      <c r="K68" s="98" t="s">
        <v>221</v>
      </c>
      <c r="L68" s="96"/>
      <c r="M68" s="99" t="s">
        <v>8</v>
      </c>
    </row>
    <row r="69" spans="1:13" ht="16.5" customHeight="1" x14ac:dyDescent="0.2">
      <c r="A69" s="96"/>
      <c r="B69" s="96"/>
      <c r="C69" s="96"/>
      <c r="D69" s="96"/>
      <c r="E69" s="100"/>
      <c r="F69" s="100"/>
      <c r="G69" s="101" t="s">
        <v>10</v>
      </c>
      <c r="H69" s="100"/>
      <c r="I69" s="102" t="s">
        <v>10</v>
      </c>
      <c r="J69" s="97"/>
      <c r="K69" s="101" t="s">
        <v>10</v>
      </c>
      <c r="L69" s="97"/>
      <c r="M69" s="102" t="s">
        <v>10</v>
      </c>
    </row>
    <row r="70" spans="1:13" ht="16.5" customHeight="1" x14ac:dyDescent="0.2">
      <c r="A70" s="96"/>
      <c r="B70" s="96"/>
      <c r="C70" s="96"/>
      <c r="D70" s="96"/>
      <c r="E70" s="86"/>
      <c r="F70" s="86"/>
      <c r="G70" s="40"/>
      <c r="H70" s="86"/>
      <c r="I70" s="89"/>
      <c r="J70" s="86"/>
      <c r="K70" s="40"/>
      <c r="L70" s="87"/>
      <c r="M70" s="89"/>
    </row>
    <row r="71" spans="1:13" s="151" customFormat="1" ht="16.5" customHeight="1" x14ac:dyDescent="0.2">
      <c r="A71" s="122" t="s">
        <v>219</v>
      </c>
      <c r="B71" s="122"/>
      <c r="C71" s="122"/>
      <c r="D71" s="122"/>
      <c r="E71" s="88"/>
      <c r="F71" s="88"/>
      <c r="G71" s="131"/>
      <c r="H71" s="88"/>
      <c r="I71" s="89"/>
      <c r="J71" s="88"/>
      <c r="K71" s="40"/>
      <c r="L71" s="89"/>
      <c r="M71" s="89"/>
    </row>
    <row r="72" spans="1:13" s="151" customFormat="1" ht="16.5" customHeight="1" x14ac:dyDescent="0.2">
      <c r="A72" s="123"/>
      <c r="B72" s="123" t="s">
        <v>113</v>
      </c>
      <c r="C72" s="123"/>
      <c r="D72" s="123"/>
      <c r="E72" s="88"/>
      <c r="F72" s="88"/>
      <c r="G72" s="131">
        <v>258555946</v>
      </c>
      <c r="H72" s="132"/>
      <c r="I72" s="89">
        <v>160312617</v>
      </c>
      <c r="J72" s="132"/>
      <c r="K72" s="40">
        <v>-50948452</v>
      </c>
      <c r="L72" s="89"/>
      <c r="M72" s="89">
        <v>-63281947</v>
      </c>
    </row>
    <row r="73" spans="1:13" s="151" customFormat="1" ht="16.5" customHeight="1" x14ac:dyDescent="0.2">
      <c r="A73" s="123"/>
      <c r="B73" s="123" t="s">
        <v>80</v>
      </c>
      <c r="C73" s="123"/>
      <c r="D73" s="123"/>
      <c r="E73" s="88"/>
      <c r="F73" s="88"/>
      <c r="G73" s="133">
        <v>43004148</v>
      </c>
      <c r="H73" s="132"/>
      <c r="I73" s="95">
        <v>74716930</v>
      </c>
      <c r="J73" s="132"/>
      <c r="K73" s="104">
        <v>0</v>
      </c>
      <c r="L73" s="134"/>
      <c r="M73" s="95">
        <v>0</v>
      </c>
    </row>
    <row r="74" spans="1:13" s="151" customFormat="1" ht="16.5" customHeight="1" x14ac:dyDescent="0.2">
      <c r="A74" s="123"/>
      <c r="B74" s="123"/>
      <c r="C74" s="123"/>
      <c r="D74" s="123"/>
      <c r="E74" s="88"/>
      <c r="F74" s="88"/>
      <c r="G74" s="131"/>
      <c r="H74" s="88"/>
      <c r="I74" s="89"/>
      <c r="J74" s="88"/>
      <c r="K74" s="40"/>
      <c r="L74" s="89"/>
      <c r="M74" s="89"/>
    </row>
    <row r="75" spans="1:13" s="151" customFormat="1" ht="16.5" customHeight="1" thickBot="1" x14ac:dyDescent="0.25">
      <c r="A75" s="122"/>
      <c r="B75" s="122"/>
      <c r="C75" s="122"/>
      <c r="D75" s="122"/>
      <c r="E75" s="88"/>
      <c r="F75" s="88"/>
      <c r="G75" s="135">
        <f>SUM(G72:G74)</f>
        <v>301560094</v>
      </c>
      <c r="H75" s="88"/>
      <c r="I75" s="125">
        <f>SUM(I72:I74)</f>
        <v>235029547</v>
      </c>
      <c r="J75" s="88"/>
      <c r="K75" s="124">
        <f>SUM(K72:K74)</f>
        <v>-50948452</v>
      </c>
      <c r="L75" s="89"/>
      <c r="M75" s="125">
        <f>SUM(M72:M74)</f>
        <v>-63281947</v>
      </c>
    </row>
    <row r="76" spans="1:13" s="151" customFormat="1" ht="16.5" customHeight="1" thickTop="1" x14ac:dyDescent="0.2">
      <c r="A76" s="123"/>
      <c r="B76" s="123"/>
      <c r="C76" s="123"/>
      <c r="D76" s="123"/>
      <c r="E76" s="88"/>
      <c r="F76" s="88"/>
      <c r="G76" s="131"/>
      <c r="H76" s="88"/>
      <c r="I76" s="89"/>
      <c r="J76" s="89"/>
      <c r="K76" s="40"/>
      <c r="L76" s="89"/>
      <c r="M76" s="89"/>
    </row>
    <row r="77" spans="1:13" s="151" customFormat="1" ht="16.5" customHeight="1" x14ac:dyDescent="0.2">
      <c r="A77" s="122" t="s">
        <v>215</v>
      </c>
      <c r="B77" s="122"/>
      <c r="C77" s="122"/>
      <c r="D77" s="122"/>
      <c r="E77" s="88"/>
      <c r="F77" s="88"/>
      <c r="G77" s="131"/>
      <c r="H77" s="88"/>
      <c r="I77" s="89"/>
      <c r="J77" s="89"/>
      <c r="K77" s="40"/>
      <c r="L77" s="89"/>
      <c r="M77" s="89"/>
    </row>
    <row r="78" spans="1:13" s="151" customFormat="1" ht="16.5" customHeight="1" x14ac:dyDescent="0.2">
      <c r="A78" s="122" t="s">
        <v>114</v>
      </c>
      <c r="B78" s="122"/>
      <c r="C78" s="122"/>
      <c r="D78" s="122"/>
      <c r="E78" s="88"/>
      <c r="F78" s="88"/>
      <c r="G78" s="131"/>
      <c r="H78" s="88"/>
      <c r="I78" s="89"/>
      <c r="J78" s="88"/>
      <c r="K78" s="40"/>
      <c r="L78" s="89"/>
      <c r="M78" s="89"/>
    </row>
    <row r="79" spans="1:13" s="151" customFormat="1" ht="16.5" customHeight="1" x14ac:dyDescent="0.2">
      <c r="A79" s="123"/>
      <c r="B79" s="123" t="s">
        <v>113</v>
      </c>
      <c r="C79" s="123"/>
      <c r="D79" s="123"/>
      <c r="E79" s="88"/>
      <c r="F79" s="88"/>
      <c r="G79" s="131">
        <v>377066486</v>
      </c>
      <c r="H79" s="132"/>
      <c r="I79" s="89">
        <v>128412359</v>
      </c>
      <c r="J79" s="132"/>
      <c r="K79" s="40">
        <v>-35977485</v>
      </c>
      <c r="L79" s="89"/>
      <c r="M79" s="89">
        <v>-264451033</v>
      </c>
    </row>
    <row r="80" spans="1:13" s="151" customFormat="1" ht="16.5" customHeight="1" x14ac:dyDescent="0.2">
      <c r="A80" s="123"/>
      <c r="B80" s="123" t="s">
        <v>80</v>
      </c>
      <c r="C80" s="123"/>
      <c r="D80" s="123"/>
      <c r="E80" s="88"/>
      <c r="F80" s="88"/>
      <c r="G80" s="133">
        <v>72038585</v>
      </c>
      <c r="H80" s="88"/>
      <c r="I80" s="95">
        <v>112028655</v>
      </c>
      <c r="J80" s="88"/>
      <c r="K80" s="104">
        <v>0</v>
      </c>
      <c r="L80" s="134"/>
      <c r="M80" s="95">
        <v>0</v>
      </c>
    </row>
    <row r="81" spans="1:13" s="151" customFormat="1" ht="16.5" customHeight="1" x14ac:dyDescent="0.2">
      <c r="A81" s="123"/>
      <c r="B81" s="123"/>
      <c r="C81" s="123"/>
      <c r="D81" s="123"/>
      <c r="E81" s="88"/>
      <c r="F81" s="88"/>
      <c r="G81" s="131"/>
      <c r="H81" s="88"/>
      <c r="I81" s="89"/>
      <c r="J81" s="88"/>
      <c r="K81" s="40"/>
      <c r="L81" s="89"/>
      <c r="M81" s="89"/>
    </row>
    <row r="82" spans="1:13" s="151" customFormat="1" ht="16.5" customHeight="1" thickBot="1" x14ac:dyDescent="0.25">
      <c r="A82" s="122"/>
      <c r="B82" s="120"/>
      <c r="C82" s="122"/>
      <c r="D82" s="122"/>
      <c r="E82" s="88"/>
      <c r="F82" s="88"/>
      <c r="G82" s="135">
        <f>SUM(G79:G80)</f>
        <v>449105071</v>
      </c>
      <c r="H82" s="88"/>
      <c r="I82" s="125">
        <f>SUM(I79:I80)</f>
        <v>240441014</v>
      </c>
      <c r="J82" s="88"/>
      <c r="K82" s="124">
        <f>SUM(K79:K80)</f>
        <v>-35977485</v>
      </c>
      <c r="L82" s="89"/>
      <c r="M82" s="125">
        <f>SUM(M79:M80)</f>
        <v>-264451033</v>
      </c>
    </row>
    <row r="83" spans="1:13" s="151" customFormat="1" ht="16.5" customHeight="1" thickTop="1" x14ac:dyDescent="0.2">
      <c r="A83" s="122"/>
      <c r="B83" s="122"/>
      <c r="C83" s="122"/>
      <c r="D83" s="122"/>
      <c r="E83" s="88"/>
      <c r="F83" s="88"/>
      <c r="G83" s="131"/>
      <c r="H83" s="88"/>
      <c r="I83" s="89"/>
      <c r="J83" s="88"/>
      <c r="K83" s="40"/>
      <c r="L83" s="89"/>
      <c r="M83" s="89"/>
    </row>
    <row r="84" spans="1:13" s="151" customFormat="1" ht="16.5" customHeight="1" x14ac:dyDescent="0.2">
      <c r="A84" s="122"/>
      <c r="B84" s="122"/>
      <c r="C84" s="122"/>
      <c r="D84" s="122"/>
      <c r="E84" s="88"/>
      <c r="F84" s="88"/>
      <c r="G84" s="131"/>
      <c r="H84" s="88"/>
      <c r="I84" s="89"/>
      <c r="J84" s="88"/>
      <c r="K84" s="40"/>
      <c r="L84" s="89"/>
      <c r="M84" s="89"/>
    </row>
    <row r="85" spans="1:13" s="151" customFormat="1" ht="16.5" customHeight="1" x14ac:dyDescent="0.2">
      <c r="A85" s="122" t="s">
        <v>282</v>
      </c>
      <c r="B85" s="122"/>
      <c r="C85" s="122"/>
      <c r="D85" s="122"/>
      <c r="E85" s="88"/>
      <c r="F85" s="88"/>
      <c r="G85" s="131"/>
      <c r="H85" s="88"/>
      <c r="I85" s="89"/>
      <c r="J85" s="88"/>
      <c r="K85" s="40"/>
      <c r="L85" s="89"/>
      <c r="M85" s="89"/>
    </row>
    <row r="86" spans="1:13" s="151" customFormat="1" ht="16.5" customHeight="1" x14ac:dyDescent="0.2">
      <c r="A86" s="122"/>
      <c r="B86" s="122"/>
      <c r="C86" s="122"/>
      <c r="D86" s="122"/>
      <c r="E86" s="88"/>
      <c r="F86" s="88"/>
      <c r="G86" s="131"/>
      <c r="H86" s="88"/>
      <c r="I86" s="89"/>
      <c r="J86" s="88"/>
      <c r="K86" s="40"/>
      <c r="L86" s="89"/>
      <c r="M86" s="89"/>
    </row>
    <row r="87" spans="1:13" s="151" customFormat="1" ht="16.5" customHeight="1" thickBot="1" x14ac:dyDescent="0.25">
      <c r="A87" s="136"/>
      <c r="B87" s="136" t="s">
        <v>283</v>
      </c>
      <c r="C87" s="136"/>
      <c r="D87" s="136"/>
      <c r="E87" s="88"/>
      <c r="F87" s="88"/>
      <c r="G87" s="137">
        <v>1.7298374642710532E-2</v>
      </c>
      <c r="H87" s="138"/>
      <c r="I87" s="139">
        <v>1.0725522857708192E-2</v>
      </c>
      <c r="J87" s="138"/>
      <c r="K87" s="140">
        <v>-3.4086449133997276E-3</v>
      </c>
      <c r="L87" s="141"/>
      <c r="M87" s="139">
        <v>-4.2338025648273108E-3</v>
      </c>
    </row>
    <row r="88" spans="1:13" s="151" customFormat="1" ht="16.5" customHeight="1" thickTop="1" x14ac:dyDescent="0.2">
      <c r="A88" s="136"/>
      <c r="B88" s="136"/>
      <c r="C88" s="136"/>
      <c r="D88" s="136"/>
      <c r="E88" s="88"/>
      <c r="F88" s="88"/>
      <c r="G88" s="142"/>
      <c r="H88" s="138"/>
      <c r="I88" s="142"/>
      <c r="J88" s="138"/>
      <c r="K88" s="143"/>
      <c r="L88" s="141"/>
      <c r="M88" s="143"/>
    </row>
    <row r="89" spans="1:13" ht="16.5" customHeight="1" x14ac:dyDescent="0.2">
      <c r="A89" s="112"/>
      <c r="B89" s="112"/>
      <c r="C89" s="112"/>
      <c r="D89" s="112"/>
      <c r="E89" s="86"/>
      <c r="F89" s="86"/>
      <c r="G89" s="144"/>
      <c r="H89" s="145"/>
      <c r="I89" s="142"/>
      <c r="J89" s="145"/>
      <c r="K89" s="146"/>
      <c r="L89" s="147"/>
      <c r="M89" s="143"/>
    </row>
    <row r="90" spans="1:13" ht="16.5" customHeight="1" x14ac:dyDescent="0.2">
      <c r="A90" s="112"/>
      <c r="B90" s="112"/>
      <c r="C90" s="112"/>
      <c r="D90" s="112"/>
      <c r="E90" s="86"/>
      <c r="F90" s="86"/>
      <c r="G90" s="144"/>
      <c r="H90" s="145"/>
      <c r="I90" s="142"/>
      <c r="J90" s="145"/>
      <c r="K90" s="146"/>
      <c r="L90" s="147"/>
      <c r="M90" s="143"/>
    </row>
    <row r="91" spans="1:13" ht="16.5" customHeight="1" x14ac:dyDescent="0.2">
      <c r="A91" s="112"/>
      <c r="B91" s="112"/>
      <c r="C91" s="112"/>
      <c r="D91" s="112"/>
      <c r="E91" s="86"/>
      <c r="F91" s="86"/>
      <c r="G91" s="144"/>
      <c r="H91" s="145"/>
      <c r="I91" s="142"/>
      <c r="J91" s="145"/>
      <c r="K91" s="146"/>
      <c r="L91" s="147"/>
      <c r="M91" s="143"/>
    </row>
    <row r="92" spans="1:13" ht="16.5" customHeight="1" x14ac:dyDescent="0.2">
      <c r="A92" s="112"/>
      <c r="B92" s="112"/>
      <c r="C92" s="112"/>
      <c r="D92" s="112"/>
      <c r="E92" s="86"/>
      <c r="F92" s="86"/>
      <c r="G92" s="144"/>
      <c r="H92" s="145"/>
      <c r="I92" s="142"/>
      <c r="J92" s="145"/>
      <c r="K92" s="146"/>
      <c r="L92" s="147"/>
      <c r="M92" s="143"/>
    </row>
    <row r="93" spans="1:13" ht="16.5" customHeight="1" x14ac:dyDescent="0.2">
      <c r="A93" s="112"/>
      <c r="B93" s="112"/>
      <c r="C93" s="112"/>
      <c r="D93" s="112"/>
      <c r="E93" s="86"/>
      <c r="F93" s="86"/>
      <c r="G93" s="144"/>
      <c r="H93" s="145"/>
      <c r="I93" s="142"/>
      <c r="J93" s="145"/>
      <c r="K93" s="146"/>
      <c r="L93" s="147"/>
      <c r="M93" s="143"/>
    </row>
    <row r="94" spans="1:13" ht="16.5" customHeight="1" x14ac:dyDescent="0.2">
      <c r="A94" s="112"/>
      <c r="B94" s="112"/>
      <c r="C94" s="112"/>
      <c r="D94" s="112"/>
      <c r="E94" s="86"/>
      <c r="F94" s="86"/>
      <c r="G94" s="144"/>
      <c r="H94" s="145"/>
      <c r="I94" s="142"/>
      <c r="J94" s="145"/>
      <c r="K94" s="146"/>
      <c r="L94" s="147"/>
      <c r="M94" s="143"/>
    </row>
    <row r="95" spans="1:13" ht="16.5" customHeight="1" x14ac:dyDescent="0.2">
      <c r="A95" s="112"/>
      <c r="B95" s="112"/>
      <c r="C95" s="112"/>
      <c r="D95" s="112"/>
      <c r="E95" s="86"/>
      <c r="F95" s="86"/>
      <c r="G95" s="144"/>
      <c r="H95" s="145"/>
      <c r="I95" s="142"/>
      <c r="J95" s="145"/>
      <c r="K95" s="146"/>
      <c r="L95" s="147"/>
      <c r="M95" s="143"/>
    </row>
    <row r="96" spans="1:13" ht="16.5" customHeight="1" x14ac:dyDescent="0.2">
      <c r="A96" s="112"/>
      <c r="B96" s="112"/>
      <c r="C96" s="112"/>
      <c r="D96" s="112"/>
      <c r="E96" s="86"/>
      <c r="F96" s="86"/>
      <c r="G96" s="144"/>
      <c r="H96" s="145"/>
      <c r="I96" s="142"/>
      <c r="J96" s="145"/>
      <c r="K96" s="146"/>
      <c r="L96" s="147"/>
      <c r="M96" s="143"/>
    </row>
    <row r="97" spans="1:13" ht="16.5" customHeight="1" x14ac:dyDescent="0.2">
      <c r="A97" s="112"/>
      <c r="B97" s="112"/>
      <c r="C97" s="112"/>
      <c r="D97" s="112"/>
      <c r="E97" s="86"/>
      <c r="F97" s="86"/>
      <c r="G97" s="144"/>
      <c r="H97" s="145"/>
      <c r="I97" s="142"/>
      <c r="J97" s="145"/>
      <c r="K97" s="146"/>
      <c r="L97" s="147"/>
      <c r="M97" s="143"/>
    </row>
    <row r="98" spans="1:13" ht="16.5" customHeight="1" x14ac:dyDescent="0.2">
      <c r="A98" s="112"/>
      <c r="B98" s="112"/>
      <c r="C98" s="112"/>
      <c r="D98" s="112"/>
      <c r="E98" s="86"/>
      <c r="F98" s="86"/>
      <c r="G98" s="144"/>
      <c r="H98" s="145"/>
      <c r="I98" s="142"/>
      <c r="J98" s="145"/>
      <c r="K98" s="146"/>
      <c r="L98" s="147"/>
      <c r="M98" s="143"/>
    </row>
    <row r="99" spans="1:13" ht="16.5" customHeight="1" x14ac:dyDescent="0.2">
      <c r="A99" s="112"/>
      <c r="B99" s="112"/>
      <c r="C99" s="112"/>
      <c r="D99" s="112"/>
      <c r="E99" s="86"/>
      <c r="F99" s="86"/>
      <c r="G99" s="144"/>
      <c r="H99" s="145"/>
      <c r="I99" s="142"/>
      <c r="J99" s="145"/>
      <c r="K99" s="146"/>
      <c r="L99" s="147"/>
      <c r="M99" s="143"/>
    </row>
    <row r="100" spans="1:13" ht="16.5" customHeight="1" x14ac:dyDescent="0.2">
      <c r="A100" s="112"/>
      <c r="B100" s="112"/>
      <c r="C100" s="112"/>
      <c r="D100" s="112"/>
      <c r="E100" s="86"/>
      <c r="F100" s="86"/>
      <c r="G100" s="144"/>
      <c r="H100" s="145"/>
      <c r="I100" s="142"/>
      <c r="J100" s="145"/>
      <c r="K100" s="146"/>
      <c r="L100" s="147"/>
      <c r="M100" s="143"/>
    </row>
    <row r="101" spans="1:13" ht="16.5" customHeight="1" x14ac:dyDescent="0.2">
      <c r="A101" s="112"/>
      <c r="B101" s="112"/>
      <c r="C101" s="112"/>
      <c r="D101" s="112"/>
      <c r="E101" s="86"/>
      <c r="F101" s="86"/>
      <c r="G101" s="144"/>
      <c r="H101" s="145"/>
      <c r="I101" s="142"/>
      <c r="J101" s="145"/>
      <c r="K101" s="146"/>
      <c r="L101" s="147"/>
      <c r="M101" s="143"/>
    </row>
    <row r="102" spans="1:13" ht="16.5" customHeight="1" x14ac:dyDescent="0.2">
      <c r="A102" s="112"/>
      <c r="B102" s="112"/>
      <c r="C102" s="112"/>
      <c r="D102" s="112"/>
      <c r="E102" s="86"/>
      <c r="F102" s="86"/>
      <c r="G102" s="144"/>
      <c r="H102" s="145"/>
      <c r="I102" s="142"/>
      <c r="J102" s="145"/>
      <c r="K102" s="146"/>
      <c r="L102" s="147"/>
      <c r="M102" s="143"/>
    </row>
    <row r="103" spans="1:13" ht="16.5" customHeight="1" x14ac:dyDescent="0.2">
      <c r="A103" s="112"/>
      <c r="B103" s="112"/>
      <c r="C103" s="112"/>
      <c r="D103" s="112"/>
      <c r="E103" s="86"/>
      <c r="F103" s="86"/>
      <c r="G103" s="144"/>
      <c r="H103" s="145"/>
      <c r="I103" s="142"/>
      <c r="J103" s="145"/>
      <c r="K103" s="146"/>
      <c r="L103" s="147"/>
      <c r="M103" s="143"/>
    </row>
    <row r="104" spans="1:13" ht="16.5" customHeight="1" x14ac:dyDescent="0.2">
      <c r="A104" s="112"/>
      <c r="B104" s="112"/>
      <c r="C104" s="112"/>
      <c r="D104" s="112"/>
      <c r="E104" s="86"/>
      <c r="F104" s="86"/>
      <c r="G104" s="144"/>
      <c r="H104" s="145"/>
      <c r="I104" s="142"/>
      <c r="J104" s="145"/>
      <c r="K104" s="146"/>
      <c r="L104" s="147"/>
      <c r="M104" s="143"/>
    </row>
    <row r="105" spans="1:13" ht="16.5" customHeight="1" x14ac:dyDescent="0.2">
      <c r="A105" s="112"/>
      <c r="B105" s="112"/>
      <c r="C105" s="112"/>
      <c r="D105" s="112"/>
      <c r="E105" s="86"/>
      <c r="F105" s="86"/>
      <c r="G105" s="144"/>
      <c r="H105" s="145"/>
      <c r="I105" s="142"/>
      <c r="J105" s="145"/>
      <c r="K105" s="146"/>
      <c r="L105" s="147"/>
      <c r="M105" s="143"/>
    </row>
    <row r="106" spans="1:13" ht="16.5" customHeight="1" x14ac:dyDescent="0.2">
      <c r="A106" s="112"/>
      <c r="B106" s="112"/>
      <c r="C106" s="112"/>
      <c r="D106" s="112"/>
      <c r="E106" s="86"/>
      <c r="F106" s="86"/>
      <c r="G106" s="144"/>
      <c r="H106" s="145"/>
      <c r="I106" s="142"/>
      <c r="J106" s="145"/>
      <c r="K106" s="146"/>
      <c r="L106" s="147"/>
      <c r="M106" s="143"/>
    </row>
    <row r="107" spans="1:13" ht="16.5" customHeight="1" x14ac:dyDescent="0.2">
      <c r="A107" s="112"/>
      <c r="B107" s="112"/>
      <c r="C107" s="112"/>
      <c r="D107" s="112"/>
      <c r="E107" s="86"/>
      <c r="F107" s="86"/>
      <c r="G107" s="144"/>
      <c r="H107" s="145"/>
      <c r="I107" s="142"/>
      <c r="J107" s="145"/>
      <c r="K107" s="146"/>
      <c r="L107" s="147"/>
      <c r="M107" s="143"/>
    </row>
    <row r="108" spans="1:13" ht="16.5" customHeight="1" x14ac:dyDescent="0.2">
      <c r="A108" s="112"/>
      <c r="B108" s="112"/>
      <c r="C108" s="112"/>
      <c r="D108" s="112"/>
      <c r="E108" s="86"/>
      <c r="F108" s="86"/>
      <c r="G108" s="144"/>
      <c r="H108" s="145"/>
      <c r="I108" s="142"/>
      <c r="J108" s="145"/>
      <c r="K108" s="146"/>
      <c r="L108" s="147"/>
      <c r="M108" s="143"/>
    </row>
    <row r="109" spans="1:13" ht="16.5" customHeight="1" x14ac:dyDescent="0.2">
      <c r="A109" s="112"/>
      <c r="B109" s="112"/>
      <c r="C109" s="112"/>
      <c r="D109" s="112"/>
      <c r="E109" s="86"/>
      <c r="F109" s="86"/>
      <c r="G109" s="144"/>
      <c r="H109" s="145"/>
      <c r="I109" s="142"/>
      <c r="J109" s="145"/>
      <c r="K109" s="146"/>
      <c r="L109" s="147"/>
      <c r="M109" s="143"/>
    </row>
    <row r="110" spans="1:13" ht="16.5" customHeight="1" x14ac:dyDescent="0.2">
      <c r="A110" s="112"/>
      <c r="B110" s="112"/>
      <c r="C110" s="112"/>
      <c r="D110" s="112"/>
      <c r="E110" s="86"/>
      <c r="F110" s="86"/>
      <c r="G110" s="144"/>
      <c r="H110" s="145"/>
      <c r="I110" s="142"/>
      <c r="J110" s="145"/>
      <c r="K110" s="146"/>
      <c r="L110" s="147"/>
      <c r="M110" s="143"/>
    </row>
    <row r="111" spans="1:13" ht="16.5" customHeight="1" x14ac:dyDescent="0.2">
      <c r="A111" s="112"/>
      <c r="B111" s="112"/>
      <c r="C111" s="112"/>
      <c r="D111" s="112"/>
      <c r="E111" s="86"/>
      <c r="F111" s="86"/>
      <c r="G111" s="144"/>
      <c r="H111" s="145"/>
      <c r="I111" s="142"/>
      <c r="J111" s="145"/>
      <c r="K111" s="146"/>
      <c r="L111" s="147"/>
      <c r="M111" s="143"/>
    </row>
    <row r="112" spans="1:13" ht="21.95" customHeight="1" x14ac:dyDescent="0.2">
      <c r="A112" s="129" t="s">
        <v>38</v>
      </c>
      <c r="B112" s="129"/>
      <c r="C112" s="129"/>
      <c r="D112" s="129"/>
      <c r="E112" s="130"/>
      <c r="F112" s="130"/>
      <c r="G112" s="93"/>
      <c r="H112" s="130"/>
      <c r="I112" s="95"/>
      <c r="J112" s="93"/>
      <c r="K112" s="93"/>
      <c r="L112" s="93"/>
      <c r="M112" s="95"/>
    </row>
  </sheetData>
  <mergeCells count="8">
    <mergeCell ref="G67:I67"/>
    <mergeCell ref="K67:M67"/>
    <mergeCell ref="G6:I6"/>
    <mergeCell ref="K6:M6"/>
    <mergeCell ref="G7:I7"/>
    <mergeCell ref="K7:M7"/>
    <mergeCell ref="G66:I66"/>
    <mergeCell ref="K66:M66"/>
  </mergeCells>
  <pageMargins left="0.8" right="0.3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topLeftCell="A16" zoomScaleNormal="100" zoomScaleSheetLayoutView="100" workbookViewId="0">
      <selection activeCell="A90" sqref="A90:XFD90"/>
    </sheetView>
  </sheetViews>
  <sheetFormatPr defaultColWidth="9.140625" defaultRowHeight="16.5" customHeight="1" x14ac:dyDescent="0.25"/>
  <cols>
    <col min="1" max="3" width="1.42578125" style="90" customWidth="1"/>
    <col min="4" max="4" width="36.5703125" style="90" customWidth="1"/>
    <col min="5" max="5" width="5.5703125" style="90" bestFit="1" customWidth="1"/>
    <col min="6" max="6" width="0.5703125" style="90" customWidth="1"/>
    <col min="7" max="7" width="13.140625" style="90" customWidth="1"/>
    <col min="8" max="8" width="0.5703125" style="90" customWidth="1"/>
    <col min="9" max="9" width="13.140625" style="127" customWidth="1"/>
    <col min="10" max="10" width="0.5703125" style="90" customWidth="1"/>
    <col min="11" max="11" width="13.140625" style="90" customWidth="1"/>
    <col min="12" max="12" width="0.5703125" style="90" customWidth="1"/>
    <col min="13" max="13" width="13.5703125" style="127" customWidth="1"/>
    <col min="14" max="16384" width="9.140625" style="90"/>
  </cols>
  <sheetData>
    <row r="1" spans="1:13" ht="16.5" customHeight="1" x14ac:dyDescent="0.25">
      <c r="A1" s="85" t="s">
        <v>0</v>
      </c>
      <c r="B1" s="85"/>
      <c r="C1" s="85"/>
      <c r="D1" s="86"/>
      <c r="E1" s="87"/>
      <c r="F1" s="87"/>
      <c r="G1" s="86"/>
      <c r="H1" s="87"/>
      <c r="I1" s="88"/>
      <c r="J1" s="87"/>
      <c r="K1" s="87"/>
      <c r="L1" s="87"/>
      <c r="M1" s="89"/>
    </row>
    <row r="2" spans="1:13" ht="16.5" customHeight="1" x14ac:dyDescent="0.25">
      <c r="A2" s="85" t="s">
        <v>83</v>
      </c>
      <c r="B2" s="85"/>
      <c r="C2" s="85"/>
      <c r="D2" s="86"/>
      <c r="E2" s="87"/>
      <c r="F2" s="87"/>
      <c r="G2" s="86"/>
      <c r="H2" s="87"/>
      <c r="I2" s="88"/>
      <c r="J2" s="87"/>
      <c r="K2" s="87"/>
      <c r="L2" s="87"/>
      <c r="M2" s="89"/>
    </row>
    <row r="3" spans="1:13" ht="16.5" customHeight="1" x14ac:dyDescent="0.25">
      <c r="A3" s="91" t="s">
        <v>225</v>
      </c>
      <c r="B3" s="91"/>
      <c r="C3" s="91"/>
      <c r="D3" s="92"/>
      <c r="E3" s="93"/>
      <c r="F3" s="93"/>
      <c r="G3" s="92"/>
      <c r="H3" s="93"/>
      <c r="I3" s="94"/>
      <c r="J3" s="93"/>
      <c r="K3" s="93"/>
      <c r="L3" s="93"/>
      <c r="M3" s="95"/>
    </row>
    <row r="4" spans="1:13" ht="15" customHeight="1" x14ac:dyDescent="0.25">
      <c r="A4" s="96"/>
      <c r="B4" s="96"/>
      <c r="C4" s="96"/>
      <c r="D4" s="96"/>
      <c r="E4" s="86"/>
      <c r="F4" s="86"/>
      <c r="G4" s="87"/>
      <c r="H4" s="86"/>
      <c r="I4" s="89"/>
      <c r="J4" s="87"/>
      <c r="K4" s="87"/>
      <c r="L4" s="87"/>
      <c r="M4" s="89"/>
    </row>
    <row r="5" spans="1:13" ht="15" customHeight="1" x14ac:dyDescent="0.25">
      <c r="A5" s="96"/>
      <c r="B5" s="96"/>
      <c r="C5" s="96"/>
      <c r="D5" s="96"/>
      <c r="E5" s="86"/>
      <c r="F5" s="86"/>
      <c r="G5" s="87"/>
      <c r="H5" s="86"/>
      <c r="I5" s="89"/>
      <c r="J5" s="87"/>
      <c r="K5" s="87"/>
      <c r="L5" s="87"/>
      <c r="M5" s="89"/>
    </row>
    <row r="6" spans="1:13" ht="15" customHeight="1" x14ac:dyDescent="0.25">
      <c r="A6" s="96"/>
      <c r="B6" s="96"/>
      <c r="C6" s="96"/>
      <c r="D6" s="96"/>
      <c r="E6" s="96"/>
      <c r="F6" s="96"/>
      <c r="G6" s="236" t="s">
        <v>2</v>
      </c>
      <c r="H6" s="237"/>
      <c r="I6" s="237"/>
      <c r="J6" s="97"/>
      <c r="K6" s="236" t="s">
        <v>84</v>
      </c>
      <c r="L6" s="237"/>
      <c r="M6" s="237"/>
    </row>
    <row r="7" spans="1:13" ht="15" customHeight="1" x14ac:dyDescent="0.25">
      <c r="A7" s="96"/>
      <c r="B7" s="96"/>
      <c r="C7" s="96"/>
      <c r="D7" s="96"/>
      <c r="E7" s="96"/>
      <c r="F7" s="96"/>
      <c r="G7" s="234" t="s">
        <v>85</v>
      </c>
      <c r="H7" s="235"/>
      <c r="I7" s="235"/>
      <c r="J7" s="97"/>
      <c r="K7" s="234" t="s">
        <v>4</v>
      </c>
      <c r="L7" s="235"/>
      <c r="M7" s="235"/>
    </row>
    <row r="8" spans="1:13" ht="15" customHeight="1" x14ac:dyDescent="0.25">
      <c r="A8" s="96"/>
      <c r="B8" s="96"/>
      <c r="C8" s="96"/>
      <c r="D8" s="96"/>
      <c r="E8" s="96"/>
      <c r="F8" s="96"/>
      <c r="G8" s="98" t="s">
        <v>221</v>
      </c>
      <c r="H8" s="96"/>
      <c r="I8" s="99" t="s">
        <v>8</v>
      </c>
      <c r="J8" s="97"/>
      <c r="K8" s="98" t="s">
        <v>221</v>
      </c>
      <c r="L8" s="96"/>
      <c r="M8" s="99" t="s">
        <v>8</v>
      </c>
    </row>
    <row r="9" spans="1:13" ht="15" customHeight="1" x14ac:dyDescent="0.25">
      <c r="A9" s="96"/>
      <c r="B9" s="96"/>
      <c r="C9" s="96"/>
      <c r="D9" s="96"/>
      <c r="E9" s="96"/>
      <c r="F9" s="100"/>
      <c r="G9" s="101" t="s">
        <v>10</v>
      </c>
      <c r="H9" s="100"/>
      <c r="I9" s="102" t="s">
        <v>10</v>
      </c>
      <c r="J9" s="97"/>
      <c r="K9" s="101" t="s">
        <v>10</v>
      </c>
      <c r="L9" s="97"/>
      <c r="M9" s="102" t="s">
        <v>10</v>
      </c>
    </row>
    <row r="10" spans="1:13" ht="10.35" customHeight="1" x14ac:dyDescent="0.25">
      <c r="A10" s="96"/>
      <c r="B10" s="96"/>
      <c r="C10" s="96"/>
      <c r="D10" s="96"/>
      <c r="E10" s="86"/>
      <c r="F10" s="86"/>
      <c r="G10" s="40"/>
      <c r="H10" s="86"/>
      <c r="I10" s="89"/>
      <c r="J10" s="87"/>
      <c r="K10" s="40"/>
      <c r="L10" s="87"/>
      <c r="M10" s="89"/>
    </row>
    <row r="11" spans="1:13" ht="15" customHeight="1" x14ac:dyDescent="0.25">
      <c r="A11" s="96" t="s">
        <v>86</v>
      </c>
      <c r="B11" s="96"/>
      <c r="C11" s="96"/>
      <c r="D11" s="96"/>
      <c r="E11" s="86"/>
      <c r="F11" s="86"/>
      <c r="G11" s="40">
        <v>1458225969</v>
      </c>
      <c r="H11" s="86"/>
      <c r="I11" s="89">
        <v>1526803421</v>
      </c>
      <c r="J11" s="86"/>
      <c r="K11" s="40">
        <v>169036449</v>
      </c>
      <c r="L11" s="87"/>
      <c r="M11" s="89">
        <v>140945309</v>
      </c>
    </row>
    <row r="12" spans="1:13" ht="15" customHeight="1" x14ac:dyDescent="0.25">
      <c r="A12" s="96" t="s">
        <v>87</v>
      </c>
      <c r="B12" s="96"/>
      <c r="C12" s="96"/>
      <c r="D12" s="96"/>
      <c r="E12" s="86"/>
      <c r="F12" s="86"/>
      <c r="G12" s="40">
        <v>2398263084</v>
      </c>
      <c r="H12" s="86"/>
      <c r="I12" s="89">
        <v>714203141</v>
      </c>
      <c r="J12" s="86"/>
      <c r="K12" s="40">
        <v>0</v>
      </c>
      <c r="L12" s="103"/>
      <c r="M12" s="89">
        <v>12284465</v>
      </c>
    </row>
    <row r="13" spans="1:13" ht="15" customHeight="1" x14ac:dyDescent="0.25">
      <c r="A13" s="96" t="s">
        <v>228</v>
      </c>
      <c r="B13" s="96"/>
      <c r="C13" s="96"/>
      <c r="D13" s="96"/>
      <c r="E13" s="86"/>
      <c r="F13" s="86"/>
      <c r="G13" s="40">
        <v>1497787833</v>
      </c>
      <c r="H13" s="86"/>
      <c r="I13" s="89">
        <v>1407636647</v>
      </c>
      <c r="J13" s="86"/>
      <c r="K13" s="40">
        <v>0</v>
      </c>
      <c r="L13" s="103"/>
      <c r="M13" s="89">
        <v>0</v>
      </c>
    </row>
    <row r="14" spans="1:13" ht="15" customHeight="1" x14ac:dyDescent="0.25">
      <c r="A14" s="96" t="s">
        <v>88</v>
      </c>
      <c r="B14" s="96"/>
      <c r="C14" s="96"/>
      <c r="D14" s="96"/>
      <c r="E14" s="86"/>
      <c r="F14" s="86"/>
      <c r="G14" s="40">
        <v>-699138310</v>
      </c>
      <c r="H14" s="86"/>
      <c r="I14" s="89">
        <v>-704469742</v>
      </c>
      <c r="J14" s="86"/>
      <c r="K14" s="40">
        <v>-102164663</v>
      </c>
      <c r="L14" s="87"/>
      <c r="M14" s="89">
        <v>-69334352</v>
      </c>
    </row>
    <row r="15" spans="1:13" ht="15" customHeight="1" x14ac:dyDescent="0.25">
      <c r="A15" s="96" t="s">
        <v>89</v>
      </c>
      <c r="B15" s="96"/>
      <c r="C15" s="96"/>
      <c r="D15" s="96"/>
      <c r="E15" s="86"/>
      <c r="F15" s="86"/>
      <c r="G15" s="40">
        <v>-1358198878</v>
      </c>
      <c r="H15" s="86"/>
      <c r="I15" s="89">
        <v>-429262448</v>
      </c>
      <c r="J15" s="86"/>
      <c r="K15" s="40">
        <v>0</v>
      </c>
      <c r="L15" s="87"/>
      <c r="M15" s="89">
        <v>-11672709</v>
      </c>
    </row>
    <row r="16" spans="1:13" ht="15" customHeight="1" x14ac:dyDescent="0.25">
      <c r="A16" s="96" t="s">
        <v>229</v>
      </c>
      <c r="B16" s="96"/>
      <c r="C16" s="96"/>
      <c r="D16" s="96"/>
      <c r="E16" s="86"/>
      <c r="F16" s="86"/>
      <c r="G16" s="104">
        <v>-891141189</v>
      </c>
      <c r="H16" s="86"/>
      <c r="I16" s="95">
        <v>-826030494</v>
      </c>
      <c r="J16" s="86"/>
      <c r="K16" s="104">
        <v>0</v>
      </c>
      <c r="L16" s="103"/>
      <c r="M16" s="95">
        <v>0</v>
      </c>
    </row>
    <row r="17" spans="1:13" ht="10.35" customHeight="1" x14ac:dyDescent="0.25">
      <c r="A17" s="96"/>
      <c r="B17" s="96"/>
      <c r="C17" s="96"/>
      <c r="D17" s="96"/>
      <c r="E17" s="86"/>
      <c r="F17" s="86"/>
      <c r="G17" s="40"/>
      <c r="H17" s="86"/>
      <c r="I17" s="89"/>
      <c r="J17" s="86"/>
      <c r="K17" s="40"/>
      <c r="L17" s="87"/>
      <c r="M17" s="89"/>
    </row>
    <row r="18" spans="1:13" ht="15" customHeight="1" x14ac:dyDescent="0.25">
      <c r="A18" s="85" t="s">
        <v>90</v>
      </c>
      <c r="B18" s="85"/>
      <c r="C18" s="85"/>
      <c r="D18" s="85"/>
      <c r="E18" s="86"/>
      <c r="F18" s="86"/>
      <c r="G18" s="40">
        <f>SUM(G11:G17)</f>
        <v>2405798509</v>
      </c>
      <c r="H18" s="86"/>
      <c r="I18" s="89">
        <f>SUM(I11:I17)</f>
        <v>1688880525</v>
      </c>
      <c r="J18" s="86"/>
      <c r="K18" s="40">
        <f>SUM(K11:K17)</f>
        <v>66871786</v>
      </c>
      <c r="L18" s="87"/>
      <c r="M18" s="89">
        <f>SUM(M11:M17)</f>
        <v>72222713</v>
      </c>
    </row>
    <row r="19" spans="1:13" ht="15" customHeight="1" x14ac:dyDescent="0.25">
      <c r="A19" s="96" t="s">
        <v>91</v>
      </c>
      <c r="B19" s="96"/>
      <c r="C19" s="96"/>
      <c r="D19" s="96"/>
      <c r="E19" s="86"/>
      <c r="F19" s="86"/>
      <c r="G19" s="40">
        <v>1435473784</v>
      </c>
      <c r="H19" s="86"/>
      <c r="I19" s="89">
        <v>976154597</v>
      </c>
      <c r="J19" s="86"/>
      <c r="K19" s="40">
        <v>1344356722</v>
      </c>
      <c r="L19" s="87"/>
      <c r="M19" s="89">
        <v>2343594600</v>
      </c>
    </row>
    <row r="20" spans="1:13" ht="15" customHeight="1" x14ac:dyDescent="0.25">
      <c r="A20" s="96" t="s">
        <v>92</v>
      </c>
      <c r="B20" s="96"/>
      <c r="C20" s="96"/>
      <c r="D20" s="96"/>
      <c r="E20" s="86"/>
      <c r="F20" s="86"/>
      <c r="G20" s="40">
        <v>-162920529</v>
      </c>
      <c r="H20" s="86"/>
      <c r="I20" s="89">
        <v>-54943285</v>
      </c>
      <c r="J20" s="86"/>
      <c r="K20" s="40">
        <v>0</v>
      </c>
      <c r="L20" s="103"/>
      <c r="M20" s="89">
        <v>0</v>
      </c>
    </row>
    <row r="21" spans="1:13" ht="15" customHeight="1" x14ac:dyDescent="0.25">
      <c r="A21" s="96" t="s">
        <v>93</v>
      </c>
      <c r="B21" s="96"/>
      <c r="C21" s="96"/>
      <c r="D21" s="96"/>
      <c r="E21" s="105"/>
      <c r="F21" s="105"/>
      <c r="G21" s="40">
        <v>-952544441</v>
      </c>
      <c r="H21" s="105"/>
      <c r="I21" s="89">
        <v>-943840355</v>
      </c>
      <c r="J21" s="105"/>
      <c r="K21" s="40">
        <v>-264996345</v>
      </c>
      <c r="L21" s="87"/>
      <c r="M21" s="89">
        <v>-234280921</v>
      </c>
    </row>
    <row r="22" spans="1:13" ht="15" customHeight="1" x14ac:dyDescent="0.25">
      <c r="A22" s="96" t="s">
        <v>94</v>
      </c>
      <c r="B22" s="96"/>
      <c r="C22" s="96"/>
      <c r="D22" s="96"/>
      <c r="E22" s="86"/>
      <c r="F22" s="86"/>
      <c r="G22" s="40">
        <v>-850901895</v>
      </c>
      <c r="H22" s="86"/>
      <c r="I22" s="89">
        <v>-868451078</v>
      </c>
      <c r="J22" s="86"/>
      <c r="K22" s="40">
        <v>-552494006</v>
      </c>
      <c r="L22" s="87"/>
      <c r="M22" s="89">
        <v>-574363869</v>
      </c>
    </row>
    <row r="23" spans="1:13" ht="15" customHeight="1" x14ac:dyDescent="0.25">
      <c r="A23" s="96" t="s">
        <v>220</v>
      </c>
      <c r="B23" s="96"/>
      <c r="C23" s="96"/>
      <c r="D23" s="96"/>
      <c r="E23" s="86"/>
      <c r="F23" s="86"/>
      <c r="G23" s="104">
        <v>-219755986</v>
      </c>
      <c r="H23" s="86"/>
      <c r="I23" s="95">
        <v>99942015</v>
      </c>
      <c r="J23" s="86"/>
      <c r="K23" s="104">
        <v>0</v>
      </c>
      <c r="L23" s="103"/>
      <c r="M23" s="95">
        <v>0</v>
      </c>
    </row>
    <row r="24" spans="1:13" ht="10.35" customHeight="1" x14ac:dyDescent="0.25">
      <c r="A24" s="96"/>
      <c r="B24" s="96"/>
      <c r="C24" s="96"/>
      <c r="D24" s="96"/>
      <c r="E24" s="86"/>
      <c r="F24" s="86"/>
      <c r="G24" s="40"/>
      <c r="H24" s="86"/>
      <c r="I24" s="89"/>
      <c r="J24" s="86"/>
      <c r="K24" s="40"/>
      <c r="L24" s="87"/>
      <c r="M24" s="89"/>
    </row>
    <row r="25" spans="1:13" ht="15" customHeight="1" x14ac:dyDescent="0.25">
      <c r="A25" s="85" t="s">
        <v>96</v>
      </c>
      <c r="B25" s="85"/>
      <c r="C25" s="85"/>
      <c r="D25" s="85"/>
      <c r="E25" s="96"/>
      <c r="F25" s="96"/>
      <c r="G25" s="106">
        <f>SUM(G18:G23)</f>
        <v>1655149442</v>
      </c>
      <c r="H25" s="96"/>
      <c r="I25" s="107">
        <f>SUM(I18:I23)</f>
        <v>897742419</v>
      </c>
      <c r="J25" s="96"/>
      <c r="K25" s="106">
        <f>SUM(K18:K23)</f>
        <v>593738157</v>
      </c>
      <c r="L25" s="96"/>
      <c r="M25" s="107">
        <f>SUM(M18:M23)</f>
        <v>1607172523</v>
      </c>
    </row>
    <row r="26" spans="1:13" ht="15" customHeight="1" x14ac:dyDescent="0.25">
      <c r="A26" s="96" t="s">
        <v>230</v>
      </c>
      <c r="B26" s="96"/>
      <c r="C26" s="96"/>
      <c r="D26" s="96"/>
      <c r="E26" s="86"/>
      <c r="F26" s="86"/>
      <c r="G26" s="104">
        <v>-274627935</v>
      </c>
      <c r="H26" s="86"/>
      <c r="I26" s="95">
        <v>-121982230</v>
      </c>
      <c r="J26" s="86"/>
      <c r="K26" s="104">
        <v>6461836</v>
      </c>
      <c r="L26" s="87"/>
      <c r="M26" s="95">
        <v>2295831</v>
      </c>
    </row>
    <row r="27" spans="1:13" ht="10.35" customHeight="1" x14ac:dyDescent="0.25">
      <c r="A27" s="96"/>
      <c r="B27" s="96"/>
      <c r="C27" s="96"/>
      <c r="D27" s="96"/>
      <c r="E27" s="86"/>
      <c r="F27" s="86"/>
      <c r="G27" s="40"/>
      <c r="H27" s="86"/>
      <c r="I27" s="89"/>
      <c r="J27" s="86"/>
      <c r="K27" s="40"/>
      <c r="L27" s="87"/>
      <c r="M27" s="89"/>
    </row>
    <row r="28" spans="1:13" ht="15" customHeight="1" x14ac:dyDescent="0.25">
      <c r="A28" s="85" t="s">
        <v>97</v>
      </c>
      <c r="B28" s="85"/>
      <c r="C28" s="85"/>
      <c r="D28" s="85"/>
      <c r="E28" s="86"/>
      <c r="F28" s="86"/>
      <c r="G28" s="104">
        <f>SUM(G25:G26)</f>
        <v>1380521507</v>
      </c>
      <c r="H28" s="86"/>
      <c r="I28" s="95">
        <f>SUM(I25:I26)</f>
        <v>775760189</v>
      </c>
      <c r="J28" s="86"/>
      <c r="K28" s="104">
        <f>SUM(K25:K26)</f>
        <v>600199993</v>
      </c>
      <c r="L28" s="87"/>
      <c r="M28" s="95">
        <f>SUM(M25:M26)</f>
        <v>1609468354</v>
      </c>
    </row>
    <row r="29" spans="1:13" ht="10.35" customHeight="1" x14ac:dyDescent="0.25">
      <c r="A29" s="96"/>
      <c r="B29" s="96"/>
      <c r="C29" s="96"/>
      <c r="D29" s="96"/>
      <c r="E29" s="86"/>
      <c r="F29" s="86"/>
      <c r="G29" s="40"/>
      <c r="H29" s="86"/>
      <c r="I29" s="89"/>
      <c r="J29" s="86"/>
      <c r="K29" s="108"/>
      <c r="L29" s="87"/>
      <c r="M29" s="109"/>
    </row>
    <row r="30" spans="1:13" ht="15" customHeight="1" x14ac:dyDescent="0.25">
      <c r="A30" s="85" t="s">
        <v>98</v>
      </c>
      <c r="B30" s="85"/>
      <c r="C30" s="85"/>
      <c r="D30" s="85"/>
      <c r="E30" s="86"/>
      <c r="F30" s="86"/>
      <c r="G30" s="40"/>
      <c r="H30" s="86"/>
      <c r="I30" s="89"/>
      <c r="J30" s="86"/>
      <c r="K30" s="40"/>
      <c r="L30" s="87"/>
      <c r="M30" s="89"/>
    </row>
    <row r="31" spans="1:13" ht="15" customHeight="1" x14ac:dyDescent="0.25">
      <c r="A31" s="85"/>
      <c r="B31" s="96" t="s">
        <v>99</v>
      </c>
      <c r="C31" s="96"/>
      <c r="D31" s="96"/>
      <c r="E31" s="86"/>
      <c r="F31" s="86"/>
      <c r="G31" s="40"/>
      <c r="H31" s="86"/>
      <c r="I31" s="89"/>
      <c r="J31" s="86"/>
      <c r="K31" s="40"/>
      <c r="L31" s="87"/>
      <c r="M31" s="89"/>
    </row>
    <row r="32" spans="1:13" ht="15" customHeight="1" x14ac:dyDescent="0.25">
      <c r="A32" s="85"/>
      <c r="B32" s="96"/>
      <c r="C32" s="96" t="s">
        <v>100</v>
      </c>
      <c r="D32" s="96"/>
      <c r="E32" s="86"/>
      <c r="F32" s="86"/>
      <c r="G32" s="40"/>
      <c r="H32" s="86"/>
      <c r="I32" s="89"/>
      <c r="J32" s="86"/>
      <c r="K32" s="40"/>
      <c r="L32" s="87"/>
      <c r="M32" s="89"/>
    </row>
    <row r="33" spans="1:13" ht="15" customHeight="1" x14ac:dyDescent="0.25">
      <c r="A33" s="96"/>
      <c r="B33" s="96"/>
      <c r="C33" s="96" t="s">
        <v>231</v>
      </c>
      <c r="D33" s="96"/>
      <c r="E33" s="86"/>
      <c r="F33" s="86"/>
      <c r="G33" s="40"/>
      <c r="H33" s="86"/>
      <c r="I33" s="89"/>
      <c r="J33" s="86"/>
      <c r="K33" s="40"/>
      <c r="L33" s="87"/>
      <c r="M33" s="89"/>
    </row>
    <row r="34" spans="1:13" ht="15" customHeight="1" x14ac:dyDescent="0.25">
      <c r="A34" s="96"/>
      <c r="B34" s="96"/>
      <c r="C34" s="96"/>
      <c r="D34" s="96" t="s">
        <v>232</v>
      </c>
      <c r="E34" s="86"/>
      <c r="F34" s="86"/>
      <c r="G34" s="40"/>
      <c r="H34" s="86"/>
      <c r="I34" s="89"/>
      <c r="J34" s="86"/>
      <c r="K34" s="40"/>
      <c r="L34" s="87"/>
      <c r="M34" s="89"/>
    </row>
    <row r="35" spans="1:13" ht="15" customHeight="1" x14ac:dyDescent="0.25">
      <c r="A35" s="96"/>
      <c r="B35" s="96"/>
      <c r="C35" s="96"/>
      <c r="D35" s="96" t="s">
        <v>102</v>
      </c>
      <c r="E35" s="86"/>
      <c r="F35" s="86"/>
      <c r="G35" s="40">
        <v>-1449759732</v>
      </c>
      <c r="H35" s="86"/>
      <c r="I35" s="89">
        <v>73185292</v>
      </c>
      <c r="J35" s="86"/>
      <c r="K35" s="40">
        <v>-1222846421</v>
      </c>
      <c r="L35" s="87"/>
      <c r="M35" s="89">
        <v>-115883179</v>
      </c>
    </row>
    <row r="36" spans="1:13" ht="15" customHeight="1" x14ac:dyDescent="0.25">
      <c r="A36" s="96"/>
      <c r="B36" s="96"/>
      <c r="C36" s="96" t="s">
        <v>233</v>
      </c>
      <c r="D36" s="96"/>
      <c r="E36" s="86"/>
      <c r="F36" s="86"/>
      <c r="G36" s="40"/>
      <c r="H36" s="86"/>
      <c r="I36" s="89"/>
      <c r="J36" s="86"/>
      <c r="K36" s="40"/>
      <c r="L36" s="87"/>
      <c r="M36" s="89"/>
    </row>
    <row r="37" spans="1:13" ht="15" customHeight="1" x14ac:dyDescent="0.25">
      <c r="A37" s="96"/>
      <c r="B37" s="96"/>
      <c r="C37" s="96"/>
      <c r="D37" s="96" t="s">
        <v>234</v>
      </c>
      <c r="E37" s="86"/>
      <c r="F37" s="86"/>
      <c r="G37" s="40">
        <v>12822043</v>
      </c>
      <c r="H37" s="86"/>
      <c r="I37" s="89">
        <v>0</v>
      </c>
      <c r="J37" s="86"/>
      <c r="K37" s="40">
        <v>14351671</v>
      </c>
      <c r="L37" s="87"/>
      <c r="M37" s="89">
        <v>0</v>
      </c>
    </row>
    <row r="38" spans="1:13" ht="15" customHeight="1" x14ac:dyDescent="0.25">
      <c r="A38" s="96"/>
      <c r="B38" s="96"/>
      <c r="C38" s="96" t="s">
        <v>208</v>
      </c>
      <c r="D38" s="96"/>
      <c r="E38" s="86"/>
      <c r="F38" s="86"/>
      <c r="G38" s="40"/>
      <c r="H38" s="86"/>
      <c r="I38" s="89"/>
      <c r="J38" s="86"/>
      <c r="K38" s="40"/>
      <c r="L38" s="87"/>
      <c r="M38" s="89"/>
    </row>
    <row r="39" spans="1:13" ht="15" customHeight="1" x14ac:dyDescent="0.25">
      <c r="A39" s="96"/>
      <c r="B39" s="96"/>
      <c r="C39" s="96"/>
      <c r="D39" s="96" t="s">
        <v>209</v>
      </c>
      <c r="E39" s="86"/>
      <c r="F39" s="86"/>
      <c r="G39" s="104">
        <v>287387538</v>
      </c>
      <c r="H39" s="86"/>
      <c r="I39" s="95">
        <v>-14637058</v>
      </c>
      <c r="J39" s="86"/>
      <c r="K39" s="104">
        <v>241698950</v>
      </c>
      <c r="L39" s="87"/>
      <c r="M39" s="95">
        <v>23176636</v>
      </c>
    </row>
    <row r="40" spans="1:13" ht="10.35" customHeight="1" x14ac:dyDescent="0.25">
      <c r="A40" s="85"/>
      <c r="B40" s="96"/>
      <c r="C40" s="96"/>
      <c r="D40" s="96"/>
      <c r="E40" s="86"/>
      <c r="F40" s="86"/>
      <c r="G40" s="40"/>
      <c r="H40" s="86"/>
      <c r="I40" s="89"/>
      <c r="J40" s="86"/>
      <c r="K40" s="40"/>
      <c r="L40" s="87"/>
      <c r="M40" s="89"/>
    </row>
    <row r="41" spans="1:13" ht="15" customHeight="1" x14ac:dyDescent="0.25">
      <c r="A41" s="85"/>
      <c r="B41" s="110" t="s">
        <v>104</v>
      </c>
      <c r="C41" s="110"/>
      <c r="D41" s="110"/>
      <c r="E41" s="86"/>
      <c r="F41" s="86"/>
      <c r="G41" s="40"/>
      <c r="H41" s="86"/>
      <c r="I41" s="89"/>
      <c r="J41" s="86"/>
      <c r="K41" s="40"/>
      <c r="L41" s="87"/>
      <c r="M41" s="89"/>
    </row>
    <row r="42" spans="1:13" ht="15" customHeight="1" x14ac:dyDescent="0.25">
      <c r="A42" s="85"/>
      <c r="B42" s="110"/>
      <c r="C42" s="110" t="s">
        <v>100</v>
      </c>
      <c r="D42" s="110"/>
      <c r="E42" s="86"/>
      <c r="F42" s="86"/>
      <c r="G42" s="104">
        <f>SUM(G31:G39)</f>
        <v>-1149550151</v>
      </c>
      <c r="H42" s="86"/>
      <c r="I42" s="95">
        <f>SUM(I31:I39)</f>
        <v>58548234</v>
      </c>
      <c r="J42" s="86"/>
      <c r="K42" s="104">
        <f>SUM(K31:K39)</f>
        <v>-966795800</v>
      </c>
      <c r="L42" s="87"/>
      <c r="M42" s="95">
        <f>SUM(M31:M39)</f>
        <v>-92706543</v>
      </c>
    </row>
    <row r="43" spans="1:13" ht="10.35" customHeight="1" x14ac:dyDescent="0.25">
      <c r="A43" s="85"/>
      <c r="B43" s="96"/>
      <c r="C43" s="96"/>
      <c r="D43" s="96"/>
      <c r="E43" s="86"/>
      <c r="F43" s="86"/>
      <c r="G43" s="40"/>
      <c r="H43" s="86"/>
      <c r="I43" s="89"/>
      <c r="J43" s="86"/>
      <c r="K43" s="40"/>
      <c r="L43" s="87"/>
      <c r="M43" s="89"/>
    </row>
    <row r="44" spans="1:13" ht="15" customHeight="1" x14ac:dyDescent="0.25">
      <c r="A44" s="110"/>
      <c r="B44" s="110" t="s">
        <v>105</v>
      </c>
      <c r="C44" s="110"/>
      <c r="D44" s="96"/>
      <c r="E44" s="86"/>
      <c r="F44" s="86"/>
      <c r="G44" s="40"/>
      <c r="H44" s="86"/>
      <c r="I44" s="89"/>
      <c r="J44" s="86"/>
      <c r="K44" s="40"/>
      <c r="L44" s="87"/>
      <c r="M44" s="89"/>
    </row>
    <row r="45" spans="1:13" ht="15" customHeight="1" x14ac:dyDescent="0.25">
      <c r="A45" s="110"/>
      <c r="B45" s="110"/>
      <c r="C45" s="110" t="s">
        <v>103</v>
      </c>
      <c r="D45" s="96"/>
      <c r="E45" s="86"/>
      <c r="F45" s="86"/>
      <c r="G45" s="40"/>
      <c r="H45" s="86"/>
      <c r="I45" s="89"/>
      <c r="J45" s="86"/>
      <c r="K45" s="40"/>
      <c r="L45" s="87"/>
      <c r="M45" s="89"/>
    </row>
    <row r="46" spans="1:13" ht="15" customHeight="1" x14ac:dyDescent="0.25">
      <c r="A46" s="110"/>
      <c r="B46" s="96"/>
      <c r="C46" s="110" t="s">
        <v>106</v>
      </c>
      <c r="D46" s="96"/>
      <c r="E46" s="86"/>
      <c r="F46" s="86"/>
      <c r="G46" s="40">
        <v>81197105</v>
      </c>
      <c r="H46" s="86"/>
      <c r="I46" s="89">
        <v>88539982</v>
      </c>
      <c r="J46" s="86"/>
      <c r="K46" s="40">
        <v>0</v>
      </c>
      <c r="L46" s="87"/>
      <c r="M46" s="89">
        <v>0</v>
      </c>
    </row>
    <row r="47" spans="1:13" ht="15" customHeight="1" x14ac:dyDescent="0.25">
      <c r="A47" s="110"/>
      <c r="C47" s="111" t="s">
        <v>107</v>
      </c>
      <c r="D47" s="112"/>
      <c r="E47" s="86"/>
      <c r="F47" s="86"/>
      <c r="G47" s="40"/>
      <c r="H47" s="86"/>
      <c r="I47" s="89"/>
      <c r="J47" s="86"/>
      <c r="K47" s="40"/>
      <c r="L47" s="87"/>
      <c r="M47" s="89"/>
    </row>
    <row r="48" spans="1:13" ht="15" customHeight="1" x14ac:dyDescent="0.25">
      <c r="A48" s="110"/>
      <c r="B48" s="111"/>
      <c r="C48" s="226"/>
      <c r="D48" s="111" t="s">
        <v>108</v>
      </c>
      <c r="E48" s="86"/>
      <c r="F48" s="86"/>
      <c r="G48" s="40"/>
      <c r="H48" s="86"/>
      <c r="I48" s="89"/>
      <c r="J48" s="86"/>
      <c r="K48" s="40"/>
      <c r="L48" s="87"/>
      <c r="M48" s="89"/>
    </row>
    <row r="49" spans="1:13" ht="15" customHeight="1" x14ac:dyDescent="0.25">
      <c r="A49" s="96"/>
      <c r="B49" s="96"/>
      <c r="C49" s="226"/>
      <c r="D49" s="112" t="s">
        <v>109</v>
      </c>
      <c r="E49" s="86"/>
      <c r="F49" s="86"/>
      <c r="G49" s="104">
        <v>722561757</v>
      </c>
      <c r="H49" s="86"/>
      <c r="I49" s="95">
        <v>438290898</v>
      </c>
      <c r="J49" s="86"/>
      <c r="K49" s="104">
        <v>0</v>
      </c>
      <c r="L49" s="87"/>
      <c r="M49" s="95">
        <v>0</v>
      </c>
    </row>
    <row r="50" spans="1:13" ht="10.35" customHeight="1" x14ac:dyDescent="0.25">
      <c r="A50" s="96"/>
      <c r="B50" s="96"/>
      <c r="C50" s="96"/>
      <c r="D50" s="96"/>
      <c r="E50" s="86"/>
      <c r="F50" s="86"/>
      <c r="G50" s="40"/>
      <c r="H50" s="86"/>
      <c r="I50" s="89"/>
      <c r="J50" s="86"/>
      <c r="K50" s="40"/>
      <c r="L50" s="87"/>
      <c r="M50" s="89"/>
    </row>
    <row r="51" spans="1:13" ht="15" customHeight="1" x14ac:dyDescent="0.25">
      <c r="A51" s="110"/>
      <c r="B51" s="110" t="s">
        <v>110</v>
      </c>
      <c r="C51" s="110"/>
      <c r="D51" s="110"/>
      <c r="E51" s="110"/>
      <c r="F51" s="110"/>
      <c r="G51" s="113"/>
      <c r="H51" s="114"/>
      <c r="I51" s="115"/>
      <c r="J51" s="114"/>
      <c r="K51" s="113"/>
      <c r="L51" s="110"/>
      <c r="M51" s="115"/>
    </row>
    <row r="52" spans="1:13" s="127" customFormat="1" ht="15" customHeight="1" x14ac:dyDescent="0.25">
      <c r="A52" s="121"/>
      <c r="B52" s="121"/>
      <c r="C52" s="121" t="s">
        <v>100</v>
      </c>
      <c r="D52" s="121"/>
      <c r="E52" s="121"/>
      <c r="F52" s="121"/>
      <c r="G52" s="148">
        <f>SUM(G46:G49)</f>
        <v>803758862</v>
      </c>
      <c r="H52" s="149"/>
      <c r="I52" s="117">
        <f>SUM(I46:I49)</f>
        <v>526830880</v>
      </c>
      <c r="J52" s="149"/>
      <c r="K52" s="148">
        <f>SUM(K46:K49)</f>
        <v>0</v>
      </c>
      <c r="L52" s="121"/>
      <c r="M52" s="117">
        <f>SUM(M46:M49)</f>
        <v>0</v>
      </c>
    </row>
    <row r="53" spans="1:13" s="127" customFormat="1" ht="10.35" customHeight="1" x14ac:dyDescent="0.25">
      <c r="A53" s="121"/>
      <c r="B53" s="121"/>
      <c r="C53" s="121"/>
      <c r="D53" s="121"/>
      <c r="E53" s="121"/>
      <c r="F53" s="121"/>
      <c r="G53" s="150"/>
      <c r="H53" s="149"/>
      <c r="I53" s="119"/>
      <c r="J53" s="149"/>
      <c r="K53" s="150"/>
      <c r="L53" s="121"/>
      <c r="M53" s="119"/>
    </row>
    <row r="54" spans="1:13" s="127" customFormat="1" ht="15" customHeight="1" x14ac:dyDescent="0.25">
      <c r="A54" s="120" t="s">
        <v>213</v>
      </c>
      <c r="B54" s="121"/>
      <c r="C54" s="122"/>
      <c r="D54" s="122"/>
      <c r="E54" s="88"/>
      <c r="F54" s="88"/>
      <c r="G54" s="131"/>
      <c r="H54" s="88"/>
      <c r="I54" s="89"/>
      <c r="J54" s="88"/>
      <c r="K54" s="131"/>
      <c r="L54" s="89"/>
      <c r="M54" s="89"/>
    </row>
    <row r="55" spans="1:13" s="127" customFormat="1" ht="15" customHeight="1" x14ac:dyDescent="0.25">
      <c r="A55" s="121"/>
      <c r="B55" s="120" t="s">
        <v>111</v>
      </c>
      <c r="C55" s="122"/>
      <c r="D55" s="122"/>
      <c r="E55" s="88"/>
      <c r="F55" s="88"/>
      <c r="G55" s="133">
        <f>SUM(G42,G52)</f>
        <v>-345791289</v>
      </c>
      <c r="H55" s="88"/>
      <c r="I55" s="95">
        <f>SUM(I42,I52)</f>
        <v>585379114</v>
      </c>
      <c r="J55" s="88"/>
      <c r="K55" s="133">
        <f>SUM(K42,K52)</f>
        <v>-966795800</v>
      </c>
      <c r="L55" s="89"/>
      <c r="M55" s="95">
        <f>SUM(M42,M52)</f>
        <v>-92706543</v>
      </c>
    </row>
    <row r="56" spans="1:13" s="127" customFormat="1" ht="10.35" customHeight="1" x14ac:dyDescent="0.25">
      <c r="A56" s="123"/>
      <c r="B56" s="123"/>
      <c r="C56" s="123"/>
      <c r="D56" s="123"/>
      <c r="E56" s="88"/>
      <c r="F56" s="88"/>
      <c r="G56" s="131"/>
      <c r="H56" s="88"/>
      <c r="I56" s="89"/>
      <c r="J56" s="88"/>
      <c r="K56" s="131"/>
      <c r="L56" s="89"/>
      <c r="M56" s="89"/>
    </row>
    <row r="57" spans="1:13" s="127" customFormat="1" ht="15" customHeight="1" thickBot="1" x14ac:dyDescent="0.3">
      <c r="A57" s="120" t="s">
        <v>214</v>
      </c>
      <c r="B57" s="120"/>
      <c r="C57" s="151"/>
      <c r="D57" s="151"/>
      <c r="E57" s="88"/>
      <c r="F57" s="88"/>
      <c r="G57" s="135">
        <f>+G28+G55</f>
        <v>1034730218</v>
      </c>
      <c r="H57" s="88"/>
      <c r="I57" s="125">
        <f>+I28+I55</f>
        <v>1361139303</v>
      </c>
      <c r="J57" s="88"/>
      <c r="K57" s="135">
        <f>+K28+K55</f>
        <v>-366595807</v>
      </c>
      <c r="L57" s="89"/>
      <c r="M57" s="125">
        <f>+M28+M55</f>
        <v>1516761811</v>
      </c>
    </row>
    <row r="58" spans="1:13" s="127" customFormat="1" ht="15" customHeight="1" thickTop="1" x14ac:dyDescent="0.25">
      <c r="A58" s="151"/>
      <c r="B58" s="120"/>
      <c r="C58" s="151"/>
      <c r="D58" s="151"/>
      <c r="E58" s="88"/>
      <c r="F58" s="88"/>
      <c r="G58" s="126"/>
      <c r="H58" s="88"/>
      <c r="I58" s="126"/>
      <c r="J58" s="88"/>
      <c r="K58" s="126"/>
      <c r="L58" s="89"/>
      <c r="M58" s="126"/>
    </row>
    <row r="59" spans="1:13" s="127" customFormat="1" ht="14.25" customHeight="1" x14ac:dyDescent="0.25">
      <c r="A59" s="151"/>
      <c r="B59" s="120"/>
      <c r="C59" s="151"/>
      <c r="D59" s="151"/>
      <c r="E59" s="88"/>
      <c r="F59" s="88"/>
      <c r="G59" s="126"/>
      <c r="H59" s="88"/>
      <c r="I59" s="126"/>
      <c r="J59" s="88"/>
      <c r="K59" s="126"/>
      <c r="L59" s="89"/>
      <c r="M59" s="126"/>
    </row>
    <row r="60" spans="1:13" s="127" customFormat="1" ht="21.95" customHeight="1" x14ac:dyDescent="0.25">
      <c r="A60" s="152" t="s">
        <v>38</v>
      </c>
      <c r="B60" s="152"/>
      <c r="C60" s="152"/>
      <c r="D60" s="152"/>
      <c r="E60" s="153"/>
      <c r="F60" s="153"/>
      <c r="G60" s="95"/>
      <c r="H60" s="153"/>
      <c r="I60" s="95"/>
      <c r="J60" s="95"/>
      <c r="K60" s="95"/>
      <c r="L60" s="95"/>
      <c r="M60" s="95"/>
    </row>
    <row r="61" spans="1:13" s="127" customFormat="1" ht="16.5" customHeight="1" x14ac:dyDescent="0.25">
      <c r="A61" s="122" t="s">
        <v>0</v>
      </c>
      <c r="B61" s="122"/>
      <c r="C61" s="122"/>
      <c r="D61" s="122"/>
      <c r="E61" s="88"/>
      <c r="F61" s="88"/>
      <c r="G61" s="89"/>
      <c r="H61" s="88"/>
      <c r="I61" s="89"/>
      <c r="J61" s="89"/>
      <c r="K61" s="89"/>
      <c r="L61" s="89"/>
      <c r="M61" s="89"/>
    </row>
    <row r="62" spans="1:13" ht="16.5" customHeight="1" x14ac:dyDescent="0.25">
      <c r="A62" s="85" t="s">
        <v>83</v>
      </c>
      <c r="B62" s="85"/>
      <c r="C62" s="85"/>
      <c r="D62" s="85"/>
      <c r="E62" s="86"/>
      <c r="F62" s="86"/>
      <c r="G62" s="87"/>
      <c r="H62" s="86"/>
      <c r="I62" s="89"/>
      <c r="J62" s="87"/>
      <c r="K62" s="87"/>
      <c r="L62" s="87"/>
      <c r="M62" s="89"/>
    </row>
    <row r="63" spans="1:13" ht="16.5" customHeight="1" x14ac:dyDescent="0.25">
      <c r="A63" s="91" t="str">
        <f>A3</f>
        <v>For the nine-month period ended 30 September 2022</v>
      </c>
      <c r="B63" s="91"/>
      <c r="C63" s="91"/>
      <c r="D63" s="91"/>
      <c r="E63" s="92"/>
      <c r="F63" s="92"/>
      <c r="G63" s="93"/>
      <c r="H63" s="92"/>
      <c r="I63" s="95"/>
      <c r="J63" s="93"/>
      <c r="K63" s="93"/>
      <c r="L63" s="93"/>
      <c r="M63" s="95"/>
    </row>
    <row r="64" spans="1:13" ht="16.5" customHeight="1" x14ac:dyDescent="0.25">
      <c r="A64" s="96"/>
      <c r="B64" s="96"/>
      <c r="C64" s="96"/>
      <c r="D64" s="96"/>
      <c r="E64" s="86"/>
      <c r="F64" s="86"/>
      <c r="G64" s="87"/>
      <c r="H64" s="86"/>
      <c r="I64" s="89"/>
      <c r="J64" s="87"/>
      <c r="K64" s="87"/>
      <c r="L64" s="87"/>
      <c r="M64" s="89"/>
    </row>
    <row r="65" spans="1:13" ht="16.5" customHeight="1" x14ac:dyDescent="0.25">
      <c r="A65" s="96"/>
      <c r="B65" s="96"/>
      <c r="C65" s="96"/>
      <c r="D65" s="96"/>
      <c r="E65" s="86"/>
      <c r="F65" s="86"/>
      <c r="G65" s="87"/>
      <c r="H65" s="86"/>
      <c r="I65" s="89"/>
      <c r="J65" s="87"/>
      <c r="K65" s="87"/>
      <c r="L65" s="87"/>
      <c r="M65" s="89"/>
    </row>
    <row r="66" spans="1:13" ht="16.5" customHeight="1" x14ac:dyDescent="0.25">
      <c r="A66" s="96"/>
      <c r="B66" s="96"/>
      <c r="C66" s="96"/>
      <c r="D66" s="96"/>
      <c r="E66" s="96"/>
      <c r="F66" s="96"/>
      <c r="G66" s="236" t="s">
        <v>2</v>
      </c>
      <c r="H66" s="237"/>
      <c r="I66" s="237"/>
      <c r="J66" s="97"/>
      <c r="K66" s="236" t="s">
        <v>84</v>
      </c>
      <c r="L66" s="237"/>
      <c r="M66" s="237"/>
    </row>
    <row r="67" spans="1:13" ht="16.5" customHeight="1" x14ac:dyDescent="0.25">
      <c r="A67" s="96"/>
      <c r="B67" s="96"/>
      <c r="C67" s="96"/>
      <c r="D67" s="96"/>
      <c r="E67" s="96"/>
      <c r="F67" s="96"/>
      <c r="G67" s="234" t="s">
        <v>85</v>
      </c>
      <c r="H67" s="235"/>
      <c r="I67" s="235"/>
      <c r="J67" s="97"/>
      <c r="K67" s="234" t="s">
        <v>4</v>
      </c>
      <c r="L67" s="235"/>
      <c r="M67" s="235"/>
    </row>
    <row r="68" spans="1:13" ht="16.5" customHeight="1" x14ac:dyDescent="0.25">
      <c r="A68" s="96"/>
      <c r="B68" s="96"/>
      <c r="C68" s="96"/>
      <c r="D68" s="96"/>
      <c r="E68" s="96"/>
      <c r="F68" s="96"/>
      <c r="G68" s="98" t="s">
        <v>221</v>
      </c>
      <c r="H68" s="96"/>
      <c r="I68" s="99" t="s">
        <v>8</v>
      </c>
      <c r="J68" s="97"/>
      <c r="K68" s="98" t="s">
        <v>221</v>
      </c>
      <c r="L68" s="96"/>
      <c r="M68" s="99" t="s">
        <v>8</v>
      </c>
    </row>
    <row r="69" spans="1:13" ht="16.5" customHeight="1" x14ac:dyDescent="0.25">
      <c r="A69" s="96"/>
      <c r="B69" s="96"/>
      <c r="C69" s="96"/>
      <c r="D69" s="96"/>
      <c r="E69" s="100"/>
      <c r="F69" s="100"/>
      <c r="G69" s="101" t="s">
        <v>10</v>
      </c>
      <c r="H69" s="100"/>
      <c r="I69" s="102" t="s">
        <v>10</v>
      </c>
      <c r="J69" s="97"/>
      <c r="K69" s="101" t="s">
        <v>10</v>
      </c>
      <c r="L69" s="97"/>
      <c r="M69" s="102" t="s">
        <v>10</v>
      </c>
    </row>
    <row r="70" spans="1:13" ht="16.5" customHeight="1" x14ac:dyDescent="0.25">
      <c r="A70" s="96"/>
      <c r="B70" s="96"/>
      <c r="C70" s="96"/>
      <c r="D70" s="96"/>
      <c r="E70" s="86"/>
      <c r="F70" s="86"/>
      <c r="G70" s="40"/>
      <c r="H70" s="86"/>
      <c r="I70" s="89"/>
      <c r="J70" s="86"/>
      <c r="K70" s="40"/>
      <c r="L70" s="87"/>
      <c r="M70" s="89"/>
    </row>
    <row r="71" spans="1:13" ht="16.5" customHeight="1" x14ac:dyDescent="0.25">
      <c r="A71" s="85" t="s">
        <v>112</v>
      </c>
      <c r="B71" s="85"/>
      <c r="C71" s="85"/>
      <c r="D71" s="85"/>
      <c r="E71" s="86"/>
      <c r="F71" s="86"/>
      <c r="G71" s="40"/>
      <c r="H71" s="86"/>
      <c r="I71" s="89"/>
      <c r="J71" s="86"/>
      <c r="K71" s="40"/>
      <c r="L71" s="87"/>
      <c r="M71" s="89"/>
    </row>
    <row r="72" spans="1:13" ht="16.5" customHeight="1" x14ac:dyDescent="0.25">
      <c r="A72" s="96"/>
      <c r="B72" s="96" t="s">
        <v>113</v>
      </c>
      <c r="C72" s="96"/>
      <c r="D72" s="96"/>
      <c r="E72" s="86"/>
      <c r="F72" s="86"/>
      <c r="G72" s="40">
        <v>1204270130</v>
      </c>
      <c r="H72" s="154"/>
      <c r="I72" s="89">
        <v>555226771</v>
      </c>
      <c r="J72" s="154"/>
      <c r="K72" s="40">
        <v>600199993</v>
      </c>
      <c r="L72" s="87"/>
      <c r="M72" s="89">
        <v>1609468354</v>
      </c>
    </row>
    <row r="73" spans="1:13" ht="16.5" customHeight="1" x14ac:dyDescent="0.25">
      <c r="A73" s="96"/>
      <c r="B73" s="96" t="s">
        <v>80</v>
      </c>
      <c r="C73" s="96"/>
      <c r="D73" s="96"/>
      <c r="E73" s="86"/>
      <c r="F73" s="86"/>
      <c r="G73" s="104">
        <v>176251377</v>
      </c>
      <c r="H73" s="154"/>
      <c r="I73" s="95">
        <v>220533418</v>
      </c>
      <c r="J73" s="154"/>
      <c r="K73" s="104">
        <v>0</v>
      </c>
      <c r="L73" s="103"/>
      <c r="M73" s="95">
        <v>0</v>
      </c>
    </row>
    <row r="74" spans="1:13" ht="16.5" customHeight="1" x14ac:dyDescent="0.25">
      <c r="A74" s="96"/>
      <c r="B74" s="96"/>
      <c r="C74" s="96"/>
      <c r="D74" s="96"/>
      <c r="E74" s="86"/>
      <c r="F74" s="86"/>
      <c r="G74" s="40"/>
      <c r="H74" s="86"/>
      <c r="I74" s="89"/>
      <c r="J74" s="86"/>
      <c r="K74" s="40"/>
      <c r="L74" s="87"/>
      <c r="M74" s="89"/>
    </row>
    <row r="75" spans="1:13" ht="16.5" customHeight="1" thickBot="1" x14ac:dyDescent="0.3">
      <c r="A75" s="85"/>
      <c r="B75" s="85"/>
      <c r="C75" s="85"/>
      <c r="D75" s="85"/>
      <c r="E75" s="86"/>
      <c r="F75" s="86"/>
      <c r="G75" s="124">
        <f>SUM(G72:G74)</f>
        <v>1380521507</v>
      </c>
      <c r="H75" s="86"/>
      <c r="I75" s="125">
        <f>SUM(I72:I74)</f>
        <v>775760189</v>
      </c>
      <c r="J75" s="86"/>
      <c r="K75" s="124">
        <f>SUM(K72:K74)</f>
        <v>600199993</v>
      </c>
      <c r="L75" s="87"/>
      <c r="M75" s="125">
        <f>SUM(M72:M74)</f>
        <v>1609468354</v>
      </c>
    </row>
    <row r="76" spans="1:13" s="127" customFormat="1" ht="16.5" customHeight="1" thickTop="1" x14ac:dyDescent="0.25">
      <c r="A76" s="123"/>
      <c r="B76" s="123"/>
      <c r="C76" s="123"/>
      <c r="D76" s="123"/>
      <c r="E76" s="88"/>
      <c r="F76" s="88"/>
      <c r="G76" s="131"/>
      <c r="H76" s="88"/>
      <c r="I76" s="89"/>
      <c r="J76" s="89"/>
      <c r="K76" s="131"/>
      <c r="L76" s="89"/>
      <c r="M76" s="89"/>
    </row>
    <row r="77" spans="1:13" s="127" customFormat="1" ht="16.5" customHeight="1" x14ac:dyDescent="0.25">
      <c r="A77" s="122" t="s">
        <v>215</v>
      </c>
      <c r="B77" s="122"/>
      <c r="C77" s="122"/>
      <c r="D77" s="122"/>
      <c r="E77" s="88"/>
      <c r="F77" s="88"/>
      <c r="G77" s="131"/>
      <c r="H77" s="88"/>
      <c r="I77" s="89"/>
      <c r="J77" s="89"/>
      <c r="K77" s="131"/>
      <c r="L77" s="89"/>
      <c r="M77" s="89"/>
    </row>
    <row r="78" spans="1:13" ht="16.5" customHeight="1" x14ac:dyDescent="0.25">
      <c r="A78" s="85" t="s">
        <v>114</v>
      </c>
      <c r="B78" s="85"/>
      <c r="C78" s="85"/>
      <c r="D78" s="85"/>
      <c r="E78" s="86"/>
      <c r="F78" s="86"/>
      <c r="G78" s="40"/>
      <c r="H78" s="86"/>
      <c r="I78" s="89"/>
      <c r="J78" s="86"/>
      <c r="K78" s="40"/>
      <c r="L78" s="87"/>
      <c r="M78" s="89"/>
    </row>
    <row r="79" spans="1:13" ht="16.5" customHeight="1" x14ac:dyDescent="0.25">
      <c r="A79" s="96"/>
      <c r="B79" s="96" t="s">
        <v>113</v>
      </c>
      <c r="C79" s="96"/>
      <c r="D79" s="96"/>
      <c r="E79" s="86"/>
      <c r="F79" s="86"/>
      <c r="G79" s="40">
        <v>643339267</v>
      </c>
      <c r="H79" s="154"/>
      <c r="I79" s="89">
        <v>1012678747</v>
      </c>
      <c r="J79" s="154"/>
      <c r="K79" s="40">
        <v>-366595807</v>
      </c>
      <c r="L79" s="87"/>
      <c r="M79" s="89">
        <v>1516761811</v>
      </c>
    </row>
    <row r="80" spans="1:13" ht="16.5" customHeight="1" x14ac:dyDescent="0.25">
      <c r="A80" s="96"/>
      <c r="B80" s="96" t="s">
        <v>80</v>
      </c>
      <c r="C80" s="96"/>
      <c r="D80" s="96"/>
      <c r="E80" s="86"/>
      <c r="F80" s="86"/>
      <c r="G80" s="104">
        <v>391390951</v>
      </c>
      <c r="H80" s="86"/>
      <c r="I80" s="95">
        <v>348460556</v>
      </c>
      <c r="J80" s="86"/>
      <c r="K80" s="104">
        <v>0</v>
      </c>
      <c r="L80" s="103"/>
      <c r="M80" s="95">
        <v>0</v>
      </c>
    </row>
    <row r="81" spans="1:13" ht="16.5" customHeight="1" x14ac:dyDescent="0.25">
      <c r="A81" s="96"/>
      <c r="B81" s="96"/>
      <c r="C81" s="96"/>
      <c r="D81" s="96"/>
      <c r="E81" s="86"/>
      <c r="F81" s="86"/>
      <c r="G81" s="40"/>
      <c r="H81" s="86"/>
      <c r="I81" s="89"/>
      <c r="J81" s="86"/>
      <c r="K81" s="40"/>
      <c r="L81" s="87"/>
      <c r="M81" s="89"/>
    </row>
    <row r="82" spans="1:13" ht="16.5" customHeight="1" thickBot="1" x14ac:dyDescent="0.3">
      <c r="A82" s="85"/>
      <c r="B82" s="128"/>
      <c r="C82" s="85"/>
      <c r="D82" s="85"/>
      <c r="E82" s="86"/>
      <c r="F82" s="86"/>
      <c r="G82" s="124">
        <f>SUM(G79:G80)</f>
        <v>1034730218</v>
      </c>
      <c r="H82" s="86"/>
      <c r="I82" s="125">
        <f>SUM(I79:I80)</f>
        <v>1361139303</v>
      </c>
      <c r="J82" s="86"/>
      <c r="K82" s="124">
        <f>SUM(K79:K80)</f>
        <v>-366595807</v>
      </c>
      <c r="L82" s="87"/>
      <c r="M82" s="125">
        <f>SUM(M79:M80)</f>
        <v>1516761811</v>
      </c>
    </row>
    <row r="83" spans="1:13" ht="16.5" customHeight="1" thickTop="1" x14ac:dyDescent="0.25">
      <c r="A83" s="85"/>
      <c r="B83" s="85"/>
      <c r="C83" s="85"/>
      <c r="D83" s="85"/>
      <c r="E83" s="86"/>
      <c r="F83" s="86"/>
      <c r="G83" s="40"/>
      <c r="H83" s="86"/>
      <c r="I83" s="89"/>
      <c r="J83" s="86"/>
      <c r="K83" s="40"/>
      <c r="L83" s="87"/>
      <c r="M83" s="89"/>
    </row>
    <row r="84" spans="1:13" ht="16.5" customHeight="1" x14ac:dyDescent="0.25">
      <c r="A84" s="85"/>
      <c r="B84" s="85"/>
      <c r="C84" s="85"/>
      <c r="D84" s="85"/>
      <c r="E84" s="86"/>
      <c r="F84" s="86"/>
      <c r="G84" s="40"/>
      <c r="H84" s="86"/>
      <c r="I84" s="89"/>
      <c r="J84" s="86"/>
      <c r="K84" s="40"/>
      <c r="L84" s="87"/>
      <c r="M84" s="89"/>
    </row>
    <row r="85" spans="1:13" ht="16.5" customHeight="1" x14ac:dyDescent="0.25">
      <c r="A85" s="85" t="s">
        <v>115</v>
      </c>
      <c r="B85" s="85"/>
      <c r="C85" s="85"/>
      <c r="D85" s="85"/>
      <c r="E85" s="86"/>
      <c r="F85" s="86"/>
      <c r="G85" s="40"/>
      <c r="H85" s="86"/>
      <c r="I85" s="89"/>
      <c r="J85" s="86"/>
      <c r="K85" s="40"/>
      <c r="L85" s="87"/>
      <c r="M85" s="89"/>
    </row>
    <row r="86" spans="1:13" ht="16.5" customHeight="1" x14ac:dyDescent="0.25">
      <c r="A86" s="85"/>
      <c r="B86" s="85"/>
      <c r="C86" s="85"/>
      <c r="D86" s="85"/>
      <c r="E86" s="86"/>
      <c r="F86" s="86"/>
      <c r="G86" s="40"/>
      <c r="H86" s="86"/>
      <c r="I86" s="89"/>
      <c r="J86" s="86"/>
      <c r="K86" s="40"/>
      <c r="L86" s="87"/>
      <c r="M86" s="89"/>
    </row>
    <row r="87" spans="1:13" ht="16.5" customHeight="1" thickBot="1" x14ac:dyDescent="0.3">
      <c r="A87" s="112"/>
      <c r="B87" s="112" t="s">
        <v>116</v>
      </c>
      <c r="C87" s="112"/>
      <c r="D87" s="112"/>
      <c r="E87" s="86"/>
      <c r="F87" s="86"/>
      <c r="G87" s="140">
        <v>8.0570244862076063E-2</v>
      </c>
      <c r="H87" s="145"/>
      <c r="I87" s="139">
        <v>3.7146779430168073E-2</v>
      </c>
      <c r="J87" s="145"/>
      <c r="K87" s="140">
        <v>4.0155658765883645E-2</v>
      </c>
      <c r="L87" s="147"/>
      <c r="M87" s="139">
        <v>0.10767954477085843</v>
      </c>
    </row>
    <row r="88" spans="1:13" ht="16.5" customHeight="1" thickTop="1" x14ac:dyDescent="0.25">
      <c r="A88" s="112"/>
      <c r="B88" s="112"/>
      <c r="C88" s="112"/>
      <c r="D88" s="112"/>
      <c r="E88" s="86"/>
      <c r="F88" s="86"/>
      <c r="G88" s="144"/>
      <c r="H88" s="145"/>
      <c r="I88" s="142"/>
      <c r="J88" s="145"/>
      <c r="K88" s="146"/>
      <c r="L88" s="147"/>
      <c r="M88" s="143"/>
    </row>
    <row r="89" spans="1:13" ht="16.5" customHeight="1" x14ac:dyDescent="0.25">
      <c r="A89" s="112"/>
      <c r="B89" s="112"/>
      <c r="C89" s="112"/>
      <c r="D89" s="112"/>
      <c r="E89" s="86"/>
      <c r="F89" s="86"/>
      <c r="G89" s="144"/>
      <c r="H89" s="145"/>
      <c r="I89" s="142"/>
      <c r="J89" s="145"/>
      <c r="K89" s="146"/>
      <c r="L89" s="147"/>
      <c r="M89" s="143"/>
    </row>
    <row r="90" spans="1:13" ht="16.5" customHeight="1" x14ac:dyDescent="0.25">
      <c r="A90" s="112"/>
      <c r="B90" s="112"/>
      <c r="C90" s="112"/>
      <c r="D90" s="112"/>
      <c r="E90" s="86"/>
      <c r="F90" s="86"/>
      <c r="G90" s="144"/>
      <c r="H90" s="145"/>
      <c r="I90" s="142"/>
      <c r="J90" s="145"/>
      <c r="K90" s="146"/>
      <c r="L90" s="147"/>
      <c r="M90" s="143"/>
    </row>
    <row r="91" spans="1:13" ht="16.5" customHeight="1" x14ac:dyDescent="0.25">
      <c r="A91" s="112"/>
      <c r="B91" s="112"/>
      <c r="C91" s="112"/>
      <c r="D91" s="112"/>
      <c r="E91" s="86"/>
      <c r="F91" s="86"/>
      <c r="G91" s="144"/>
      <c r="H91" s="145"/>
      <c r="I91" s="142"/>
      <c r="J91" s="145"/>
      <c r="K91" s="146"/>
      <c r="L91" s="147"/>
      <c r="M91" s="143"/>
    </row>
    <row r="92" spans="1:13" ht="16.5" customHeight="1" x14ac:dyDescent="0.25">
      <c r="A92" s="112"/>
      <c r="B92" s="112"/>
      <c r="C92" s="112"/>
      <c r="D92" s="112"/>
      <c r="E92" s="86"/>
      <c r="F92" s="86"/>
      <c r="G92" s="144"/>
      <c r="H92" s="145"/>
      <c r="I92" s="142"/>
      <c r="J92" s="145"/>
      <c r="K92" s="146"/>
      <c r="L92" s="147"/>
      <c r="M92" s="143"/>
    </row>
    <row r="93" spans="1:13" ht="16.5" customHeight="1" x14ac:dyDescent="0.25">
      <c r="A93" s="112"/>
      <c r="B93" s="112"/>
      <c r="C93" s="112"/>
      <c r="D93" s="112"/>
      <c r="E93" s="86"/>
      <c r="F93" s="86"/>
      <c r="G93" s="144"/>
      <c r="H93" s="145"/>
      <c r="I93" s="142"/>
      <c r="J93" s="145"/>
      <c r="K93" s="146"/>
      <c r="L93" s="147"/>
      <c r="M93" s="143"/>
    </row>
    <row r="94" spans="1:13" ht="16.5" customHeight="1" x14ac:dyDescent="0.25">
      <c r="A94" s="112"/>
      <c r="B94" s="112"/>
      <c r="C94" s="112"/>
      <c r="D94" s="112"/>
      <c r="E94" s="86"/>
      <c r="F94" s="86"/>
      <c r="G94" s="144"/>
      <c r="H94" s="145"/>
      <c r="I94" s="142"/>
      <c r="J94" s="145"/>
      <c r="K94" s="146"/>
      <c r="L94" s="147"/>
      <c r="M94" s="143"/>
    </row>
    <row r="95" spans="1:13" ht="16.5" customHeight="1" x14ac:dyDescent="0.25">
      <c r="A95" s="112"/>
      <c r="B95" s="112"/>
      <c r="C95" s="112"/>
      <c r="D95" s="112"/>
      <c r="E95" s="86"/>
      <c r="F95" s="86"/>
      <c r="G95" s="144"/>
      <c r="H95" s="145"/>
      <c r="I95" s="142"/>
      <c r="J95" s="145"/>
      <c r="K95" s="146"/>
      <c r="L95" s="147"/>
      <c r="M95" s="143"/>
    </row>
    <row r="96" spans="1:13" ht="16.5" customHeight="1" x14ac:dyDescent="0.25">
      <c r="A96" s="112"/>
      <c r="B96" s="112"/>
      <c r="C96" s="112"/>
      <c r="D96" s="112"/>
      <c r="E96" s="86"/>
      <c r="F96" s="86"/>
      <c r="G96" s="144"/>
      <c r="H96" s="145"/>
      <c r="I96" s="142"/>
      <c r="J96" s="145"/>
      <c r="K96" s="146"/>
      <c r="L96" s="147"/>
      <c r="M96" s="143"/>
    </row>
    <row r="97" spans="1:13" ht="16.5" customHeight="1" x14ac:dyDescent="0.25">
      <c r="A97" s="112"/>
      <c r="B97" s="112"/>
      <c r="C97" s="112"/>
      <c r="D97" s="112"/>
      <c r="E97" s="86"/>
      <c r="F97" s="86"/>
      <c r="G97" s="144"/>
      <c r="H97" s="145"/>
      <c r="I97" s="142"/>
      <c r="J97" s="145"/>
      <c r="K97" s="146"/>
      <c r="L97" s="147"/>
      <c r="M97" s="143"/>
    </row>
    <row r="98" spans="1:13" ht="16.5" customHeight="1" x14ac:dyDescent="0.25">
      <c r="A98" s="112"/>
      <c r="B98" s="112"/>
      <c r="C98" s="112"/>
      <c r="D98" s="112"/>
      <c r="E98" s="86"/>
      <c r="F98" s="86"/>
      <c r="G98" s="144"/>
      <c r="H98" s="145"/>
      <c r="I98" s="142"/>
      <c r="J98" s="145"/>
      <c r="K98" s="146"/>
      <c r="L98" s="147"/>
      <c r="M98" s="143"/>
    </row>
    <row r="99" spans="1:13" ht="16.5" customHeight="1" x14ac:dyDescent="0.25">
      <c r="A99" s="112"/>
      <c r="B99" s="112"/>
      <c r="C99" s="112"/>
      <c r="D99" s="112"/>
      <c r="E99" s="86"/>
      <c r="F99" s="86"/>
      <c r="G99" s="144"/>
      <c r="H99" s="145"/>
      <c r="I99" s="142"/>
      <c r="J99" s="145"/>
      <c r="K99" s="146"/>
      <c r="L99" s="147"/>
      <c r="M99" s="143"/>
    </row>
    <row r="100" spans="1:13" ht="16.5" customHeight="1" x14ac:dyDescent="0.25">
      <c r="A100" s="112"/>
      <c r="B100" s="112"/>
      <c r="C100" s="112"/>
      <c r="D100" s="112"/>
      <c r="E100" s="86"/>
      <c r="F100" s="86"/>
      <c r="G100" s="144"/>
      <c r="H100" s="145"/>
      <c r="I100" s="142"/>
      <c r="J100" s="145"/>
      <c r="K100" s="146"/>
      <c r="L100" s="147"/>
      <c r="M100" s="143"/>
    </row>
    <row r="101" spans="1:13" ht="16.5" customHeight="1" x14ac:dyDescent="0.25">
      <c r="A101" s="112"/>
      <c r="B101" s="112"/>
      <c r="C101" s="112"/>
      <c r="D101" s="112"/>
      <c r="E101" s="86"/>
      <c r="F101" s="86"/>
      <c r="G101" s="144"/>
      <c r="H101" s="145"/>
      <c r="I101" s="142"/>
      <c r="J101" s="145"/>
      <c r="K101" s="146"/>
      <c r="L101" s="147"/>
      <c r="M101" s="143"/>
    </row>
    <row r="102" spans="1:13" ht="16.5" customHeight="1" x14ac:dyDescent="0.25">
      <c r="A102" s="112"/>
      <c r="B102" s="112"/>
      <c r="C102" s="112"/>
      <c r="D102" s="112"/>
      <c r="E102" s="86"/>
      <c r="F102" s="86"/>
      <c r="G102" s="144"/>
      <c r="H102" s="145"/>
      <c r="I102" s="142"/>
      <c r="J102" s="145"/>
      <c r="K102" s="146"/>
      <c r="L102" s="147"/>
      <c r="M102" s="143"/>
    </row>
    <row r="103" spans="1:13" ht="16.5" customHeight="1" x14ac:dyDescent="0.25">
      <c r="A103" s="112"/>
      <c r="B103" s="112"/>
      <c r="C103" s="112"/>
      <c r="D103" s="112"/>
      <c r="E103" s="86"/>
      <c r="F103" s="86"/>
      <c r="G103" s="144"/>
      <c r="H103" s="145"/>
      <c r="I103" s="142"/>
      <c r="J103" s="145"/>
      <c r="K103" s="146"/>
      <c r="L103" s="147"/>
      <c r="M103" s="143"/>
    </row>
    <row r="104" spans="1:13" ht="16.5" customHeight="1" x14ac:dyDescent="0.25">
      <c r="A104" s="112"/>
      <c r="B104" s="112"/>
      <c r="C104" s="112"/>
      <c r="D104" s="112"/>
      <c r="E104" s="86"/>
      <c r="F104" s="86"/>
      <c r="G104" s="144"/>
      <c r="H104" s="145"/>
      <c r="I104" s="142"/>
      <c r="J104" s="145"/>
      <c r="K104" s="146"/>
      <c r="L104" s="147"/>
      <c r="M104" s="143"/>
    </row>
    <row r="105" spans="1:13" ht="16.5" customHeight="1" x14ac:dyDescent="0.25">
      <c r="A105" s="112"/>
      <c r="B105" s="112"/>
      <c r="C105" s="112"/>
      <c r="D105" s="112"/>
      <c r="E105" s="86"/>
      <c r="F105" s="86"/>
      <c r="G105" s="144"/>
      <c r="H105" s="145"/>
      <c r="I105" s="142"/>
      <c r="J105" s="145"/>
      <c r="K105" s="146"/>
      <c r="L105" s="147"/>
      <c r="M105" s="143"/>
    </row>
    <row r="106" spans="1:13" ht="16.5" customHeight="1" x14ac:dyDescent="0.25">
      <c r="A106" s="112"/>
      <c r="B106" s="112"/>
      <c r="C106" s="112"/>
      <c r="D106" s="112"/>
      <c r="E106" s="86"/>
      <c r="F106" s="86"/>
      <c r="G106" s="144"/>
      <c r="H106" s="145"/>
      <c r="I106" s="142"/>
      <c r="J106" s="145"/>
      <c r="K106" s="146"/>
      <c r="L106" s="147"/>
      <c r="M106" s="143"/>
    </row>
    <row r="107" spans="1:13" ht="16.5" customHeight="1" x14ac:dyDescent="0.25">
      <c r="A107" s="112"/>
      <c r="B107" s="112"/>
      <c r="C107" s="112"/>
      <c r="D107" s="112"/>
      <c r="E107" s="86"/>
      <c r="F107" s="86"/>
      <c r="G107" s="144"/>
      <c r="H107" s="145"/>
      <c r="I107" s="142"/>
      <c r="J107" s="145"/>
      <c r="K107" s="146"/>
      <c r="L107" s="147"/>
      <c r="M107" s="143"/>
    </row>
    <row r="108" spans="1:13" ht="16.5" customHeight="1" x14ac:dyDescent="0.25">
      <c r="A108" s="112"/>
      <c r="B108" s="112"/>
      <c r="C108" s="112"/>
      <c r="D108" s="112"/>
      <c r="E108" s="86"/>
      <c r="F108" s="86"/>
      <c r="G108" s="144"/>
      <c r="H108" s="145"/>
      <c r="I108" s="142"/>
      <c r="J108" s="145"/>
      <c r="K108" s="146"/>
      <c r="L108" s="147"/>
      <c r="M108" s="143"/>
    </row>
    <row r="109" spans="1:13" ht="16.5" customHeight="1" x14ac:dyDescent="0.25">
      <c r="A109" s="112"/>
      <c r="B109" s="112"/>
      <c r="C109" s="112"/>
      <c r="D109" s="112"/>
      <c r="E109" s="86"/>
      <c r="F109" s="86"/>
      <c r="G109" s="144"/>
      <c r="H109" s="145"/>
      <c r="I109" s="142"/>
      <c r="J109" s="145"/>
      <c r="K109" s="146"/>
      <c r="L109" s="147"/>
      <c r="M109" s="143"/>
    </row>
    <row r="110" spans="1:13" ht="16.5" customHeight="1" x14ac:dyDescent="0.25">
      <c r="A110" s="112"/>
      <c r="B110" s="112"/>
      <c r="C110" s="112"/>
      <c r="D110" s="112"/>
      <c r="E110" s="86"/>
      <c r="F110" s="86"/>
      <c r="G110" s="144"/>
      <c r="H110" s="145"/>
      <c r="I110" s="142"/>
      <c r="J110" s="145"/>
      <c r="K110" s="146"/>
      <c r="L110" s="147"/>
      <c r="M110" s="143"/>
    </row>
    <row r="111" spans="1:13" ht="16.5" customHeight="1" x14ac:dyDescent="0.25">
      <c r="A111" s="112"/>
      <c r="B111" s="112"/>
      <c r="C111" s="112"/>
      <c r="D111" s="112"/>
      <c r="E111" s="86"/>
      <c r="F111" s="86"/>
      <c r="G111" s="144"/>
      <c r="H111" s="145"/>
      <c r="I111" s="142"/>
      <c r="J111" s="145"/>
      <c r="K111" s="146"/>
      <c r="L111" s="147"/>
      <c r="M111" s="143"/>
    </row>
    <row r="112" spans="1:13" ht="21.95" customHeight="1" x14ac:dyDescent="0.25">
      <c r="A112" s="129" t="s">
        <v>38</v>
      </c>
      <c r="B112" s="129"/>
      <c r="C112" s="129"/>
      <c r="D112" s="129"/>
      <c r="E112" s="130"/>
      <c r="F112" s="130"/>
      <c r="G112" s="93"/>
      <c r="H112" s="130"/>
      <c r="I112" s="95"/>
      <c r="J112" s="93"/>
      <c r="K112" s="93"/>
      <c r="L112" s="93"/>
      <c r="M112" s="95"/>
    </row>
  </sheetData>
  <mergeCells count="8">
    <mergeCell ref="G67:I67"/>
    <mergeCell ref="K67:M67"/>
    <mergeCell ref="G6:I6"/>
    <mergeCell ref="K6:M6"/>
    <mergeCell ref="G7:I7"/>
    <mergeCell ref="K7:M7"/>
    <mergeCell ref="G66:I66"/>
    <mergeCell ref="K66:M66"/>
  </mergeCells>
  <pageMargins left="0.8" right="0.26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4"/>
  <sheetViews>
    <sheetView topLeftCell="A25" zoomScaleNormal="100" zoomScaleSheetLayoutView="100" workbookViewId="0">
      <selection activeCell="A42" sqref="A42:XFD42"/>
    </sheetView>
  </sheetViews>
  <sheetFormatPr defaultRowHeight="16.5" customHeight="1" x14ac:dyDescent="0.25"/>
  <cols>
    <col min="1" max="2" width="1.42578125" customWidth="1"/>
    <col min="3" max="3" width="1.5703125" customWidth="1"/>
    <col min="4" max="4" width="17.140625" customWidth="1"/>
    <col min="5" max="5" width="4.5703125" customWidth="1"/>
    <col min="6" max="6" width="0.5703125" customWidth="1"/>
    <col min="7" max="7" width="10.5703125" customWidth="1"/>
    <col min="8" max="8" width="0.5703125" customWidth="1"/>
    <col min="9" max="9" width="11.5703125" customWidth="1"/>
    <col min="10" max="10" width="0.5703125" customWidth="1"/>
    <col min="11" max="11" width="11.5703125" customWidth="1"/>
    <col min="12" max="12" width="0.5703125" customWidth="1"/>
    <col min="13" max="13" width="12.42578125" customWidth="1"/>
    <col min="14" max="14" width="0.5703125" customWidth="1"/>
    <col min="15" max="15" width="12.5703125" customWidth="1"/>
    <col min="16" max="16" width="0.5703125" customWidth="1"/>
    <col min="17" max="17" width="11" customWidth="1"/>
    <col min="18" max="18" width="0.5703125" customWidth="1"/>
    <col min="19" max="19" width="15.42578125" customWidth="1"/>
    <col min="20" max="20" width="0.5703125" customWidth="1"/>
    <col min="21" max="21" width="18.5703125" customWidth="1"/>
    <col min="22" max="22" width="0.5703125" customWidth="1"/>
    <col min="23" max="23" width="13.42578125" customWidth="1"/>
    <col min="24" max="24" width="0.5703125" customWidth="1"/>
    <col min="25" max="25" width="11.42578125" customWidth="1"/>
    <col min="26" max="26" width="0.5703125" customWidth="1"/>
    <col min="27" max="27" width="12" customWidth="1"/>
    <col min="28" max="28" width="0.5703125" customWidth="1"/>
    <col min="29" max="29" width="10.5703125" customWidth="1"/>
    <col min="30" max="30" width="0.5703125" customWidth="1"/>
    <col min="31" max="31" width="12" customWidth="1"/>
  </cols>
  <sheetData>
    <row r="1" spans="1:31" ht="16.5" customHeight="1" x14ac:dyDescent="0.25">
      <c r="A1" s="1" t="s">
        <v>0</v>
      </c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6.5" customHeight="1" x14ac:dyDescent="0.25">
      <c r="A2" s="1" t="s">
        <v>118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16.5" customHeight="1" x14ac:dyDescent="0.25">
      <c r="A3" s="4" t="s">
        <v>225</v>
      </c>
      <c r="B3" s="4"/>
      <c r="C3" s="4"/>
      <c r="D3" s="4"/>
      <c r="E3" s="4"/>
      <c r="F3" s="4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ht="16.5" customHeight="1" x14ac:dyDescent="0.25">
      <c r="A4" s="1"/>
      <c r="B4" s="1"/>
      <c r="C4" s="1"/>
      <c r="D4" s="1"/>
      <c r="E4" s="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16.5" customHeight="1" x14ac:dyDescent="0.25">
      <c r="A5" s="2"/>
      <c r="B5" s="2"/>
      <c r="C5" s="2"/>
      <c r="D5" s="2"/>
      <c r="E5" s="2"/>
      <c r="F5" s="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221" customFormat="1" ht="16.5" customHeight="1" x14ac:dyDescent="0.2">
      <c r="A6" s="16"/>
      <c r="B6" s="16"/>
      <c r="C6" s="16"/>
      <c r="D6" s="16"/>
      <c r="E6" s="17"/>
      <c r="F6" s="17"/>
      <c r="G6" s="238" t="s">
        <v>119</v>
      </c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</row>
    <row r="7" spans="1:31" s="221" customFormat="1" ht="16.5" customHeight="1" x14ac:dyDescent="0.2">
      <c r="A7" s="16"/>
      <c r="B7" s="16"/>
      <c r="C7" s="16"/>
      <c r="D7" s="16"/>
      <c r="E7" s="17"/>
      <c r="F7" s="17"/>
      <c r="G7" s="240" t="s">
        <v>235</v>
      </c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18"/>
      <c r="AC7" s="18"/>
      <c r="AD7" s="18"/>
      <c r="AE7" s="18"/>
    </row>
    <row r="8" spans="1:31" s="221" customFormat="1" ht="16.5" customHeight="1" x14ac:dyDescent="0.2">
      <c r="A8" s="16"/>
      <c r="B8" s="16"/>
      <c r="C8" s="16"/>
      <c r="D8" s="16"/>
      <c r="E8" s="19"/>
      <c r="F8" s="19"/>
      <c r="G8" s="20"/>
      <c r="H8" s="20"/>
      <c r="I8" s="20"/>
      <c r="J8" s="20"/>
      <c r="K8" s="17"/>
      <c r="L8" s="17"/>
      <c r="M8" s="17"/>
      <c r="N8" s="17"/>
      <c r="O8" s="17"/>
      <c r="P8" s="21"/>
      <c r="Q8" s="240" t="s">
        <v>78</v>
      </c>
      <c r="R8" s="241"/>
      <c r="S8" s="241"/>
      <c r="T8" s="241"/>
      <c r="U8" s="241"/>
      <c r="V8" s="241"/>
      <c r="W8" s="241"/>
      <c r="X8" s="241"/>
      <c r="Y8" s="241"/>
      <c r="Z8" s="21"/>
      <c r="AA8" s="20"/>
      <c r="AB8" s="21"/>
      <c r="AC8" s="20"/>
      <c r="AD8" s="21"/>
      <c r="AE8" s="21"/>
    </row>
    <row r="9" spans="1:31" s="221" customFormat="1" ht="16.5" customHeight="1" x14ac:dyDescent="0.2">
      <c r="A9" s="16"/>
      <c r="B9" s="16"/>
      <c r="C9" s="16"/>
      <c r="D9" s="16"/>
      <c r="E9" s="19"/>
      <c r="F9" s="19"/>
      <c r="G9" s="20"/>
      <c r="H9" s="20"/>
      <c r="I9" s="20"/>
      <c r="J9" s="20"/>
      <c r="K9" s="17"/>
      <c r="L9" s="17"/>
      <c r="M9" s="17"/>
      <c r="N9" s="17"/>
      <c r="O9" s="17"/>
      <c r="P9" s="21"/>
      <c r="Q9" s="240" t="s">
        <v>98</v>
      </c>
      <c r="R9" s="241"/>
      <c r="S9" s="241"/>
      <c r="T9" s="241"/>
      <c r="U9" s="241"/>
      <c r="V9" s="241"/>
      <c r="W9" s="241"/>
      <c r="X9" s="21"/>
      <c r="Y9" s="17"/>
      <c r="Z9" s="21"/>
      <c r="AA9" s="20"/>
      <c r="AB9" s="21"/>
      <c r="AC9" s="20"/>
      <c r="AD9" s="21"/>
      <c r="AE9" s="21"/>
    </row>
    <row r="10" spans="1:31" s="221" customFormat="1" ht="16.5" customHeight="1" x14ac:dyDescent="0.2">
      <c r="A10" s="16"/>
      <c r="B10" s="16"/>
      <c r="C10" s="16"/>
      <c r="D10" s="16"/>
      <c r="E10" s="19"/>
      <c r="F10" s="19"/>
      <c r="G10" s="20"/>
      <c r="H10" s="20"/>
      <c r="I10" s="20"/>
      <c r="J10" s="20"/>
      <c r="K10" s="17"/>
      <c r="L10" s="17"/>
      <c r="M10" s="17"/>
      <c r="N10" s="17"/>
      <c r="O10" s="17"/>
      <c r="P10" s="21"/>
      <c r="Q10" s="22"/>
      <c r="R10" s="22"/>
      <c r="S10" s="17"/>
      <c r="T10" s="22"/>
      <c r="U10" s="21" t="s">
        <v>120</v>
      </c>
      <c r="V10" s="22"/>
      <c r="W10" s="21" t="s">
        <v>121</v>
      </c>
      <c r="X10" s="21"/>
      <c r="Y10" s="21" t="s">
        <v>239</v>
      </c>
      <c r="Z10" s="21"/>
      <c r="AA10" s="20"/>
      <c r="AB10" s="21"/>
      <c r="AC10" s="20"/>
      <c r="AD10" s="21"/>
      <c r="AE10" s="21"/>
    </row>
    <row r="11" spans="1:31" s="221" customFormat="1" ht="16.5" customHeight="1" x14ac:dyDescent="0.2">
      <c r="A11" s="16"/>
      <c r="B11" s="16"/>
      <c r="C11" s="16"/>
      <c r="D11" s="16"/>
      <c r="E11" s="19"/>
      <c r="F11" s="19"/>
      <c r="G11" s="21"/>
      <c r="H11" s="21"/>
      <c r="I11" s="21" t="s">
        <v>122</v>
      </c>
      <c r="J11" s="20"/>
      <c r="K11" s="21"/>
      <c r="L11" s="20"/>
      <c r="M11" s="17"/>
      <c r="N11" s="17"/>
      <c r="O11" s="17"/>
      <c r="P11" s="21"/>
      <c r="Q11" s="17"/>
      <c r="R11" s="17"/>
      <c r="S11" s="21"/>
      <c r="T11" s="17"/>
      <c r="U11" s="21" t="s">
        <v>238</v>
      </c>
      <c r="V11" s="17"/>
      <c r="W11" s="21" t="s">
        <v>124</v>
      </c>
      <c r="X11" s="17"/>
      <c r="Y11" s="21" t="s">
        <v>240</v>
      </c>
      <c r="Z11" s="17"/>
      <c r="AA11" s="17"/>
      <c r="AB11" s="17"/>
      <c r="AC11" s="17"/>
      <c r="AD11" s="21"/>
      <c r="AE11" s="21"/>
    </row>
    <row r="12" spans="1:31" s="221" customFormat="1" ht="16.5" customHeight="1" x14ac:dyDescent="0.2">
      <c r="A12" s="16"/>
      <c r="B12" s="16"/>
      <c r="C12" s="16"/>
      <c r="D12" s="16"/>
      <c r="E12" s="19"/>
      <c r="F12" s="19"/>
      <c r="G12" s="21" t="s">
        <v>125</v>
      </c>
      <c r="H12" s="21"/>
      <c r="I12" s="21" t="s">
        <v>126</v>
      </c>
      <c r="J12" s="20"/>
      <c r="K12" s="21" t="s">
        <v>236</v>
      </c>
      <c r="L12" s="20"/>
      <c r="M12" s="238" t="s">
        <v>75</v>
      </c>
      <c r="N12" s="239"/>
      <c r="O12" s="239"/>
      <c r="P12" s="21"/>
      <c r="Q12" s="21"/>
      <c r="R12" s="22"/>
      <c r="S12" s="21" t="s">
        <v>210</v>
      </c>
      <c r="T12" s="21"/>
      <c r="U12" s="21" t="s">
        <v>101</v>
      </c>
      <c r="V12" s="21"/>
      <c r="W12" s="21" t="s">
        <v>128</v>
      </c>
      <c r="X12" s="21"/>
      <c r="Y12" s="21" t="s">
        <v>129</v>
      </c>
      <c r="Z12" s="21"/>
      <c r="AA12" s="21" t="s">
        <v>130</v>
      </c>
      <c r="AB12" s="21"/>
      <c r="AC12" s="21" t="s">
        <v>131</v>
      </c>
      <c r="AD12" s="21"/>
      <c r="AE12" s="21"/>
    </row>
    <row r="13" spans="1:31" s="221" customFormat="1" ht="16.5" customHeight="1" x14ac:dyDescent="0.2">
      <c r="A13" s="16"/>
      <c r="B13" s="16"/>
      <c r="C13" s="16"/>
      <c r="D13" s="16"/>
      <c r="E13" s="19"/>
      <c r="F13" s="19"/>
      <c r="G13" s="21" t="s">
        <v>132</v>
      </c>
      <c r="H13" s="21"/>
      <c r="I13" s="21" t="s">
        <v>133</v>
      </c>
      <c r="J13" s="21"/>
      <c r="K13" s="21" t="s">
        <v>134</v>
      </c>
      <c r="L13" s="21"/>
      <c r="M13" s="21" t="s">
        <v>135</v>
      </c>
      <c r="N13" s="21"/>
      <c r="O13" s="21"/>
      <c r="P13" s="21"/>
      <c r="Q13" s="21" t="s">
        <v>136</v>
      </c>
      <c r="R13" s="21"/>
      <c r="S13" s="21" t="s">
        <v>237</v>
      </c>
      <c r="T13" s="21"/>
      <c r="U13" s="21" t="s">
        <v>137</v>
      </c>
      <c r="V13" s="21"/>
      <c r="W13" s="21" t="s">
        <v>138</v>
      </c>
      <c r="X13" s="21"/>
      <c r="Y13" s="21" t="s">
        <v>139</v>
      </c>
      <c r="Z13" s="21"/>
      <c r="AA13" s="21" t="s">
        <v>140</v>
      </c>
      <c r="AB13" s="21"/>
      <c r="AC13" s="21" t="s">
        <v>141</v>
      </c>
      <c r="AD13" s="21"/>
      <c r="AE13" s="21"/>
    </row>
    <row r="14" spans="1:31" s="221" customFormat="1" ht="16.5" customHeight="1" x14ac:dyDescent="0.2">
      <c r="A14" s="16"/>
      <c r="B14" s="16"/>
      <c r="C14" s="16"/>
      <c r="D14" s="16"/>
      <c r="E14" s="19"/>
      <c r="F14" s="19"/>
      <c r="G14" s="21" t="s">
        <v>142</v>
      </c>
      <c r="H14" s="21"/>
      <c r="I14" s="21" t="s">
        <v>143</v>
      </c>
      <c r="J14" s="21"/>
      <c r="K14" s="21" t="s">
        <v>144</v>
      </c>
      <c r="L14" s="21"/>
      <c r="M14" s="21" t="s">
        <v>145</v>
      </c>
      <c r="N14" s="21"/>
      <c r="O14" s="21" t="s">
        <v>77</v>
      </c>
      <c r="P14" s="21"/>
      <c r="Q14" s="21" t="s">
        <v>146</v>
      </c>
      <c r="R14" s="21"/>
      <c r="S14" s="21" t="s">
        <v>147</v>
      </c>
      <c r="T14" s="21"/>
      <c r="U14" s="21" t="s">
        <v>148</v>
      </c>
      <c r="V14" s="21"/>
      <c r="W14" s="21" t="s">
        <v>149</v>
      </c>
      <c r="X14" s="21"/>
      <c r="Y14" s="21" t="s">
        <v>150</v>
      </c>
      <c r="Z14" s="21"/>
      <c r="AA14" s="21" t="s">
        <v>79</v>
      </c>
      <c r="AB14" s="21"/>
      <c r="AC14" s="21" t="s">
        <v>151</v>
      </c>
      <c r="AD14" s="21"/>
      <c r="AE14" s="21" t="s">
        <v>152</v>
      </c>
    </row>
    <row r="15" spans="1:31" s="221" customFormat="1" ht="16.5" customHeight="1" x14ac:dyDescent="0.2">
      <c r="A15" s="16"/>
      <c r="B15" s="16"/>
      <c r="C15" s="16"/>
      <c r="D15" s="16"/>
      <c r="E15" s="219" t="s">
        <v>153</v>
      </c>
      <c r="F15" s="19"/>
      <c r="G15" s="23" t="s">
        <v>10</v>
      </c>
      <c r="H15" s="21"/>
      <c r="I15" s="23" t="s">
        <v>10</v>
      </c>
      <c r="J15" s="21"/>
      <c r="K15" s="23" t="s">
        <v>10</v>
      </c>
      <c r="L15" s="21"/>
      <c r="M15" s="23" t="s">
        <v>10</v>
      </c>
      <c r="N15" s="21"/>
      <c r="O15" s="23" t="s">
        <v>10</v>
      </c>
      <c r="P15" s="21"/>
      <c r="Q15" s="23" t="s">
        <v>10</v>
      </c>
      <c r="R15" s="21"/>
      <c r="S15" s="23" t="s">
        <v>10</v>
      </c>
      <c r="T15" s="21"/>
      <c r="U15" s="23" t="s">
        <v>10</v>
      </c>
      <c r="V15" s="21"/>
      <c r="W15" s="23" t="s">
        <v>10</v>
      </c>
      <c r="X15" s="21"/>
      <c r="Y15" s="23" t="s">
        <v>10</v>
      </c>
      <c r="Z15" s="21"/>
      <c r="AA15" s="23" t="s">
        <v>10</v>
      </c>
      <c r="AB15" s="21"/>
      <c r="AC15" s="23" t="s">
        <v>10</v>
      </c>
      <c r="AD15" s="21"/>
      <c r="AE15" s="23" t="s">
        <v>10</v>
      </c>
    </row>
    <row r="16" spans="1:31" s="222" customFormat="1" ht="16.5" customHeight="1" x14ac:dyDescent="0.2">
      <c r="A16" s="155"/>
      <c r="B16" s="155"/>
      <c r="C16" s="155"/>
      <c r="D16" s="155"/>
      <c r="E16" s="156"/>
      <c r="F16" s="156"/>
      <c r="G16" s="44"/>
      <c r="H16" s="44"/>
      <c r="I16" s="157"/>
      <c r="J16" s="44"/>
      <c r="K16" s="44"/>
      <c r="L16" s="44"/>
      <c r="M16" s="157"/>
      <c r="N16" s="44"/>
      <c r="O16" s="44"/>
      <c r="P16" s="158"/>
      <c r="Q16" s="44"/>
      <c r="R16" s="158"/>
      <c r="S16" s="44"/>
      <c r="T16" s="158"/>
      <c r="U16" s="44"/>
      <c r="V16" s="158"/>
      <c r="W16" s="44"/>
      <c r="X16" s="158"/>
      <c r="Y16" s="44"/>
      <c r="Z16" s="158"/>
      <c r="AA16" s="44"/>
      <c r="AB16" s="158"/>
      <c r="AC16" s="44"/>
      <c r="AD16" s="158"/>
      <c r="AE16" s="44"/>
    </row>
    <row r="17" spans="1:31" s="222" customFormat="1" ht="16.5" customHeight="1" x14ac:dyDescent="0.2">
      <c r="A17" s="159" t="s">
        <v>161</v>
      </c>
      <c r="B17" s="159"/>
      <c r="C17" s="159"/>
      <c r="D17" s="159"/>
      <c r="E17" s="157"/>
      <c r="F17" s="156"/>
      <c r="G17" s="44">
        <v>1494683468</v>
      </c>
      <c r="H17" s="44"/>
      <c r="I17" s="44">
        <v>15266493181</v>
      </c>
      <c r="J17" s="44"/>
      <c r="K17" s="44">
        <v>172861100</v>
      </c>
      <c r="L17" s="44"/>
      <c r="M17" s="44">
        <v>156777302</v>
      </c>
      <c r="N17" s="44"/>
      <c r="O17" s="44">
        <v>8916505414</v>
      </c>
      <c r="P17" s="44"/>
      <c r="Q17" s="44">
        <v>-179901348</v>
      </c>
      <c r="R17" s="44"/>
      <c r="S17" s="44">
        <v>35993188</v>
      </c>
      <c r="T17" s="44"/>
      <c r="U17" s="44">
        <v>725637838</v>
      </c>
      <c r="V17" s="44"/>
      <c r="W17" s="44">
        <v>-929343633</v>
      </c>
      <c r="X17" s="44"/>
      <c r="Y17" s="44">
        <v>3145479644</v>
      </c>
      <c r="Z17" s="44"/>
      <c r="AA17" s="44">
        <f>SUM(G17:Y17)</f>
        <v>28805186154</v>
      </c>
      <c r="AB17" s="158"/>
      <c r="AC17" s="44">
        <v>3361980334</v>
      </c>
      <c r="AD17" s="44"/>
      <c r="AE17" s="44">
        <f t="shared" ref="AE17:AE24" si="0">SUM(AA17:AC17)</f>
        <v>32167166488</v>
      </c>
    </row>
    <row r="18" spans="1:31" s="222" customFormat="1" ht="16.5" customHeight="1" x14ac:dyDescent="0.2">
      <c r="A18" s="160" t="s">
        <v>157</v>
      </c>
      <c r="B18" s="160"/>
      <c r="C18" s="160"/>
      <c r="D18" s="160"/>
      <c r="E18" s="157"/>
      <c r="F18" s="156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58"/>
      <c r="AC18" s="44"/>
      <c r="AD18" s="44"/>
      <c r="AE18" s="44"/>
    </row>
    <row r="19" spans="1:31" s="222" customFormat="1" ht="16.5" customHeight="1" x14ac:dyDescent="0.2">
      <c r="A19" s="160" t="s">
        <v>158</v>
      </c>
      <c r="B19" s="160" t="s">
        <v>159</v>
      </c>
      <c r="C19" s="160"/>
      <c r="D19" s="160"/>
      <c r="E19" s="157"/>
      <c r="F19" s="156"/>
      <c r="G19" s="44">
        <v>0</v>
      </c>
      <c r="H19" s="44"/>
      <c r="I19" s="44">
        <v>0</v>
      </c>
      <c r="J19" s="44"/>
      <c r="K19" s="44">
        <v>0</v>
      </c>
      <c r="L19" s="44"/>
      <c r="M19" s="44">
        <v>0</v>
      </c>
      <c r="N19" s="44"/>
      <c r="O19" s="44">
        <v>0</v>
      </c>
      <c r="P19" s="44"/>
      <c r="Q19" s="44">
        <v>0</v>
      </c>
      <c r="R19" s="44"/>
      <c r="S19" s="44">
        <v>0</v>
      </c>
      <c r="T19" s="44"/>
      <c r="U19" s="44">
        <v>0</v>
      </c>
      <c r="V19" s="44"/>
      <c r="W19" s="44">
        <v>0</v>
      </c>
      <c r="X19" s="44"/>
      <c r="Y19" s="44">
        <v>9858513</v>
      </c>
      <c r="Z19" s="44"/>
      <c r="AA19" s="44">
        <f>SUM(G19:Y19)</f>
        <v>9858513</v>
      </c>
      <c r="AB19" s="158"/>
      <c r="AC19" s="44">
        <v>-15468107</v>
      </c>
      <c r="AD19" s="44"/>
      <c r="AE19" s="44">
        <f t="shared" si="0"/>
        <v>-5609594</v>
      </c>
    </row>
    <row r="20" spans="1:31" s="222" customFormat="1" ht="16.5" customHeight="1" x14ac:dyDescent="0.2">
      <c r="A20" s="160" t="s">
        <v>154</v>
      </c>
      <c r="B20" s="160"/>
      <c r="C20" s="159"/>
      <c r="D20" s="160"/>
      <c r="E20" s="157">
        <v>13</v>
      </c>
      <c r="F20" s="156"/>
      <c r="G20" s="44">
        <v>0</v>
      </c>
      <c r="H20" s="44"/>
      <c r="I20" s="44">
        <v>0</v>
      </c>
      <c r="J20" s="44"/>
      <c r="K20" s="44">
        <v>0</v>
      </c>
      <c r="L20" s="44"/>
      <c r="M20" s="44">
        <v>0</v>
      </c>
      <c r="N20" s="44"/>
      <c r="O20" s="44">
        <v>-949105896</v>
      </c>
      <c r="P20" s="44"/>
      <c r="Q20" s="44">
        <v>0</v>
      </c>
      <c r="R20" s="44"/>
      <c r="S20" s="44">
        <v>0</v>
      </c>
      <c r="T20" s="44"/>
      <c r="U20" s="44">
        <v>0</v>
      </c>
      <c r="V20" s="44"/>
      <c r="W20" s="44">
        <v>0</v>
      </c>
      <c r="X20" s="44"/>
      <c r="Y20" s="44">
        <v>0</v>
      </c>
      <c r="Z20" s="44"/>
      <c r="AA20" s="44">
        <f>SUM(G20:Y20)</f>
        <v>-949105896</v>
      </c>
      <c r="AB20" s="158"/>
      <c r="AC20" s="44">
        <v>0</v>
      </c>
      <c r="AD20" s="44"/>
      <c r="AE20" s="44">
        <f>SUM(AA20:AC20)</f>
        <v>-949105896</v>
      </c>
    </row>
    <row r="21" spans="1:31" s="222" customFormat="1" ht="16.5" customHeight="1" x14ac:dyDescent="0.2">
      <c r="A21" s="160" t="s">
        <v>155</v>
      </c>
      <c r="B21" s="160"/>
      <c r="C21" s="159"/>
      <c r="D21" s="159"/>
      <c r="E21" s="156"/>
      <c r="F21" s="156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58"/>
      <c r="AC21" s="44"/>
      <c r="AD21" s="44"/>
      <c r="AE21" s="44"/>
    </row>
    <row r="22" spans="1:31" s="222" customFormat="1" ht="16.5" customHeight="1" x14ac:dyDescent="0.2">
      <c r="A22" s="160"/>
      <c r="B22" s="160" t="s">
        <v>156</v>
      </c>
      <c r="C22" s="160"/>
      <c r="D22" s="160"/>
      <c r="E22" s="156"/>
      <c r="F22" s="156"/>
      <c r="G22" s="44">
        <v>0</v>
      </c>
      <c r="H22" s="44"/>
      <c r="I22" s="44">
        <v>0</v>
      </c>
      <c r="J22" s="44"/>
      <c r="K22" s="44">
        <v>0</v>
      </c>
      <c r="L22" s="44"/>
      <c r="M22" s="44">
        <v>0</v>
      </c>
      <c r="N22" s="44"/>
      <c r="O22" s="44">
        <v>0</v>
      </c>
      <c r="P22" s="44"/>
      <c r="Q22" s="44">
        <v>0</v>
      </c>
      <c r="R22" s="44"/>
      <c r="S22" s="44">
        <v>0</v>
      </c>
      <c r="T22" s="44"/>
      <c r="U22" s="44">
        <v>0</v>
      </c>
      <c r="V22" s="44"/>
      <c r="W22" s="44">
        <v>0</v>
      </c>
      <c r="X22" s="44"/>
      <c r="Y22" s="44">
        <v>0</v>
      </c>
      <c r="Z22" s="44"/>
      <c r="AA22" s="44">
        <f>SUM(G22:Y22)</f>
        <v>0</v>
      </c>
      <c r="AB22" s="158"/>
      <c r="AC22" s="44">
        <v>-230246158</v>
      </c>
      <c r="AD22" s="44"/>
      <c r="AE22" s="44">
        <f>SUM(AA22:AC22)</f>
        <v>-230246158</v>
      </c>
    </row>
    <row r="23" spans="1:31" s="222" customFormat="1" ht="16.5" customHeight="1" x14ac:dyDescent="0.2">
      <c r="A23" s="160" t="s">
        <v>160</v>
      </c>
      <c r="B23" s="160"/>
      <c r="C23" s="159"/>
      <c r="D23" s="159"/>
      <c r="E23" s="157"/>
      <c r="F23" s="156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58"/>
      <c r="AC23" s="44"/>
      <c r="AD23" s="44"/>
      <c r="AE23" s="44"/>
    </row>
    <row r="24" spans="1:31" s="222" customFormat="1" ht="16.5" customHeight="1" x14ac:dyDescent="0.2">
      <c r="A24" s="160"/>
      <c r="B24" s="160" t="s">
        <v>117</v>
      </c>
      <c r="C24" s="160"/>
      <c r="D24" s="160"/>
      <c r="E24" s="157"/>
      <c r="F24" s="160"/>
      <c r="G24" s="45">
        <v>0</v>
      </c>
      <c r="H24" s="44"/>
      <c r="I24" s="45">
        <v>0</v>
      </c>
      <c r="J24" s="44"/>
      <c r="K24" s="45">
        <v>0</v>
      </c>
      <c r="L24" s="44"/>
      <c r="M24" s="45">
        <v>0</v>
      </c>
      <c r="N24" s="44"/>
      <c r="O24" s="45">
        <v>555226771</v>
      </c>
      <c r="P24" s="44"/>
      <c r="Q24" s="45">
        <v>91900005</v>
      </c>
      <c r="R24" s="44"/>
      <c r="S24" s="45">
        <v>0</v>
      </c>
      <c r="T24" s="44"/>
      <c r="U24" s="45">
        <v>56345352</v>
      </c>
      <c r="V24" s="44"/>
      <c r="W24" s="45">
        <v>309206619</v>
      </c>
      <c r="X24" s="44"/>
      <c r="Y24" s="45">
        <v>0</v>
      </c>
      <c r="Z24" s="44"/>
      <c r="AA24" s="45">
        <f>SUM(G24:Y24)</f>
        <v>1012678747</v>
      </c>
      <c r="AB24" s="158"/>
      <c r="AC24" s="45">
        <v>348460556</v>
      </c>
      <c r="AD24" s="44"/>
      <c r="AE24" s="161">
        <f t="shared" si="0"/>
        <v>1361139303</v>
      </c>
    </row>
    <row r="25" spans="1:31" s="222" customFormat="1" ht="16.5" customHeight="1" x14ac:dyDescent="0.2">
      <c r="A25" s="160"/>
      <c r="B25" s="160"/>
      <c r="C25" s="160"/>
      <c r="D25" s="160"/>
      <c r="E25" s="157"/>
      <c r="F25" s="162"/>
      <c r="G25" s="44"/>
      <c r="H25" s="44"/>
      <c r="I25" s="44"/>
      <c r="J25" s="44"/>
      <c r="K25" s="158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58"/>
      <c r="AC25" s="44"/>
      <c r="AD25" s="44"/>
      <c r="AE25" s="44"/>
    </row>
    <row r="26" spans="1:31" s="222" customFormat="1" ht="16.5" customHeight="1" thickBot="1" x14ac:dyDescent="0.25">
      <c r="A26" s="159" t="s">
        <v>162</v>
      </c>
      <c r="B26" s="159"/>
      <c r="C26" s="159"/>
      <c r="D26" s="159"/>
      <c r="E26" s="157"/>
      <c r="F26" s="156"/>
      <c r="G26" s="163">
        <f>SUM(G17:G24)</f>
        <v>1494683468</v>
      </c>
      <c r="H26" s="44"/>
      <c r="I26" s="163">
        <f>SUM(I17:I24)</f>
        <v>15266493181</v>
      </c>
      <c r="J26" s="44"/>
      <c r="K26" s="163">
        <f>SUM(K17:K24)</f>
        <v>172861100</v>
      </c>
      <c r="L26" s="44"/>
      <c r="M26" s="163">
        <f>SUM(M17:M24)</f>
        <v>156777302</v>
      </c>
      <c r="N26" s="44"/>
      <c r="O26" s="163">
        <f>SUM(O17:O24)</f>
        <v>8522626289</v>
      </c>
      <c r="P26" s="44"/>
      <c r="Q26" s="163">
        <f>SUM(Q17:Q24)</f>
        <v>-88001343</v>
      </c>
      <c r="R26" s="44"/>
      <c r="S26" s="163">
        <f>SUM(S17:S24)</f>
        <v>35993188</v>
      </c>
      <c r="T26" s="44"/>
      <c r="U26" s="163">
        <f>SUM(U17:U24)</f>
        <v>781983190</v>
      </c>
      <c r="V26" s="44"/>
      <c r="W26" s="163">
        <f>SUM(W17:W24)</f>
        <v>-620137014</v>
      </c>
      <c r="X26" s="44"/>
      <c r="Y26" s="163">
        <f>SUM(Y17:Y24)</f>
        <v>3155338157</v>
      </c>
      <c r="Z26" s="44"/>
      <c r="AA26" s="163">
        <f>SUM(AA17:AA24)</f>
        <v>28878617518</v>
      </c>
      <c r="AB26" s="158"/>
      <c r="AC26" s="163">
        <f>SUM(AC17:AC24)</f>
        <v>3464726625</v>
      </c>
      <c r="AD26" s="44"/>
      <c r="AE26" s="163">
        <f>SUM(AE17:AE24)</f>
        <v>32343344143</v>
      </c>
    </row>
    <row r="27" spans="1:31" s="222" customFormat="1" ht="16.5" customHeight="1" thickTop="1" x14ac:dyDescent="0.2">
      <c r="A27" s="159"/>
      <c r="B27" s="159"/>
      <c r="C27" s="159"/>
      <c r="D27" s="159"/>
      <c r="E27" s="156"/>
      <c r="F27" s="156"/>
      <c r="G27" s="44"/>
      <c r="H27" s="44"/>
      <c r="I27" s="44"/>
      <c r="J27" s="44"/>
      <c r="K27" s="44"/>
      <c r="L27" s="44"/>
      <c r="M27" s="44"/>
      <c r="N27" s="44"/>
      <c r="O27" s="44"/>
      <c r="P27" s="158"/>
      <c r="Q27" s="44"/>
      <c r="R27" s="158"/>
      <c r="S27" s="160"/>
      <c r="T27" s="44"/>
      <c r="U27" s="160"/>
      <c r="V27" s="44"/>
      <c r="W27" s="160"/>
      <c r="X27" s="44"/>
      <c r="Y27" s="160"/>
      <c r="Z27" s="44"/>
      <c r="AA27" s="44"/>
      <c r="AB27" s="158"/>
      <c r="AC27" s="44"/>
      <c r="AD27" s="44"/>
      <c r="AE27" s="44"/>
    </row>
    <row r="28" spans="1:31" s="222" customFormat="1" ht="16.5" customHeight="1" x14ac:dyDescent="0.2">
      <c r="A28" s="159"/>
      <c r="B28" s="159"/>
      <c r="C28" s="159"/>
      <c r="D28" s="159"/>
      <c r="E28" s="156"/>
      <c r="F28" s="156"/>
      <c r="G28" s="44"/>
      <c r="H28" s="44"/>
      <c r="I28" s="44"/>
      <c r="J28" s="44"/>
      <c r="K28" s="44"/>
      <c r="L28" s="44"/>
      <c r="M28" s="44"/>
      <c r="N28" s="44"/>
      <c r="O28" s="44"/>
      <c r="P28" s="158"/>
      <c r="Q28" s="44"/>
      <c r="R28" s="158"/>
      <c r="S28" s="160"/>
      <c r="T28" s="44"/>
      <c r="U28" s="160"/>
      <c r="V28" s="44"/>
      <c r="W28" s="160"/>
      <c r="X28" s="44"/>
      <c r="Y28" s="160"/>
      <c r="Z28" s="44"/>
      <c r="AA28" s="44"/>
      <c r="AB28" s="158"/>
      <c r="AC28" s="44"/>
      <c r="AD28" s="158"/>
      <c r="AE28" s="44"/>
    </row>
    <row r="29" spans="1:31" s="221" customFormat="1" ht="16.5" customHeight="1" x14ac:dyDescent="0.2">
      <c r="A29" s="27" t="s">
        <v>226</v>
      </c>
      <c r="B29" s="27"/>
      <c r="C29" s="27"/>
      <c r="D29" s="27"/>
      <c r="E29" s="26"/>
      <c r="F29" s="24"/>
      <c r="G29" s="29">
        <v>1494683468</v>
      </c>
      <c r="H29" s="25"/>
      <c r="I29" s="29">
        <v>15266493181</v>
      </c>
      <c r="J29" s="25"/>
      <c r="K29" s="29">
        <v>172861100</v>
      </c>
      <c r="L29" s="25"/>
      <c r="M29" s="29">
        <v>156777302</v>
      </c>
      <c r="N29" s="25"/>
      <c r="O29" s="29">
        <v>10158393866</v>
      </c>
      <c r="P29" s="25"/>
      <c r="Q29" s="29">
        <v>-102386930</v>
      </c>
      <c r="R29" s="25"/>
      <c r="S29" s="29">
        <v>35993188</v>
      </c>
      <c r="T29" s="25"/>
      <c r="U29" s="29">
        <v>811275052</v>
      </c>
      <c r="V29" s="25"/>
      <c r="W29" s="29">
        <v>-555321016</v>
      </c>
      <c r="X29" s="25"/>
      <c r="Y29" s="29">
        <v>3155338157</v>
      </c>
      <c r="Z29" s="25"/>
      <c r="AA29" s="29">
        <f>SUM(G29:Y29)</f>
        <v>30594107368</v>
      </c>
      <c r="AB29" s="20"/>
      <c r="AC29" s="29">
        <v>3435664978</v>
      </c>
      <c r="AD29" s="25"/>
      <c r="AE29" s="29">
        <f t="shared" ref="AE29" si="1">SUM(AA29:AC29)</f>
        <v>34029772346</v>
      </c>
    </row>
    <row r="30" spans="1:31" s="221" customFormat="1" ht="16.5" customHeight="1" x14ac:dyDescent="0.2">
      <c r="A30" s="17" t="s">
        <v>157</v>
      </c>
      <c r="B30" s="17"/>
      <c r="C30" s="17"/>
      <c r="D30" s="17"/>
      <c r="E30" s="26"/>
      <c r="F30" s="24"/>
      <c r="G30" s="29"/>
      <c r="H30" s="25"/>
      <c r="I30" s="29"/>
      <c r="J30" s="25"/>
      <c r="K30" s="29"/>
      <c r="L30" s="25"/>
      <c r="M30" s="29"/>
      <c r="N30" s="25"/>
      <c r="O30" s="29"/>
      <c r="P30" s="25"/>
      <c r="Q30" s="29"/>
      <c r="R30" s="25"/>
      <c r="S30" s="29"/>
      <c r="T30" s="25"/>
      <c r="U30" s="29"/>
      <c r="V30" s="25"/>
      <c r="W30" s="29"/>
      <c r="X30" s="25"/>
      <c r="Y30" s="29"/>
      <c r="Z30" s="25"/>
      <c r="AA30" s="29"/>
      <c r="AB30" s="20"/>
      <c r="AC30" s="29"/>
      <c r="AD30" s="25"/>
      <c r="AE30" s="29"/>
    </row>
    <row r="31" spans="1:31" s="221" customFormat="1" ht="16.5" customHeight="1" x14ac:dyDescent="0.2">
      <c r="A31" s="17" t="s">
        <v>158</v>
      </c>
      <c r="B31" s="17" t="s">
        <v>159</v>
      </c>
      <c r="C31" s="17"/>
      <c r="D31" s="17"/>
      <c r="E31" s="26"/>
      <c r="F31" s="24"/>
      <c r="G31" s="29">
        <v>0</v>
      </c>
      <c r="H31" s="25"/>
      <c r="I31" s="29">
        <v>0</v>
      </c>
      <c r="J31" s="25"/>
      <c r="K31" s="29">
        <v>0</v>
      </c>
      <c r="L31" s="25"/>
      <c r="M31" s="29">
        <v>0</v>
      </c>
      <c r="N31" s="25"/>
      <c r="O31" s="29">
        <v>0</v>
      </c>
      <c r="P31" s="25"/>
      <c r="Q31" s="29">
        <v>0</v>
      </c>
      <c r="R31" s="25"/>
      <c r="S31" s="29">
        <v>0</v>
      </c>
      <c r="T31" s="25"/>
      <c r="U31" s="29">
        <v>0</v>
      </c>
      <c r="V31" s="25"/>
      <c r="W31" s="29">
        <v>0</v>
      </c>
      <c r="X31" s="25"/>
      <c r="Y31" s="29">
        <v>1</v>
      </c>
      <c r="Z31" s="25"/>
      <c r="AA31" s="29">
        <f>SUM(G31:Y31)</f>
        <v>1</v>
      </c>
      <c r="AB31" s="20"/>
      <c r="AC31" s="29">
        <v>-16</v>
      </c>
      <c r="AD31" s="25"/>
      <c r="AE31" s="29">
        <f t="shared" ref="AE31" si="2">SUM(AA31:AC31)</f>
        <v>-15</v>
      </c>
    </row>
    <row r="32" spans="1:31" s="221" customFormat="1" ht="16.5" customHeight="1" x14ac:dyDescent="0.2">
      <c r="A32" s="17" t="s">
        <v>154</v>
      </c>
      <c r="B32" s="17"/>
      <c r="C32" s="27"/>
      <c r="D32" s="17"/>
      <c r="E32" s="26">
        <v>13</v>
      </c>
      <c r="F32" s="24"/>
      <c r="G32" s="29">
        <v>0</v>
      </c>
      <c r="H32" s="25"/>
      <c r="I32" s="29">
        <v>0</v>
      </c>
      <c r="J32" s="25"/>
      <c r="K32" s="29">
        <v>0</v>
      </c>
      <c r="L32" s="25"/>
      <c r="M32" s="29">
        <v>0</v>
      </c>
      <c r="N32" s="25"/>
      <c r="O32" s="29">
        <v>-1098561346</v>
      </c>
      <c r="P32" s="25"/>
      <c r="Q32" s="29">
        <v>0</v>
      </c>
      <c r="R32" s="25"/>
      <c r="S32" s="29">
        <v>0</v>
      </c>
      <c r="T32" s="25"/>
      <c r="U32" s="29">
        <v>0</v>
      </c>
      <c r="V32" s="25"/>
      <c r="W32" s="29">
        <v>0</v>
      </c>
      <c r="X32" s="25"/>
      <c r="Y32" s="29">
        <v>0</v>
      </c>
      <c r="Z32" s="25"/>
      <c r="AA32" s="29">
        <f>SUM(G32:Y32)</f>
        <v>-1098561346</v>
      </c>
      <c r="AB32" s="20"/>
      <c r="AC32" s="29">
        <v>0</v>
      </c>
      <c r="AD32" s="25"/>
      <c r="AE32" s="29">
        <f>SUM(AA32:AC32)</f>
        <v>-1098561346</v>
      </c>
    </row>
    <row r="33" spans="1:31" s="221" customFormat="1" ht="16.5" customHeight="1" x14ac:dyDescent="0.2">
      <c r="A33" s="17" t="s">
        <v>155</v>
      </c>
      <c r="B33" s="17"/>
      <c r="C33" s="27"/>
      <c r="D33" s="27"/>
      <c r="E33" s="24"/>
      <c r="F33" s="24"/>
      <c r="G33" s="29"/>
      <c r="H33" s="25"/>
      <c r="I33" s="29"/>
      <c r="J33" s="25"/>
      <c r="K33" s="29"/>
      <c r="L33" s="25"/>
      <c r="M33" s="29"/>
      <c r="N33" s="25"/>
      <c r="O33" s="29"/>
      <c r="P33" s="25"/>
      <c r="Q33" s="29"/>
      <c r="R33" s="25"/>
      <c r="S33" s="29"/>
      <c r="T33" s="25"/>
      <c r="U33" s="29"/>
      <c r="V33" s="25"/>
      <c r="W33" s="29"/>
      <c r="X33" s="25"/>
      <c r="Y33" s="29"/>
      <c r="Z33" s="25"/>
      <c r="AA33" s="29"/>
      <c r="AB33" s="20"/>
      <c r="AC33" s="29"/>
      <c r="AD33" s="25"/>
      <c r="AE33" s="29"/>
    </row>
    <row r="34" spans="1:31" s="221" customFormat="1" ht="16.5" customHeight="1" x14ac:dyDescent="0.2">
      <c r="A34" s="17"/>
      <c r="B34" s="17" t="s">
        <v>156</v>
      </c>
      <c r="C34" s="17"/>
      <c r="D34" s="17"/>
      <c r="E34" s="24"/>
      <c r="F34" s="24"/>
      <c r="G34" s="29">
        <v>0</v>
      </c>
      <c r="H34" s="25"/>
      <c r="I34" s="29">
        <v>0</v>
      </c>
      <c r="J34" s="25"/>
      <c r="K34" s="29">
        <v>0</v>
      </c>
      <c r="L34" s="25"/>
      <c r="M34" s="29">
        <v>0</v>
      </c>
      <c r="N34" s="25"/>
      <c r="O34" s="29">
        <v>0</v>
      </c>
      <c r="P34" s="25"/>
      <c r="Q34" s="29">
        <v>0</v>
      </c>
      <c r="R34" s="25"/>
      <c r="S34" s="29">
        <v>0</v>
      </c>
      <c r="T34" s="25"/>
      <c r="U34" s="29">
        <v>0</v>
      </c>
      <c r="V34" s="25"/>
      <c r="W34" s="29">
        <v>0</v>
      </c>
      <c r="X34" s="25"/>
      <c r="Y34" s="29">
        <v>0</v>
      </c>
      <c r="Z34" s="25"/>
      <c r="AA34" s="29">
        <f>SUM(G34:Y34)</f>
        <v>0</v>
      </c>
      <c r="AB34" s="20"/>
      <c r="AC34" s="29">
        <v>-232422957</v>
      </c>
      <c r="AD34" s="25"/>
      <c r="AE34" s="29">
        <f t="shared" ref="AE34" si="3">SUM(AA34:AC34)</f>
        <v>-232422957</v>
      </c>
    </row>
    <row r="35" spans="1:31" s="221" customFormat="1" ht="16.5" customHeight="1" x14ac:dyDescent="0.2">
      <c r="A35" s="17" t="s">
        <v>160</v>
      </c>
      <c r="B35" s="17"/>
      <c r="C35" s="27"/>
      <c r="D35" s="27"/>
      <c r="E35" s="26"/>
      <c r="F35" s="24"/>
      <c r="G35" s="29"/>
      <c r="H35" s="25"/>
      <c r="I35" s="29"/>
      <c r="J35" s="25"/>
      <c r="K35" s="29"/>
      <c r="L35" s="25"/>
      <c r="M35" s="29"/>
      <c r="N35" s="25"/>
      <c r="O35" s="29"/>
      <c r="P35" s="25"/>
      <c r="Q35" s="29"/>
      <c r="R35" s="25"/>
      <c r="S35" s="29"/>
      <c r="T35" s="25"/>
      <c r="U35" s="29"/>
      <c r="V35" s="25"/>
      <c r="W35" s="29"/>
      <c r="X35" s="25"/>
      <c r="Y35" s="29"/>
      <c r="Z35" s="25"/>
      <c r="AA35" s="29"/>
      <c r="AB35" s="20"/>
      <c r="AC35" s="29"/>
      <c r="AD35" s="25"/>
      <c r="AE35" s="29"/>
    </row>
    <row r="36" spans="1:31" s="221" customFormat="1" ht="16.5" customHeight="1" x14ac:dyDescent="0.2">
      <c r="A36" s="17"/>
      <c r="B36" s="17" t="s">
        <v>241</v>
      </c>
      <c r="C36" s="17"/>
      <c r="D36" s="17"/>
      <c r="E36" s="26"/>
      <c r="F36" s="17"/>
      <c r="G36" s="30">
        <v>0</v>
      </c>
      <c r="H36" s="25"/>
      <c r="I36" s="30">
        <v>0</v>
      </c>
      <c r="J36" s="25"/>
      <c r="K36" s="30">
        <v>0</v>
      </c>
      <c r="L36" s="25"/>
      <c r="M36" s="30">
        <v>0</v>
      </c>
      <c r="N36" s="25"/>
      <c r="O36" s="30">
        <v>1204270130</v>
      </c>
      <c r="P36" s="25"/>
      <c r="Q36" s="30">
        <v>77761946</v>
      </c>
      <c r="R36" s="25"/>
      <c r="S36" s="30">
        <v>11280790</v>
      </c>
      <c r="T36" s="25"/>
      <c r="U36" s="30">
        <v>-1159728373</v>
      </c>
      <c r="V36" s="25"/>
      <c r="W36" s="30">
        <v>509754774</v>
      </c>
      <c r="X36" s="25"/>
      <c r="Y36" s="30">
        <v>0</v>
      </c>
      <c r="Z36" s="25"/>
      <c r="AA36" s="30">
        <f>SUM(G36:Y36)</f>
        <v>643339267</v>
      </c>
      <c r="AB36" s="20"/>
      <c r="AC36" s="30">
        <v>391390951</v>
      </c>
      <c r="AD36" s="25"/>
      <c r="AE36" s="43">
        <f t="shared" ref="AE36" si="4">SUM(AA36:AC36)</f>
        <v>1034730218</v>
      </c>
    </row>
    <row r="37" spans="1:31" s="221" customFormat="1" ht="16.5" customHeight="1" x14ac:dyDescent="0.2">
      <c r="A37" s="17"/>
      <c r="B37" s="17"/>
      <c r="C37" s="17"/>
      <c r="D37" s="17"/>
      <c r="E37" s="26"/>
      <c r="F37" s="28"/>
      <c r="G37" s="29"/>
      <c r="H37" s="25"/>
      <c r="I37" s="29"/>
      <c r="J37" s="25"/>
      <c r="K37" s="31"/>
      <c r="L37" s="25"/>
      <c r="M37" s="29"/>
      <c r="N37" s="25"/>
      <c r="O37" s="29"/>
      <c r="P37" s="25"/>
      <c r="Q37" s="29"/>
      <c r="R37" s="25"/>
      <c r="S37" s="29"/>
      <c r="T37" s="25"/>
      <c r="U37" s="29"/>
      <c r="V37" s="25"/>
      <c r="W37" s="29"/>
      <c r="X37" s="25"/>
      <c r="Y37" s="29"/>
      <c r="Z37" s="25"/>
      <c r="AA37" s="29"/>
      <c r="AB37" s="20"/>
      <c r="AC37" s="29"/>
      <c r="AD37" s="25"/>
      <c r="AE37" s="29"/>
    </row>
    <row r="38" spans="1:31" s="221" customFormat="1" ht="16.5" customHeight="1" thickBot="1" x14ac:dyDescent="0.25">
      <c r="A38" s="27" t="s">
        <v>227</v>
      </c>
      <c r="B38" s="27"/>
      <c r="C38" s="27"/>
      <c r="D38" s="27"/>
      <c r="E38" s="26"/>
      <c r="F38" s="24"/>
      <c r="G38" s="32">
        <f>SUM(G29:G36)</f>
        <v>1494683468</v>
      </c>
      <c r="H38" s="25"/>
      <c r="I38" s="32">
        <f>SUM(I29:I36)</f>
        <v>15266493181</v>
      </c>
      <c r="J38" s="25"/>
      <c r="K38" s="32">
        <f>SUM(K29:K36)</f>
        <v>172861100</v>
      </c>
      <c r="L38" s="25"/>
      <c r="M38" s="32">
        <f>SUM(M29:M36)</f>
        <v>156777302</v>
      </c>
      <c r="N38" s="25"/>
      <c r="O38" s="32">
        <f>SUM(O29:O36)</f>
        <v>10264102650</v>
      </c>
      <c r="P38" s="25"/>
      <c r="Q38" s="32">
        <f>SUM(Q29:Q36)</f>
        <v>-24624984</v>
      </c>
      <c r="R38" s="25"/>
      <c r="S38" s="32">
        <f>SUM(S29:S36)</f>
        <v>47273978</v>
      </c>
      <c r="T38" s="25"/>
      <c r="U38" s="32">
        <f>SUM(U29:U36)</f>
        <v>-348453321</v>
      </c>
      <c r="V38" s="25"/>
      <c r="W38" s="32">
        <f>SUM(W29:W36)</f>
        <v>-45566242</v>
      </c>
      <c r="X38" s="25"/>
      <c r="Y38" s="32">
        <f>SUM(Y29:Y36)</f>
        <v>3155338158</v>
      </c>
      <c r="Z38" s="25"/>
      <c r="AA38" s="32">
        <f>SUM(AA29:AA36)</f>
        <v>30138885290</v>
      </c>
      <c r="AB38" s="20"/>
      <c r="AC38" s="32">
        <f>SUM(AC29:AC36)</f>
        <v>3594632956</v>
      </c>
      <c r="AD38" s="25"/>
      <c r="AE38" s="32">
        <f>SUM(AE29:AE36)</f>
        <v>33733518246</v>
      </c>
    </row>
    <row r="39" spans="1:31" ht="16.5" customHeight="1" thickTop="1" x14ac:dyDescent="0.25">
      <c r="A39" s="27"/>
      <c r="B39" s="27"/>
      <c r="C39" s="27"/>
      <c r="D39" s="27"/>
      <c r="E39" s="24"/>
      <c r="F39" s="24"/>
      <c r="G39" s="25"/>
      <c r="H39" s="25"/>
      <c r="I39" s="25"/>
      <c r="J39" s="25"/>
      <c r="K39" s="25"/>
      <c r="L39" s="25"/>
      <c r="M39" s="25"/>
      <c r="N39" s="25"/>
      <c r="O39" s="25"/>
      <c r="P39" s="20"/>
      <c r="Q39" s="25"/>
      <c r="R39" s="20"/>
      <c r="S39" s="17"/>
      <c r="T39" s="17"/>
      <c r="U39" s="17"/>
      <c r="V39" s="17"/>
      <c r="W39" s="17"/>
      <c r="X39" s="17"/>
      <c r="Y39" s="17"/>
      <c r="Z39" s="20"/>
      <c r="AA39" s="25"/>
      <c r="AB39" s="20"/>
      <c r="AC39" s="25"/>
      <c r="AD39" s="20"/>
      <c r="AE39" s="25"/>
    </row>
    <row r="40" spans="1:31" ht="16.5" customHeight="1" x14ac:dyDescent="0.25">
      <c r="A40" s="27"/>
      <c r="B40" s="27"/>
      <c r="C40" s="27"/>
      <c r="D40" s="27"/>
      <c r="E40" s="24"/>
      <c r="F40" s="24"/>
      <c r="G40" s="25"/>
      <c r="H40" s="25"/>
      <c r="I40" s="25"/>
      <c r="J40" s="25"/>
      <c r="K40" s="25"/>
      <c r="L40" s="25"/>
      <c r="M40" s="25"/>
      <c r="N40" s="25"/>
      <c r="O40" s="25"/>
      <c r="P40" s="20"/>
      <c r="Q40" s="25"/>
      <c r="R40" s="20"/>
      <c r="S40" s="17"/>
      <c r="T40" s="17"/>
      <c r="U40" s="17"/>
      <c r="V40" s="17"/>
      <c r="W40" s="17"/>
      <c r="X40" s="17"/>
      <c r="Y40" s="17"/>
      <c r="Z40" s="20"/>
      <c r="AA40" s="25"/>
      <c r="AB40" s="20"/>
      <c r="AC40" s="25"/>
      <c r="AD40" s="20"/>
      <c r="AE40" s="25"/>
    </row>
    <row r="41" spans="1:31" ht="16.5" customHeight="1" x14ac:dyDescent="0.25">
      <c r="A41" s="10"/>
      <c r="B41" s="10"/>
      <c r="C41" s="10"/>
      <c r="D41" s="10"/>
      <c r="E41" s="33"/>
      <c r="F41" s="33"/>
      <c r="G41" s="14"/>
      <c r="H41" s="14"/>
      <c r="I41" s="14"/>
      <c r="J41" s="14"/>
      <c r="K41" s="14"/>
      <c r="L41" s="14"/>
      <c r="M41" s="14"/>
      <c r="N41" s="14"/>
      <c r="O41" s="14"/>
      <c r="P41" s="3"/>
      <c r="Q41" s="14"/>
      <c r="R41" s="3"/>
      <c r="S41" s="12"/>
      <c r="T41" s="12"/>
      <c r="U41" s="12"/>
      <c r="V41" s="12"/>
      <c r="W41" s="12"/>
      <c r="X41" s="12"/>
      <c r="Y41" s="12"/>
      <c r="Z41" s="3"/>
      <c r="AA41" s="14"/>
      <c r="AB41" s="3"/>
      <c r="AC41" s="14"/>
      <c r="AD41" s="3"/>
      <c r="AE41" s="14"/>
    </row>
    <row r="42" spans="1:31" ht="16.5" customHeight="1" x14ac:dyDescent="0.25">
      <c r="A42" s="10"/>
      <c r="B42" s="10"/>
      <c r="C42" s="10"/>
      <c r="D42" s="10"/>
      <c r="E42" s="33"/>
      <c r="F42" s="33"/>
      <c r="G42" s="14"/>
      <c r="H42" s="14"/>
      <c r="I42" s="14"/>
      <c r="J42" s="14"/>
      <c r="K42" s="14"/>
      <c r="L42" s="14"/>
      <c r="M42" s="14"/>
      <c r="N42" s="14"/>
      <c r="O42" s="14"/>
      <c r="P42" s="3"/>
      <c r="Q42" s="14"/>
      <c r="R42" s="3"/>
      <c r="S42" s="12"/>
      <c r="T42" s="12"/>
      <c r="U42" s="12"/>
      <c r="V42" s="12"/>
      <c r="W42" s="12"/>
      <c r="X42" s="12"/>
      <c r="Y42" s="12"/>
      <c r="Z42" s="3"/>
      <c r="AA42" s="14"/>
      <c r="AB42" s="3"/>
      <c r="AC42" s="14"/>
      <c r="AD42" s="3"/>
      <c r="AE42" s="14"/>
    </row>
    <row r="43" spans="1:31" ht="10.5" customHeight="1" x14ac:dyDescent="0.25">
      <c r="A43" s="10"/>
      <c r="B43" s="10"/>
      <c r="C43" s="10"/>
      <c r="D43" s="10"/>
      <c r="E43" s="33"/>
      <c r="F43" s="33"/>
      <c r="G43" s="14"/>
      <c r="H43" s="14"/>
      <c r="I43" s="14"/>
      <c r="J43" s="14"/>
      <c r="K43" s="14"/>
      <c r="L43" s="14"/>
      <c r="M43" s="14"/>
      <c r="N43" s="14"/>
      <c r="O43" s="14"/>
      <c r="P43" s="3"/>
      <c r="Q43" s="14"/>
      <c r="R43" s="3"/>
      <c r="S43" s="12"/>
      <c r="T43" s="12"/>
      <c r="U43" s="12"/>
      <c r="V43" s="12"/>
      <c r="W43" s="12"/>
      <c r="X43" s="12"/>
      <c r="Y43" s="12"/>
      <c r="Z43" s="3"/>
      <c r="AA43" s="14"/>
      <c r="AB43" s="3"/>
      <c r="AC43" s="14"/>
      <c r="AD43" s="3"/>
      <c r="AE43" s="14"/>
    </row>
    <row r="44" spans="1:31" ht="21.95" customHeight="1" x14ac:dyDescent="0.25">
      <c r="A44" s="13" t="s">
        <v>163</v>
      </c>
      <c r="B44" s="13"/>
      <c r="C44" s="13"/>
      <c r="D44" s="13"/>
      <c r="E44" s="5"/>
      <c r="F44" s="5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</row>
  </sheetData>
  <mergeCells count="5">
    <mergeCell ref="G6:AE6"/>
    <mergeCell ref="G7:AA7"/>
    <mergeCell ref="Q8:Y8"/>
    <mergeCell ref="Q9:W9"/>
    <mergeCell ref="M12:O12"/>
  </mergeCells>
  <pageMargins left="0.32" right="0.23" top="0.5" bottom="0.6" header="0.49" footer="0.4"/>
  <pageSetup paperSize="9" scale="72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opLeftCell="A16" zoomScaleNormal="100" zoomScaleSheetLayoutView="100" workbookViewId="0">
      <selection activeCell="I41" sqref="I41"/>
    </sheetView>
  </sheetViews>
  <sheetFormatPr defaultColWidth="9.140625" defaultRowHeight="16.5" customHeight="1" x14ac:dyDescent="0.2"/>
  <cols>
    <col min="1" max="3" width="1.42578125" style="223" customWidth="1"/>
    <col min="4" max="4" width="20.28515625" style="223" customWidth="1"/>
    <col min="5" max="5" width="5.42578125" style="223" customWidth="1"/>
    <col min="6" max="6" width="0.5703125" style="223" customWidth="1"/>
    <col min="7" max="7" width="12.42578125" style="223" customWidth="1"/>
    <col min="8" max="8" width="0.5703125" style="223" customWidth="1"/>
    <col min="9" max="9" width="14.5703125" style="223" customWidth="1"/>
    <col min="10" max="10" width="0.5703125" style="223" customWidth="1"/>
    <col min="11" max="11" width="14.42578125" style="223" customWidth="1"/>
    <col min="12" max="12" width="0.5703125" style="223" customWidth="1"/>
    <col min="13" max="13" width="12.42578125" style="223" customWidth="1"/>
    <col min="14" max="14" width="0.5703125" style="223" customWidth="1"/>
    <col min="15" max="15" width="13.5703125" style="223" bestFit="1" customWidth="1"/>
    <col min="16" max="16" width="0.5703125" style="223" customWidth="1"/>
    <col min="17" max="17" width="16.42578125" style="223" customWidth="1"/>
    <col min="18" max="18" width="0.5703125" style="223" customWidth="1"/>
    <col min="19" max="19" width="18" style="223" customWidth="1"/>
    <col min="20" max="20" width="0.5703125" style="223" customWidth="1"/>
    <col min="21" max="21" width="13.5703125" style="223" bestFit="1" customWidth="1"/>
    <col min="22" max="16384" width="9.140625" style="223"/>
  </cols>
  <sheetData>
    <row r="1" spans="1:21" ht="16.5" customHeight="1" x14ac:dyDescent="0.2">
      <c r="A1" s="1" t="s">
        <v>0</v>
      </c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2"/>
    </row>
    <row r="2" spans="1:21" ht="16.5" customHeight="1" x14ac:dyDescent="0.2">
      <c r="A2" s="1" t="s">
        <v>118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2"/>
    </row>
    <row r="3" spans="1:21" ht="16.5" customHeight="1" x14ac:dyDescent="0.2">
      <c r="A3" s="4" t="str">
        <f>+'9'!A3</f>
        <v>For the nine-month period ended 30 September 2022</v>
      </c>
      <c r="B3" s="4"/>
      <c r="C3" s="4"/>
      <c r="D3" s="4"/>
      <c r="E3" s="4"/>
      <c r="F3" s="4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5"/>
    </row>
    <row r="4" spans="1:21" ht="16.5" customHeight="1" x14ac:dyDescent="0.2">
      <c r="A4" s="33"/>
      <c r="B4" s="33"/>
      <c r="C4" s="33"/>
      <c r="D4" s="33"/>
      <c r="E4" s="33"/>
      <c r="F4" s="3"/>
      <c r="G4" s="14"/>
      <c r="H4" s="14"/>
      <c r="I4" s="14"/>
      <c r="J4" s="3"/>
      <c r="K4" s="14"/>
      <c r="L4" s="3"/>
      <c r="M4" s="12"/>
      <c r="N4" s="12"/>
      <c r="O4" s="12"/>
      <c r="P4" s="14"/>
      <c r="Q4" s="14"/>
      <c r="R4" s="3"/>
      <c r="S4" s="14"/>
      <c r="T4" s="3"/>
      <c r="U4" s="14"/>
    </row>
    <row r="5" spans="1:21" ht="16.5" customHeight="1" x14ac:dyDescent="0.2">
      <c r="A5" s="33"/>
      <c r="B5" s="33"/>
      <c r="C5" s="33"/>
      <c r="D5" s="33"/>
      <c r="E5" s="33"/>
      <c r="F5" s="3"/>
      <c r="G5" s="14"/>
      <c r="H5" s="14"/>
      <c r="I5" s="14"/>
      <c r="J5" s="3"/>
      <c r="K5" s="14"/>
      <c r="L5" s="3"/>
      <c r="M5" s="12"/>
      <c r="N5" s="12"/>
      <c r="O5" s="12"/>
      <c r="P5" s="14"/>
      <c r="Q5" s="14"/>
      <c r="R5" s="3"/>
      <c r="S5" s="14"/>
      <c r="T5" s="3"/>
      <c r="U5" s="14"/>
    </row>
    <row r="6" spans="1:21" ht="16.5" customHeight="1" x14ac:dyDescent="0.2">
      <c r="A6" s="33"/>
      <c r="B6" s="33"/>
      <c r="C6" s="33"/>
      <c r="D6" s="33"/>
      <c r="E6" s="12"/>
      <c r="F6" s="12"/>
      <c r="G6" s="242" t="s">
        <v>164</v>
      </c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</row>
    <row r="7" spans="1:21" ht="16.5" customHeight="1" x14ac:dyDescent="0.2">
      <c r="A7" s="33"/>
      <c r="B7" s="33"/>
      <c r="C7" s="33"/>
      <c r="D7" s="33"/>
      <c r="E7" s="34"/>
      <c r="F7" s="7"/>
      <c r="G7" s="12"/>
      <c r="H7" s="12"/>
      <c r="I7" s="12"/>
      <c r="J7" s="7"/>
      <c r="K7" s="3"/>
      <c r="L7" s="7"/>
      <c r="M7" s="7"/>
      <c r="N7" s="7"/>
      <c r="O7" s="3"/>
      <c r="P7" s="10"/>
      <c r="Q7" s="243" t="s">
        <v>78</v>
      </c>
      <c r="R7" s="244"/>
      <c r="S7" s="244"/>
      <c r="T7" s="7"/>
      <c r="U7" s="7"/>
    </row>
    <row r="8" spans="1:21" ht="16.5" customHeight="1" x14ac:dyDescent="0.2">
      <c r="A8" s="33"/>
      <c r="B8" s="33"/>
      <c r="C8" s="33"/>
      <c r="D8" s="33"/>
      <c r="E8" s="34"/>
      <c r="F8" s="7"/>
      <c r="G8" s="12"/>
      <c r="H8" s="12"/>
      <c r="I8" s="12"/>
      <c r="J8" s="12"/>
      <c r="K8" s="12"/>
      <c r="L8" s="7"/>
      <c r="M8" s="12"/>
      <c r="N8" s="12"/>
      <c r="O8" s="12"/>
      <c r="P8" s="10"/>
      <c r="Q8" s="243" t="s">
        <v>98</v>
      </c>
      <c r="R8" s="244"/>
      <c r="S8" s="244"/>
      <c r="T8" s="7"/>
      <c r="U8" s="7"/>
    </row>
    <row r="9" spans="1:21" ht="16.5" customHeight="1" x14ac:dyDescent="0.2">
      <c r="A9" s="33"/>
      <c r="B9" s="33"/>
      <c r="C9" s="33"/>
      <c r="D9" s="33"/>
      <c r="E9" s="34"/>
      <c r="F9" s="7"/>
      <c r="G9" s="12"/>
      <c r="H9" s="12"/>
      <c r="I9" s="12"/>
      <c r="J9" s="12"/>
      <c r="K9" s="12"/>
      <c r="L9" s="7"/>
      <c r="M9" s="12"/>
      <c r="N9" s="12"/>
      <c r="O9" s="12"/>
      <c r="P9" s="10"/>
      <c r="Q9" s="9"/>
      <c r="R9" s="9"/>
      <c r="S9" s="7" t="s">
        <v>242</v>
      </c>
      <c r="T9" s="7"/>
      <c r="U9" s="7"/>
    </row>
    <row r="10" spans="1:21" ht="16.5" customHeight="1" x14ac:dyDescent="0.2">
      <c r="A10" s="33"/>
      <c r="B10" s="33"/>
      <c r="C10" s="33"/>
      <c r="D10" s="33"/>
      <c r="E10" s="34"/>
      <c r="F10" s="7"/>
      <c r="G10" s="7"/>
      <c r="H10" s="7"/>
      <c r="I10" s="7" t="s">
        <v>122</v>
      </c>
      <c r="J10" s="3"/>
      <c r="K10" s="7" t="s">
        <v>123</v>
      </c>
      <c r="L10" s="7"/>
      <c r="M10" s="12"/>
      <c r="N10" s="12"/>
      <c r="O10" s="12"/>
      <c r="P10" s="7"/>
      <c r="R10" s="7"/>
      <c r="S10" s="7" t="s">
        <v>238</v>
      </c>
      <c r="T10" s="7"/>
      <c r="U10" s="7"/>
    </row>
    <row r="11" spans="1:21" ht="16.5" customHeight="1" x14ac:dyDescent="0.2">
      <c r="A11" s="33"/>
      <c r="B11" s="33"/>
      <c r="C11" s="33"/>
      <c r="D11" s="33"/>
      <c r="E11" s="34"/>
      <c r="F11" s="7"/>
      <c r="G11" s="7" t="s">
        <v>125</v>
      </c>
      <c r="H11" s="7"/>
      <c r="I11" s="7" t="s">
        <v>126</v>
      </c>
      <c r="J11" s="3"/>
      <c r="K11" s="7" t="s">
        <v>127</v>
      </c>
      <c r="L11" s="7"/>
      <c r="M11" s="242" t="s">
        <v>75</v>
      </c>
      <c r="N11" s="235"/>
      <c r="O11" s="235"/>
      <c r="P11" s="7"/>
      <c r="Q11" s="7" t="s">
        <v>210</v>
      </c>
      <c r="R11" s="7"/>
      <c r="S11" s="7" t="s">
        <v>243</v>
      </c>
      <c r="T11" s="7"/>
      <c r="U11" s="7"/>
    </row>
    <row r="12" spans="1:21" ht="16.5" customHeight="1" x14ac:dyDescent="0.2">
      <c r="A12" s="33"/>
      <c r="B12" s="33"/>
      <c r="C12" s="33"/>
      <c r="D12" s="33"/>
      <c r="E12" s="34"/>
      <c r="F12" s="7"/>
      <c r="G12" s="7" t="s">
        <v>132</v>
      </c>
      <c r="H12" s="7"/>
      <c r="I12" s="7" t="s">
        <v>133</v>
      </c>
      <c r="J12" s="7"/>
      <c r="K12" s="7" t="s">
        <v>134</v>
      </c>
      <c r="L12" s="7"/>
      <c r="M12" s="7" t="s">
        <v>135</v>
      </c>
      <c r="N12" s="7"/>
      <c r="O12" s="7"/>
      <c r="P12" s="7"/>
      <c r="Q12" s="7" t="s">
        <v>237</v>
      </c>
      <c r="R12" s="7"/>
      <c r="S12" s="7" t="s">
        <v>244</v>
      </c>
      <c r="T12" s="7"/>
      <c r="U12" s="12"/>
    </row>
    <row r="13" spans="1:21" ht="16.5" customHeight="1" x14ac:dyDescent="0.2">
      <c r="A13" s="33"/>
      <c r="B13" s="33"/>
      <c r="C13" s="33"/>
      <c r="D13" s="33"/>
      <c r="E13" s="34"/>
      <c r="F13" s="7"/>
      <c r="G13" s="7" t="s">
        <v>142</v>
      </c>
      <c r="H13" s="7"/>
      <c r="I13" s="7" t="s">
        <v>143</v>
      </c>
      <c r="J13" s="7"/>
      <c r="K13" s="7" t="s">
        <v>144</v>
      </c>
      <c r="L13" s="7"/>
      <c r="M13" s="7" t="s">
        <v>145</v>
      </c>
      <c r="N13" s="7"/>
      <c r="O13" s="7" t="s">
        <v>77</v>
      </c>
      <c r="P13" s="7"/>
      <c r="Q13" s="7" t="s">
        <v>147</v>
      </c>
      <c r="R13" s="7"/>
      <c r="S13" s="7" t="s">
        <v>148</v>
      </c>
      <c r="T13" s="7"/>
      <c r="U13" s="7" t="s">
        <v>81</v>
      </c>
    </row>
    <row r="14" spans="1:21" ht="16.5" customHeight="1" x14ac:dyDescent="0.2">
      <c r="A14" s="33"/>
      <c r="B14" s="33"/>
      <c r="C14" s="33"/>
      <c r="D14" s="33"/>
      <c r="E14" s="220" t="s">
        <v>153</v>
      </c>
      <c r="F14" s="7"/>
      <c r="G14" s="11" t="s">
        <v>10</v>
      </c>
      <c r="H14" s="7"/>
      <c r="I14" s="11" t="s">
        <v>10</v>
      </c>
      <c r="J14" s="7"/>
      <c r="K14" s="11" t="s">
        <v>10</v>
      </c>
      <c r="L14" s="7"/>
      <c r="M14" s="11" t="s">
        <v>10</v>
      </c>
      <c r="N14" s="7"/>
      <c r="O14" s="11" t="s">
        <v>10</v>
      </c>
      <c r="P14" s="7"/>
      <c r="Q14" s="11" t="s">
        <v>10</v>
      </c>
      <c r="R14" s="7"/>
      <c r="S14" s="11" t="s">
        <v>10</v>
      </c>
      <c r="T14" s="7"/>
      <c r="U14" s="11" t="s">
        <v>10</v>
      </c>
    </row>
    <row r="15" spans="1:21" s="224" customFormat="1" ht="16.5" customHeight="1" x14ac:dyDescent="0.2">
      <c r="A15" s="164"/>
      <c r="B15" s="164"/>
      <c r="C15" s="164"/>
      <c r="D15" s="164"/>
      <c r="E15" s="42"/>
      <c r="F15" s="41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</row>
    <row r="16" spans="1:21" s="224" customFormat="1" ht="16.5" customHeight="1" x14ac:dyDescent="0.2">
      <c r="A16" s="166" t="s">
        <v>161</v>
      </c>
      <c r="B16" s="166"/>
      <c r="C16" s="167"/>
      <c r="D16" s="167"/>
      <c r="E16" s="168"/>
      <c r="F16" s="41"/>
      <c r="G16" s="165">
        <v>1494683468</v>
      </c>
      <c r="H16" s="165"/>
      <c r="I16" s="165">
        <v>15266493181</v>
      </c>
      <c r="J16" s="165"/>
      <c r="K16" s="165">
        <v>202175962</v>
      </c>
      <c r="L16" s="165"/>
      <c r="M16" s="165">
        <v>156777302</v>
      </c>
      <c r="N16" s="165"/>
      <c r="O16" s="165">
        <v>2539367090</v>
      </c>
      <c r="P16" s="165"/>
      <c r="Q16" s="165">
        <v>3755718</v>
      </c>
      <c r="R16" s="165"/>
      <c r="S16" s="165">
        <v>801978741</v>
      </c>
      <c r="T16" s="165"/>
      <c r="U16" s="165">
        <f>SUM(G16:S16)</f>
        <v>20465231462</v>
      </c>
    </row>
    <row r="17" spans="1:21" s="224" customFormat="1" ht="16.5" customHeight="1" x14ac:dyDescent="0.2">
      <c r="A17" s="164" t="s">
        <v>154</v>
      </c>
      <c r="B17" s="164"/>
      <c r="C17" s="164"/>
      <c r="D17" s="164"/>
      <c r="E17" s="47">
        <v>13</v>
      </c>
      <c r="F17" s="41"/>
      <c r="G17" s="165">
        <v>0</v>
      </c>
      <c r="H17" s="165"/>
      <c r="I17" s="165">
        <v>0</v>
      </c>
      <c r="J17" s="165"/>
      <c r="K17" s="165">
        <v>0</v>
      </c>
      <c r="L17" s="165"/>
      <c r="M17" s="165">
        <v>0</v>
      </c>
      <c r="N17" s="165"/>
      <c r="O17" s="165">
        <v>-949105896</v>
      </c>
      <c r="P17" s="165"/>
      <c r="Q17" s="165">
        <v>0</v>
      </c>
      <c r="R17" s="165"/>
      <c r="S17" s="165">
        <v>0</v>
      </c>
      <c r="T17" s="165"/>
      <c r="U17" s="165">
        <f>SUM(G17:S17)</f>
        <v>-949105896</v>
      </c>
    </row>
    <row r="18" spans="1:21" s="224" customFormat="1" ht="16.5" customHeight="1" x14ac:dyDescent="0.2">
      <c r="A18" s="164" t="s">
        <v>160</v>
      </c>
      <c r="B18" s="164"/>
      <c r="C18" s="164"/>
      <c r="D18" s="164"/>
      <c r="E18" s="47"/>
      <c r="F18" s="41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</row>
    <row r="19" spans="1:21" s="224" customFormat="1" ht="16.5" customHeight="1" x14ac:dyDescent="0.2">
      <c r="A19" s="164"/>
      <c r="B19" s="164" t="s">
        <v>241</v>
      </c>
      <c r="C19" s="164"/>
      <c r="D19" s="164"/>
      <c r="E19" s="42"/>
      <c r="F19" s="41"/>
      <c r="G19" s="169">
        <v>0</v>
      </c>
      <c r="H19" s="165"/>
      <c r="I19" s="169">
        <v>0</v>
      </c>
      <c r="J19" s="165"/>
      <c r="K19" s="169">
        <v>0</v>
      </c>
      <c r="L19" s="165"/>
      <c r="M19" s="169">
        <v>0</v>
      </c>
      <c r="N19" s="165"/>
      <c r="O19" s="169">
        <v>1609468354</v>
      </c>
      <c r="P19" s="165"/>
      <c r="Q19" s="169">
        <v>0</v>
      </c>
      <c r="R19" s="165"/>
      <c r="S19" s="169">
        <v>-92706543</v>
      </c>
      <c r="T19" s="165"/>
      <c r="U19" s="169">
        <f>SUM(G19:S19)</f>
        <v>1516761811</v>
      </c>
    </row>
    <row r="20" spans="1:21" s="224" customFormat="1" ht="16.5" customHeight="1" x14ac:dyDescent="0.2">
      <c r="A20" s="164"/>
      <c r="B20" s="164"/>
      <c r="C20" s="164"/>
      <c r="D20" s="164"/>
      <c r="E20" s="42"/>
      <c r="F20" s="41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</row>
    <row r="21" spans="1:21" s="224" customFormat="1" ht="16.5" customHeight="1" thickBot="1" x14ac:dyDescent="0.25">
      <c r="A21" s="166" t="s">
        <v>162</v>
      </c>
      <c r="B21" s="166"/>
      <c r="C21" s="167"/>
      <c r="D21" s="167"/>
      <c r="E21" s="168"/>
      <c r="F21" s="41"/>
      <c r="G21" s="170">
        <f>SUM(G16:G19)</f>
        <v>1494683468</v>
      </c>
      <c r="H21" s="165"/>
      <c r="I21" s="170">
        <f>SUM(I16:I19)</f>
        <v>15266493181</v>
      </c>
      <c r="J21" s="165"/>
      <c r="K21" s="170">
        <f>SUM(K16:K19)</f>
        <v>202175962</v>
      </c>
      <c r="L21" s="165"/>
      <c r="M21" s="170">
        <f>SUM(M16:M19)</f>
        <v>156777302</v>
      </c>
      <c r="N21" s="165"/>
      <c r="O21" s="170">
        <f>SUM(O16:O19)</f>
        <v>3199729548</v>
      </c>
      <c r="P21" s="165"/>
      <c r="Q21" s="170">
        <f>SUM(Q16:Q19)</f>
        <v>3755718</v>
      </c>
      <c r="R21" s="165"/>
      <c r="S21" s="170">
        <f>SUM(S16:S19)</f>
        <v>709272198</v>
      </c>
      <c r="T21" s="165"/>
      <c r="U21" s="170">
        <f>SUM(U16:U19)</f>
        <v>21032887377</v>
      </c>
    </row>
    <row r="22" spans="1:21" s="224" customFormat="1" ht="16.5" customHeight="1" thickTop="1" x14ac:dyDescent="0.2">
      <c r="A22" s="46"/>
      <c r="B22" s="46"/>
      <c r="C22" s="46"/>
      <c r="D22" s="46"/>
      <c r="E22" s="46"/>
      <c r="F22" s="46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6"/>
    </row>
    <row r="23" spans="1:21" s="224" customFormat="1" ht="16.5" customHeight="1" x14ac:dyDescent="0.2">
      <c r="A23" s="46"/>
      <c r="B23" s="46"/>
      <c r="C23" s="46"/>
      <c r="D23" s="46"/>
      <c r="E23" s="46"/>
      <c r="F23" s="4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</row>
    <row r="24" spans="1:21" ht="16.5" customHeight="1" x14ac:dyDescent="0.2">
      <c r="A24" s="10" t="s">
        <v>226</v>
      </c>
      <c r="B24" s="10"/>
      <c r="C24" s="36"/>
      <c r="D24" s="36"/>
      <c r="E24" s="33"/>
      <c r="F24" s="3"/>
      <c r="G24" s="37">
        <v>1494683468</v>
      </c>
      <c r="H24" s="14"/>
      <c r="I24" s="37">
        <v>15266493181</v>
      </c>
      <c r="J24" s="14"/>
      <c r="K24" s="37">
        <v>202175962</v>
      </c>
      <c r="L24" s="14"/>
      <c r="M24" s="37">
        <v>156777302</v>
      </c>
      <c r="N24" s="14"/>
      <c r="O24" s="37">
        <v>3423385669</v>
      </c>
      <c r="P24" s="14"/>
      <c r="Q24" s="37">
        <v>3755718</v>
      </c>
      <c r="R24" s="14"/>
      <c r="S24" s="37">
        <v>748483165</v>
      </c>
      <c r="T24" s="14"/>
      <c r="U24" s="37">
        <v>21295754465</v>
      </c>
    </row>
    <row r="25" spans="1:21" ht="16.5" customHeight="1" x14ac:dyDescent="0.2">
      <c r="A25" s="12" t="s">
        <v>154</v>
      </c>
      <c r="B25" s="12"/>
      <c r="C25" s="12"/>
      <c r="D25" s="12"/>
      <c r="E25" s="15">
        <v>13</v>
      </c>
      <c r="F25" s="3"/>
      <c r="G25" s="37">
        <v>0</v>
      </c>
      <c r="H25" s="14"/>
      <c r="I25" s="37">
        <v>0</v>
      </c>
      <c r="J25" s="14"/>
      <c r="K25" s="37">
        <v>0</v>
      </c>
      <c r="L25" s="14"/>
      <c r="M25" s="37">
        <v>0</v>
      </c>
      <c r="N25" s="14"/>
      <c r="O25" s="37">
        <v>-1098561346</v>
      </c>
      <c r="P25" s="14"/>
      <c r="Q25" s="37">
        <v>0</v>
      </c>
      <c r="R25" s="14"/>
      <c r="S25" s="37">
        <v>0</v>
      </c>
      <c r="T25" s="14"/>
      <c r="U25" s="37">
        <v>-1098561346</v>
      </c>
    </row>
    <row r="26" spans="1:21" ht="16.5" customHeight="1" x14ac:dyDescent="0.2">
      <c r="A26" s="12" t="s">
        <v>160</v>
      </c>
      <c r="B26" s="12"/>
      <c r="C26" s="12"/>
      <c r="D26" s="12"/>
      <c r="E26" s="15"/>
      <c r="F26" s="3"/>
      <c r="G26" s="37"/>
      <c r="H26" s="14"/>
      <c r="I26" s="37"/>
      <c r="J26" s="14"/>
      <c r="K26" s="37"/>
      <c r="L26" s="14"/>
      <c r="M26" s="37"/>
      <c r="N26" s="14"/>
      <c r="O26" s="37"/>
      <c r="P26" s="14"/>
      <c r="Q26" s="37"/>
      <c r="R26" s="14"/>
      <c r="S26" s="37"/>
      <c r="T26" s="14"/>
      <c r="U26" s="37"/>
    </row>
    <row r="27" spans="1:21" ht="16.5" customHeight="1" x14ac:dyDescent="0.2">
      <c r="A27" s="12"/>
      <c r="B27" s="12" t="s">
        <v>241</v>
      </c>
      <c r="C27" s="12"/>
      <c r="D27" s="12"/>
      <c r="E27" s="35"/>
      <c r="F27" s="3"/>
      <c r="G27" s="38">
        <v>0</v>
      </c>
      <c r="H27" s="14"/>
      <c r="I27" s="38">
        <v>0</v>
      </c>
      <c r="J27" s="14"/>
      <c r="K27" s="38">
        <v>0</v>
      </c>
      <c r="L27" s="14"/>
      <c r="M27" s="38">
        <v>0</v>
      </c>
      <c r="N27" s="14"/>
      <c r="O27" s="38">
        <v>600199993</v>
      </c>
      <c r="P27" s="14"/>
      <c r="Q27" s="38">
        <v>11481337</v>
      </c>
      <c r="R27" s="14"/>
      <c r="S27" s="38">
        <v>-978277137</v>
      </c>
      <c r="T27" s="14"/>
      <c r="U27" s="38">
        <v>-366595807</v>
      </c>
    </row>
    <row r="28" spans="1:21" ht="16.5" customHeight="1" x14ac:dyDescent="0.2">
      <c r="A28" s="12"/>
      <c r="B28" s="12"/>
      <c r="C28" s="12"/>
      <c r="D28" s="12"/>
      <c r="E28" s="35"/>
      <c r="F28" s="3"/>
      <c r="G28" s="37"/>
      <c r="H28" s="14"/>
      <c r="I28" s="37"/>
      <c r="J28" s="14"/>
      <c r="K28" s="37"/>
      <c r="L28" s="14"/>
      <c r="M28" s="37"/>
      <c r="N28" s="14"/>
      <c r="O28" s="37"/>
      <c r="P28" s="14"/>
      <c r="Q28" s="37"/>
      <c r="R28" s="14"/>
      <c r="S28" s="37"/>
      <c r="T28" s="14"/>
      <c r="U28" s="37"/>
    </row>
    <row r="29" spans="1:21" ht="16.5" customHeight="1" thickBot="1" x14ac:dyDescent="0.25">
      <c r="A29" s="10" t="s">
        <v>227</v>
      </c>
      <c r="B29" s="10"/>
      <c r="C29" s="36"/>
      <c r="D29" s="36"/>
      <c r="E29" s="33"/>
      <c r="F29" s="3"/>
      <c r="G29" s="39">
        <f>SUM(G24:G27)</f>
        <v>1494683468</v>
      </c>
      <c r="H29" s="14"/>
      <c r="I29" s="39">
        <f>SUM(I24:I27)</f>
        <v>15266493181</v>
      </c>
      <c r="J29" s="14"/>
      <c r="K29" s="39">
        <f>SUM(K24:K27)</f>
        <v>202175962</v>
      </c>
      <c r="L29" s="14"/>
      <c r="M29" s="39">
        <f>SUM(M24:M27)</f>
        <v>156777302</v>
      </c>
      <c r="N29" s="14"/>
      <c r="O29" s="39">
        <f>SUM(O24:O27)</f>
        <v>2925024316</v>
      </c>
      <c r="P29" s="14"/>
      <c r="Q29" s="39">
        <f>SUM(Q24:Q27)</f>
        <v>15237055</v>
      </c>
      <c r="R29" s="14"/>
      <c r="S29" s="39">
        <f>SUM(S24:S27)</f>
        <v>-229793972</v>
      </c>
      <c r="T29" s="14"/>
      <c r="U29" s="39">
        <f>SUM(U24:U27)</f>
        <v>19830597312</v>
      </c>
    </row>
    <row r="30" spans="1:21" ht="16.5" customHeight="1" thickTop="1" x14ac:dyDescent="0.2">
      <c r="A30" s="2"/>
      <c r="B30" s="2"/>
      <c r="C30" s="2"/>
      <c r="D30" s="2"/>
      <c r="E30" s="2"/>
      <c r="F30" s="2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ht="16.5" customHeight="1" x14ac:dyDescent="0.2">
      <c r="A31" s="2"/>
      <c r="B31" s="2"/>
      <c r="C31" s="2"/>
      <c r="D31" s="2"/>
      <c r="E31" s="2"/>
      <c r="F31" s="2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ht="16.5" customHeight="1" x14ac:dyDescent="0.2">
      <c r="A32" s="2"/>
      <c r="B32" s="2"/>
      <c r="C32" s="2"/>
      <c r="D32" s="2"/>
      <c r="E32" s="2"/>
      <c r="F32" s="2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 ht="7.5" customHeight="1" x14ac:dyDescent="0.2"/>
    <row r="34" spans="1:21" ht="21.95" customHeight="1" x14ac:dyDescent="0.2">
      <c r="A34" s="13" t="s">
        <v>163</v>
      </c>
      <c r="B34" s="13"/>
      <c r="C34" s="13"/>
      <c r="D34" s="13"/>
      <c r="E34" s="5"/>
      <c r="F34" s="5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5"/>
    </row>
  </sheetData>
  <mergeCells count="4">
    <mergeCell ref="G6:U6"/>
    <mergeCell ref="Q7:S7"/>
    <mergeCell ref="Q8:S8"/>
    <mergeCell ref="M11:O11"/>
  </mergeCells>
  <pageMargins left="0.4" right="0.31" top="0.5" bottom="0.6" header="0.49" footer="0.4"/>
  <pageSetup paperSize="9" scale="93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1"/>
  <sheetViews>
    <sheetView topLeftCell="A94" zoomScaleNormal="100" zoomScaleSheetLayoutView="90" workbookViewId="0">
      <selection activeCell="A111" sqref="A111:XFD111"/>
    </sheetView>
  </sheetViews>
  <sheetFormatPr defaultColWidth="9.140625" defaultRowHeight="16.5" customHeight="1" x14ac:dyDescent="0.2"/>
  <cols>
    <col min="1" max="3" width="1.42578125" style="218" customWidth="1"/>
    <col min="4" max="4" width="37.5703125" style="218" customWidth="1"/>
    <col min="5" max="5" width="5.5703125" style="218" bestFit="1" customWidth="1"/>
    <col min="6" max="6" width="0.5703125" style="218" customWidth="1"/>
    <col min="7" max="7" width="14.42578125" style="218" bestFit="1" customWidth="1"/>
    <col min="8" max="8" width="0.5703125" style="218" customWidth="1"/>
    <col min="9" max="9" width="14.85546875" style="151" bestFit="1" customWidth="1"/>
    <col min="10" max="10" width="0.5703125" style="218" customWidth="1"/>
    <col min="11" max="11" width="14.42578125" style="218" bestFit="1" customWidth="1"/>
    <col min="12" max="12" width="0.5703125" style="218" customWidth="1"/>
    <col min="13" max="13" width="14.85546875" style="151" bestFit="1" customWidth="1"/>
    <col min="14" max="16384" width="9.140625" style="218"/>
  </cols>
  <sheetData>
    <row r="1" spans="1:13" ht="16.5" customHeight="1" x14ac:dyDescent="0.2">
      <c r="A1" s="85" t="s">
        <v>0</v>
      </c>
      <c r="B1" s="96"/>
      <c r="C1" s="85"/>
      <c r="D1" s="96"/>
      <c r="E1" s="96"/>
      <c r="F1" s="85"/>
      <c r="G1" s="87"/>
      <c r="H1" s="96"/>
      <c r="I1" s="89"/>
      <c r="J1" s="87"/>
      <c r="K1" s="87"/>
      <c r="L1" s="87"/>
      <c r="M1" s="89"/>
    </row>
    <row r="2" spans="1:13" ht="16.5" customHeight="1" x14ac:dyDescent="0.2">
      <c r="A2" s="85" t="s">
        <v>165</v>
      </c>
      <c r="B2" s="96"/>
      <c r="C2" s="85"/>
      <c r="D2" s="96"/>
      <c r="E2" s="96"/>
      <c r="F2" s="85"/>
      <c r="G2" s="87"/>
      <c r="H2" s="96"/>
      <c r="I2" s="89"/>
      <c r="J2" s="87"/>
      <c r="K2" s="87"/>
      <c r="L2" s="87"/>
      <c r="M2" s="89"/>
    </row>
    <row r="3" spans="1:13" ht="16.5" customHeight="1" x14ac:dyDescent="0.2">
      <c r="A3" s="91" t="s">
        <v>225</v>
      </c>
      <c r="B3" s="171"/>
      <c r="C3" s="91"/>
      <c r="D3" s="171"/>
      <c r="E3" s="171"/>
      <c r="F3" s="91"/>
      <c r="G3" s="93"/>
      <c r="H3" s="171"/>
      <c r="I3" s="95"/>
      <c r="J3" s="93"/>
      <c r="K3" s="93"/>
      <c r="L3" s="93"/>
      <c r="M3" s="95"/>
    </row>
    <row r="4" spans="1:13" ht="16.5" customHeight="1" x14ac:dyDescent="0.2">
      <c r="A4" s="85"/>
      <c r="B4" s="96"/>
      <c r="C4" s="85"/>
      <c r="D4" s="96"/>
      <c r="E4" s="96"/>
      <c r="F4" s="87"/>
      <c r="G4" s="87"/>
      <c r="H4" s="96"/>
      <c r="I4" s="89"/>
      <c r="J4" s="87"/>
      <c r="K4" s="87"/>
      <c r="L4" s="87"/>
      <c r="M4" s="89"/>
    </row>
    <row r="5" spans="1:13" ht="16.5" customHeight="1" x14ac:dyDescent="0.2">
      <c r="A5" s="85"/>
      <c r="B5" s="96"/>
      <c r="C5" s="85"/>
      <c r="D5" s="96"/>
      <c r="E5" s="96"/>
      <c r="F5" s="87"/>
      <c r="G5" s="87"/>
      <c r="H5" s="96"/>
      <c r="I5" s="89"/>
      <c r="J5" s="87"/>
      <c r="K5" s="87"/>
      <c r="L5" s="87"/>
      <c r="M5" s="89"/>
    </row>
    <row r="6" spans="1:13" ht="16.5" customHeight="1" x14ac:dyDescent="0.2">
      <c r="A6" s="96"/>
      <c r="B6" s="96"/>
      <c r="C6" s="96"/>
      <c r="D6" s="96"/>
      <c r="E6" s="96"/>
      <c r="F6" s="172"/>
      <c r="G6" s="236" t="s">
        <v>2</v>
      </c>
      <c r="H6" s="237"/>
      <c r="I6" s="237"/>
      <c r="J6" s="97"/>
      <c r="K6" s="236" t="s">
        <v>84</v>
      </c>
      <c r="L6" s="237"/>
      <c r="M6" s="237"/>
    </row>
    <row r="7" spans="1:13" ht="16.5" customHeight="1" x14ac:dyDescent="0.2">
      <c r="A7" s="96"/>
      <c r="B7" s="96"/>
      <c r="C7" s="96"/>
      <c r="D7" s="96"/>
      <c r="E7" s="96"/>
      <c r="F7" s="97"/>
      <c r="G7" s="234" t="s">
        <v>85</v>
      </c>
      <c r="H7" s="235"/>
      <c r="I7" s="235"/>
      <c r="J7" s="97"/>
      <c r="K7" s="234" t="s">
        <v>4</v>
      </c>
      <c r="L7" s="235"/>
      <c r="M7" s="235"/>
    </row>
    <row r="8" spans="1:13" ht="16.5" customHeight="1" x14ac:dyDescent="0.2">
      <c r="A8" s="96"/>
      <c r="B8" s="96"/>
      <c r="C8" s="96"/>
      <c r="D8" s="96"/>
      <c r="E8" s="96"/>
      <c r="F8" s="97"/>
      <c r="G8" s="98" t="s">
        <v>221</v>
      </c>
      <c r="H8" s="96"/>
      <c r="I8" s="99" t="s">
        <v>8</v>
      </c>
      <c r="J8" s="97"/>
      <c r="K8" s="98" t="s">
        <v>221</v>
      </c>
      <c r="L8" s="96"/>
      <c r="M8" s="99" t="s">
        <v>8</v>
      </c>
    </row>
    <row r="9" spans="1:13" ht="16.5" customHeight="1" x14ac:dyDescent="0.2">
      <c r="A9" s="85"/>
      <c r="B9" s="96"/>
      <c r="C9" s="173"/>
      <c r="D9" s="174"/>
      <c r="E9" s="216" t="s">
        <v>9</v>
      </c>
      <c r="F9" s="97"/>
      <c r="G9" s="101" t="s">
        <v>10</v>
      </c>
      <c r="H9" s="100"/>
      <c r="I9" s="102" t="s">
        <v>10</v>
      </c>
      <c r="J9" s="97"/>
      <c r="K9" s="101" t="s">
        <v>10</v>
      </c>
      <c r="L9" s="97"/>
      <c r="M9" s="102" t="s">
        <v>10</v>
      </c>
    </row>
    <row r="10" spans="1:13" ht="16.5" customHeight="1" x14ac:dyDescent="0.2">
      <c r="A10" s="85"/>
      <c r="B10" s="96"/>
      <c r="C10" s="173"/>
      <c r="D10" s="174"/>
      <c r="E10" s="100"/>
      <c r="F10" s="97"/>
      <c r="G10" s="175"/>
      <c r="H10" s="100"/>
      <c r="I10" s="176"/>
      <c r="J10" s="97"/>
      <c r="K10" s="175"/>
      <c r="L10" s="97"/>
      <c r="M10" s="176"/>
    </row>
    <row r="11" spans="1:13" ht="16.5" customHeight="1" x14ac:dyDescent="0.2">
      <c r="A11" s="128" t="s">
        <v>166</v>
      </c>
      <c r="B11" s="96"/>
      <c r="C11" s="177"/>
      <c r="D11" s="100"/>
      <c r="E11" s="173"/>
      <c r="F11" s="97"/>
      <c r="G11" s="178"/>
      <c r="H11" s="173"/>
      <c r="I11" s="179"/>
      <c r="J11" s="173"/>
      <c r="K11" s="178"/>
      <c r="L11" s="173"/>
      <c r="M11" s="179"/>
    </row>
    <row r="12" spans="1:13" ht="16.5" customHeight="1" x14ac:dyDescent="0.2">
      <c r="A12" s="110" t="s">
        <v>96</v>
      </c>
      <c r="B12" s="96"/>
      <c r="C12" s="96"/>
      <c r="D12" s="100"/>
      <c r="E12" s="173"/>
      <c r="F12" s="97"/>
      <c r="G12" s="180">
        <v>1655149442</v>
      </c>
      <c r="H12" s="173"/>
      <c r="I12" s="181">
        <v>897742419</v>
      </c>
      <c r="J12" s="173"/>
      <c r="K12" s="180">
        <v>593738157</v>
      </c>
      <c r="L12" s="182"/>
      <c r="M12" s="181">
        <v>1607172523</v>
      </c>
    </row>
    <row r="13" spans="1:13" ht="16.5" customHeight="1" x14ac:dyDescent="0.2">
      <c r="A13" s="110" t="s">
        <v>167</v>
      </c>
      <c r="B13" s="96"/>
      <c r="C13" s="96"/>
      <c r="D13" s="100"/>
      <c r="E13" s="173"/>
      <c r="F13" s="97"/>
      <c r="G13" s="180"/>
      <c r="H13" s="182"/>
      <c r="I13" s="181"/>
      <c r="J13" s="182"/>
      <c r="K13" s="180"/>
      <c r="L13" s="182"/>
      <c r="M13" s="181"/>
    </row>
    <row r="14" spans="1:13" ht="16.5" customHeight="1" x14ac:dyDescent="0.2">
      <c r="A14" s="110"/>
      <c r="B14" s="96" t="s">
        <v>168</v>
      </c>
      <c r="C14" s="96"/>
      <c r="D14" s="100"/>
      <c r="E14" s="173"/>
      <c r="F14" s="97"/>
      <c r="G14" s="180">
        <v>-8485071</v>
      </c>
      <c r="H14" s="182"/>
      <c r="I14" s="181">
        <v>-7950334</v>
      </c>
      <c r="J14" s="182"/>
      <c r="K14" s="180">
        <v>-1249689</v>
      </c>
      <c r="L14" s="182"/>
      <c r="M14" s="181">
        <v>-2202470</v>
      </c>
    </row>
    <row r="15" spans="1:13" ht="16.5" customHeight="1" x14ac:dyDescent="0.2">
      <c r="A15" s="96"/>
      <c r="B15" s="110" t="s">
        <v>169</v>
      </c>
      <c r="C15" s="96"/>
      <c r="D15" s="100"/>
      <c r="E15" s="173"/>
      <c r="F15" s="87"/>
      <c r="G15" s="180">
        <v>447149334</v>
      </c>
      <c r="H15" s="182"/>
      <c r="I15" s="181">
        <v>459254454</v>
      </c>
      <c r="J15" s="182"/>
      <c r="K15" s="180">
        <v>64265864</v>
      </c>
      <c r="L15" s="182"/>
      <c r="M15" s="181">
        <v>54632634</v>
      </c>
    </row>
    <row r="16" spans="1:13" ht="16.5" customHeight="1" x14ac:dyDescent="0.2">
      <c r="A16" s="96"/>
      <c r="B16" s="110" t="s">
        <v>170</v>
      </c>
      <c r="C16" s="96"/>
      <c r="D16" s="100"/>
      <c r="E16" s="183"/>
      <c r="F16" s="87"/>
      <c r="G16" s="180">
        <v>4113098</v>
      </c>
      <c r="H16" s="182"/>
      <c r="I16" s="181">
        <v>4034094</v>
      </c>
      <c r="J16" s="182"/>
      <c r="K16" s="180">
        <v>367623</v>
      </c>
      <c r="L16" s="182"/>
      <c r="M16" s="181">
        <v>814013</v>
      </c>
    </row>
    <row r="17" spans="1:13" ht="16.5" customHeight="1" x14ac:dyDescent="0.2">
      <c r="A17" s="96"/>
      <c r="B17" s="96" t="s">
        <v>171</v>
      </c>
      <c r="C17" s="96"/>
      <c r="D17" s="100"/>
      <c r="E17" s="103"/>
      <c r="F17" s="87"/>
      <c r="G17" s="180">
        <v>0</v>
      </c>
      <c r="H17" s="182"/>
      <c r="I17" s="181">
        <v>60917810</v>
      </c>
      <c r="J17" s="182"/>
      <c r="K17" s="180">
        <v>0</v>
      </c>
      <c r="L17" s="182"/>
      <c r="M17" s="181">
        <v>0</v>
      </c>
    </row>
    <row r="18" spans="1:13" ht="16.5" customHeight="1" x14ac:dyDescent="0.2">
      <c r="A18" s="96"/>
      <c r="B18" s="110" t="s">
        <v>172</v>
      </c>
      <c r="C18" s="96"/>
      <c r="D18" s="100"/>
      <c r="E18" s="103"/>
      <c r="F18" s="87"/>
      <c r="G18" s="180"/>
      <c r="H18" s="182"/>
      <c r="I18" s="181"/>
      <c r="J18" s="182"/>
      <c r="K18" s="180"/>
      <c r="L18" s="182"/>
      <c r="M18" s="181"/>
    </row>
    <row r="19" spans="1:13" ht="16.5" customHeight="1" x14ac:dyDescent="0.2">
      <c r="A19" s="96"/>
      <c r="B19" s="110"/>
      <c r="C19" s="96" t="s">
        <v>173</v>
      </c>
      <c r="D19" s="100"/>
      <c r="E19" s="103"/>
      <c r="F19" s="87"/>
      <c r="G19" s="180">
        <v>-58317931</v>
      </c>
      <c r="H19" s="182"/>
      <c r="I19" s="181">
        <v>8522160</v>
      </c>
      <c r="J19" s="182"/>
      <c r="K19" s="180">
        <v>0</v>
      </c>
      <c r="L19" s="182"/>
      <c r="M19" s="181">
        <v>0</v>
      </c>
    </row>
    <row r="20" spans="1:13" ht="16.5" customHeight="1" x14ac:dyDescent="0.2">
      <c r="A20" s="96"/>
      <c r="B20" s="96" t="s">
        <v>245</v>
      </c>
      <c r="C20" s="96"/>
      <c r="D20" s="100"/>
      <c r="E20" s="103">
        <v>9</v>
      </c>
      <c r="F20" s="87"/>
      <c r="G20" s="180">
        <v>0</v>
      </c>
      <c r="H20" s="182"/>
      <c r="I20" s="181">
        <v>0</v>
      </c>
      <c r="J20" s="173"/>
      <c r="K20" s="180">
        <v>169792990</v>
      </c>
      <c r="L20" s="173"/>
      <c r="M20" s="181">
        <v>0</v>
      </c>
    </row>
    <row r="21" spans="1:13" ht="16.5" customHeight="1" x14ac:dyDescent="0.2">
      <c r="A21" s="96"/>
      <c r="B21" s="96" t="s">
        <v>246</v>
      </c>
      <c r="C21" s="96"/>
      <c r="D21" s="100"/>
      <c r="E21" s="103">
        <v>10</v>
      </c>
      <c r="F21" s="87"/>
      <c r="G21" s="180">
        <v>-105779729</v>
      </c>
      <c r="H21" s="182"/>
      <c r="I21" s="181">
        <v>0</v>
      </c>
      <c r="J21" s="182"/>
      <c r="K21" s="180">
        <v>0</v>
      </c>
      <c r="L21" s="182"/>
      <c r="M21" s="181">
        <v>0</v>
      </c>
    </row>
    <row r="22" spans="1:13" ht="16.5" customHeight="1" x14ac:dyDescent="0.2">
      <c r="A22" s="96"/>
      <c r="B22" s="96" t="s">
        <v>247</v>
      </c>
      <c r="C22" s="96"/>
      <c r="D22" s="100"/>
      <c r="E22" s="103"/>
      <c r="F22" s="87"/>
      <c r="G22" s="180"/>
      <c r="H22" s="182"/>
      <c r="I22" s="181"/>
      <c r="J22" s="182"/>
      <c r="K22" s="180"/>
      <c r="L22" s="182"/>
      <c r="M22" s="181"/>
    </row>
    <row r="23" spans="1:13" ht="16.5" customHeight="1" x14ac:dyDescent="0.2">
      <c r="A23" s="177"/>
      <c r="B23" s="96"/>
      <c r="C23" s="96" t="s">
        <v>248</v>
      </c>
      <c r="D23" s="100"/>
      <c r="E23" s="103"/>
      <c r="F23" s="87"/>
      <c r="G23" s="180">
        <v>-239032206</v>
      </c>
      <c r="H23" s="177"/>
      <c r="I23" s="181">
        <v>-1111582</v>
      </c>
      <c r="J23" s="177"/>
      <c r="K23" s="180">
        <v>-56800</v>
      </c>
      <c r="L23" s="182"/>
      <c r="M23" s="181">
        <v>-2017654</v>
      </c>
    </row>
    <row r="24" spans="1:13" ht="16.5" customHeight="1" x14ac:dyDescent="0.2">
      <c r="A24" s="177"/>
      <c r="B24" s="96" t="s">
        <v>217</v>
      </c>
      <c r="C24" s="96"/>
      <c r="D24" s="100"/>
      <c r="E24" s="103"/>
      <c r="F24" s="87"/>
      <c r="G24" s="180">
        <v>-384022211</v>
      </c>
      <c r="H24" s="177"/>
      <c r="I24" s="181">
        <v>-348312587</v>
      </c>
      <c r="J24" s="177"/>
      <c r="K24" s="180">
        <v>0</v>
      </c>
      <c r="L24" s="182"/>
      <c r="M24" s="181">
        <v>0</v>
      </c>
    </row>
    <row r="25" spans="1:13" ht="16.5" customHeight="1" x14ac:dyDescent="0.2">
      <c r="A25" s="96"/>
      <c r="B25" s="96" t="s">
        <v>60</v>
      </c>
      <c r="C25" s="96"/>
      <c r="D25" s="100"/>
      <c r="E25" s="103"/>
      <c r="F25" s="87"/>
      <c r="G25" s="180">
        <v>17461193</v>
      </c>
      <c r="H25" s="182"/>
      <c r="I25" s="181">
        <v>23102976</v>
      </c>
      <c r="J25" s="182"/>
      <c r="K25" s="180">
        <v>6568429</v>
      </c>
      <c r="L25" s="182"/>
      <c r="M25" s="181">
        <v>7204754</v>
      </c>
    </row>
    <row r="26" spans="1:13" ht="16.5" customHeight="1" x14ac:dyDescent="0.2">
      <c r="A26" s="96"/>
      <c r="B26" s="96" t="s">
        <v>174</v>
      </c>
      <c r="C26" s="96"/>
      <c r="D26" s="100"/>
      <c r="E26" s="103"/>
      <c r="F26" s="87"/>
      <c r="G26" s="180">
        <v>-34368343</v>
      </c>
      <c r="H26" s="182"/>
      <c r="I26" s="181">
        <v>-23033794</v>
      </c>
      <c r="J26" s="182"/>
      <c r="K26" s="180">
        <v>-181418298</v>
      </c>
      <c r="L26" s="182"/>
      <c r="M26" s="181">
        <v>-229725134</v>
      </c>
    </row>
    <row r="27" spans="1:13" ht="16.5" customHeight="1" x14ac:dyDescent="0.2">
      <c r="A27" s="96"/>
      <c r="B27" s="96" t="s">
        <v>175</v>
      </c>
      <c r="C27" s="96"/>
      <c r="D27" s="100"/>
      <c r="E27" s="173"/>
      <c r="F27" s="87"/>
      <c r="G27" s="180">
        <v>-345831402</v>
      </c>
      <c r="H27" s="182"/>
      <c r="I27" s="181">
        <v>-331628913</v>
      </c>
      <c r="J27" s="182"/>
      <c r="K27" s="180">
        <v>-1297088580</v>
      </c>
      <c r="L27" s="182"/>
      <c r="M27" s="181">
        <v>-2101483190</v>
      </c>
    </row>
    <row r="28" spans="1:13" ht="16.5" customHeight="1" x14ac:dyDescent="0.2">
      <c r="A28" s="96"/>
      <c r="B28" s="96" t="s">
        <v>94</v>
      </c>
      <c r="C28" s="96"/>
      <c r="D28" s="100"/>
      <c r="E28" s="173"/>
      <c r="F28" s="87"/>
      <c r="G28" s="180">
        <v>850901895</v>
      </c>
      <c r="H28" s="182"/>
      <c r="I28" s="181">
        <v>868451078</v>
      </c>
      <c r="J28" s="182"/>
      <c r="K28" s="180">
        <v>552494006</v>
      </c>
      <c r="L28" s="182"/>
      <c r="M28" s="181">
        <v>574363869</v>
      </c>
    </row>
    <row r="29" spans="1:13" ht="16.5" customHeight="1" x14ac:dyDescent="0.2">
      <c r="A29" s="96"/>
      <c r="B29" s="96" t="s">
        <v>280</v>
      </c>
      <c r="C29" s="96"/>
      <c r="D29" s="184"/>
      <c r="E29" s="173"/>
      <c r="F29" s="87"/>
      <c r="G29" s="180">
        <v>219755986</v>
      </c>
      <c r="H29" s="182"/>
      <c r="I29" s="181">
        <v>-99942015</v>
      </c>
      <c r="J29" s="182"/>
      <c r="K29" s="180">
        <v>0</v>
      </c>
      <c r="L29" s="182"/>
      <c r="M29" s="181">
        <v>0</v>
      </c>
    </row>
    <row r="30" spans="1:13" ht="16.5" customHeight="1" x14ac:dyDescent="0.2">
      <c r="A30" s="110" t="s">
        <v>176</v>
      </c>
      <c r="B30" s="96"/>
      <c r="C30" s="96"/>
      <c r="D30" s="184"/>
      <c r="E30" s="173"/>
      <c r="F30" s="87"/>
      <c r="G30" s="180"/>
      <c r="H30" s="182"/>
      <c r="I30" s="181"/>
      <c r="J30" s="182"/>
      <c r="K30" s="180"/>
      <c r="L30" s="182"/>
      <c r="M30" s="181"/>
    </row>
    <row r="31" spans="1:13" ht="16.5" customHeight="1" x14ac:dyDescent="0.2">
      <c r="A31" s="96"/>
      <c r="B31" s="96" t="s">
        <v>14</v>
      </c>
      <c r="C31" s="96"/>
      <c r="D31" s="100"/>
      <c r="E31" s="173"/>
      <c r="F31" s="87"/>
      <c r="G31" s="180">
        <v>-115039644</v>
      </c>
      <c r="H31" s="182"/>
      <c r="I31" s="181">
        <v>-31929631</v>
      </c>
      <c r="J31" s="182"/>
      <c r="K31" s="180">
        <v>-14055525</v>
      </c>
      <c r="L31" s="182"/>
      <c r="M31" s="181">
        <v>-5766988</v>
      </c>
    </row>
    <row r="32" spans="1:13" ht="16.5" customHeight="1" x14ac:dyDescent="0.2">
      <c r="A32" s="96"/>
      <c r="B32" s="96" t="s">
        <v>18</v>
      </c>
      <c r="C32" s="96"/>
      <c r="D32" s="100"/>
      <c r="E32" s="173"/>
      <c r="F32" s="96"/>
      <c r="G32" s="180">
        <v>92229114</v>
      </c>
      <c r="H32" s="182"/>
      <c r="I32" s="181">
        <v>-233176532</v>
      </c>
      <c r="J32" s="182"/>
      <c r="K32" s="180">
        <v>0</v>
      </c>
      <c r="L32" s="182"/>
      <c r="M32" s="181">
        <v>0</v>
      </c>
    </row>
    <row r="33" spans="1:13" ht="16.5" customHeight="1" x14ac:dyDescent="0.2">
      <c r="A33" s="96"/>
      <c r="B33" s="96" t="s">
        <v>19</v>
      </c>
      <c r="C33" s="96"/>
      <c r="D33" s="100"/>
      <c r="E33" s="173"/>
      <c r="F33" s="96"/>
      <c r="G33" s="180">
        <v>26658506</v>
      </c>
      <c r="H33" s="182"/>
      <c r="I33" s="181">
        <v>10451466</v>
      </c>
      <c r="J33" s="182"/>
      <c r="K33" s="180">
        <v>3682004</v>
      </c>
      <c r="L33" s="182"/>
      <c r="M33" s="181">
        <v>-9551206</v>
      </c>
    </row>
    <row r="34" spans="1:13" ht="16.5" customHeight="1" x14ac:dyDescent="0.2">
      <c r="A34" s="96"/>
      <c r="B34" s="96" t="s">
        <v>34</v>
      </c>
      <c r="C34" s="96"/>
      <c r="D34" s="100"/>
      <c r="E34" s="173"/>
      <c r="F34" s="96"/>
      <c r="G34" s="180">
        <v>-666353765</v>
      </c>
      <c r="H34" s="182"/>
      <c r="I34" s="181">
        <v>-177980203</v>
      </c>
      <c r="J34" s="182"/>
      <c r="K34" s="180">
        <v>16525615</v>
      </c>
      <c r="L34" s="182"/>
      <c r="M34" s="181">
        <v>-1826760</v>
      </c>
    </row>
    <row r="35" spans="1:13" ht="16.5" customHeight="1" x14ac:dyDescent="0.2">
      <c r="A35" s="96"/>
      <c r="B35" s="185" t="s">
        <v>42</v>
      </c>
      <c r="C35" s="185"/>
      <c r="D35" s="100"/>
      <c r="E35" s="173"/>
      <c r="F35" s="96"/>
      <c r="G35" s="180">
        <v>122609574</v>
      </c>
      <c r="H35" s="182"/>
      <c r="I35" s="181">
        <v>149938889</v>
      </c>
      <c r="J35" s="182"/>
      <c r="K35" s="180">
        <v>-57475910</v>
      </c>
      <c r="L35" s="182"/>
      <c r="M35" s="181">
        <v>-61260555</v>
      </c>
    </row>
    <row r="36" spans="1:13" ht="16.5" customHeight="1" x14ac:dyDescent="0.2">
      <c r="A36" s="96"/>
      <c r="B36" s="96" t="s">
        <v>55</v>
      </c>
      <c r="C36" s="185"/>
      <c r="D36" s="186"/>
      <c r="E36" s="173"/>
      <c r="F36" s="96"/>
      <c r="G36" s="180">
        <v>-134730641</v>
      </c>
      <c r="H36" s="182"/>
      <c r="I36" s="181">
        <v>-72190954</v>
      </c>
      <c r="J36" s="182"/>
      <c r="K36" s="180">
        <v>-46057408</v>
      </c>
      <c r="L36" s="182"/>
      <c r="M36" s="181">
        <v>-29750536</v>
      </c>
    </row>
    <row r="37" spans="1:13" ht="16.5" customHeight="1" x14ac:dyDescent="0.2">
      <c r="A37" s="96"/>
      <c r="B37" s="96" t="s">
        <v>49</v>
      </c>
      <c r="C37" s="96"/>
      <c r="D37" s="100"/>
      <c r="E37" s="173"/>
      <c r="F37" s="96"/>
      <c r="G37" s="180">
        <v>-93474115</v>
      </c>
      <c r="H37" s="182"/>
      <c r="I37" s="181">
        <v>-95678857</v>
      </c>
      <c r="J37" s="182"/>
      <c r="K37" s="180">
        <v>-38637497</v>
      </c>
      <c r="L37" s="182"/>
      <c r="M37" s="181">
        <v>-54762243</v>
      </c>
    </row>
    <row r="38" spans="1:13" ht="16.5" customHeight="1" x14ac:dyDescent="0.2">
      <c r="A38" s="96"/>
      <c r="B38" s="96" t="s">
        <v>177</v>
      </c>
      <c r="C38" s="96"/>
      <c r="D38" s="100"/>
      <c r="E38" s="173"/>
      <c r="F38" s="187"/>
      <c r="G38" s="180">
        <v>64230230</v>
      </c>
      <c r="H38" s="182"/>
      <c r="I38" s="181">
        <v>25980168</v>
      </c>
      <c r="J38" s="182"/>
      <c r="K38" s="180">
        <v>13598545</v>
      </c>
      <c r="L38" s="182"/>
      <c r="M38" s="181">
        <v>9942620</v>
      </c>
    </row>
    <row r="39" spans="1:13" ht="16.5" customHeight="1" x14ac:dyDescent="0.2">
      <c r="A39" s="96"/>
      <c r="B39" s="96" t="s">
        <v>249</v>
      </c>
      <c r="C39" s="96"/>
      <c r="D39" s="100"/>
      <c r="E39" s="173"/>
      <c r="G39" s="180">
        <v>-5070000</v>
      </c>
      <c r="H39" s="182"/>
      <c r="I39" s="181">
        <v>-21692254</v>
      </c>
      <c r="J39" s="182"/>
      <c r="K39" s="180">
        <v>0</v>
      </c>
      <c r="L39" s="182"/>
      <c r="M39" s="181">
        <v>0</v>
      </c>
    </row>
    <row r="40" spans="1:13" ht="16.5" customHeight="1" x14ac:dyDescent="0.2">
      <c r="A40" s="96"/>
      <c r="B40" s="96" t="s">
        <v>61</v>
      </c>
      <c r="C40" s="96"/>
      <c r="D40" s="100"/>
      <c r="E40" s="173"/>
      <c r="G40" s="188">
        <v>40979061</v>
      </c>
      <c r="H40" s="173"/>
      <c r="I40" s="189">
        <v>-14071733</v>
      </c>
      <c r="J40" s="173"/>
      <c r="K40" s="188">
        <v>0</v>
      </c>
      <c r="L40" s="183"/>
      <c r="M40" s="189">
        <v>0</v>
      </c>
    </row>
    <row r="41" spans="1:13" ht="16.5" customHeight="1" x14ac:dyDescent="0.2">
      <c r="A41" s="96"/>
      <c r="B41" s="96"/>
      <c r="C41" s="177"/>
      <c r="D41" s="100"/>
      <c r="E41" s="173"/>
      <c r="G41" s="180"/>
      <c r="H41" s="173"/>
      <c r="I41" s="181"/>
      <c r="J41" s="173"/>
      <c r="K41" s="180"/>
      <c r="L41" s="182"/>
      <c r="M41" s="181"/>
    </row>
    <row r="42" spans="1:13" ht="16.5" customHeight="1" x14ac:dyDescent="0.2">
      <c r="A42" s="110" t="s">
        <v>178</v>
      </c>
      <c r="B42" s="96"/>
      <c r="C42" s="177"/>
      <c r="D42" s="100"/>
      <c r="E42" s="173"/>
      <c r="G42" s="180">
        <f>SUM(G12:G40)</f>
        <v>1350732375</v>
      </c>
      <c r="H42" s="182"/>
      <c r="I42" s="181">
        <f>SUM(I12:I40)</f>
        <v>1049696125</v>
      </c>
      <c r="J42" s="182"/>
      <c r="K42" s="180">
        <f>SUM(K12:K40)</f>
        <v>-215006474</v>
      </c>
      <c r="L42" s="182"/>
      <c r="M42" s="181">
        <f>SUM(M12:M40)</f>
        <v>-244216323</v>
      </c>
    </row>
    <row r="43" spans="1:13" ht="16.5" customHeight="1" x14ac:dyDescent="0.2">
      <c r="A43" s="96" t="s">
        <v>179</v>
      </c>
      <c r="B43" s="96"/>
      <c r="C43" s="96"/>
      <c r="D43" s="100"/>
      <c r="E43" s="173"/>
      <c r="G43" s="180">
        <v>18157530</v>
      </c>
      <c r="H43" s="182"/>
      <c r="I43" s="181">
        <v>12705131</v>
      </c>
      <c r="J43" s="182"/>
      <c r="K43" s="180">
        <v>74001221</v>
      </c>
      <c r="L43" s="182"/>
      <c r="M43" s="181">
        <v>28012453</v>
      </c>
    </row>
    <row r="44" spans="1:13" ht="16.5" customHeight="1" x14ac:dyDescent="0.2">
      <c r="A44" s="110" t="s">
        <v>180</v>
      </c>
      <c r="B44" s="96"/>
      <c r="C44" s="96"/>
      <c r="D44" s="100"/>
      <c r="E44" s="173"/>
      <c r="G44" s="180">
        <v>-908099991</v>
      </c>
      <c r="H44" s="182"/>
      <c r="I44" s="181">
        <v>-953161705</v>
      </c>
      <c r="J44" s="182"/>
      <c r="K44" s="180">
        <v>-563667531</v>
      </c>
      <c r="L44" s="182"/>
      <c r="M44" s="181">
        <v>-567196816</v>
      </c>
    </row>
    <row r="45" spans="1:13" ht="16.5" customHeight="1" x14ac:dyDescent="0.2">
      <c r="A45" s="110" t="s">
        <v>181</v>
      </c>
      <c r="B45" s="96"/>
      <c r="C45" s="96"/>
      <c r="D45" s="100"/>
      <c r="E45" s="173"/>
      <c r="G45" s="180">
        <v>631909971</v>
      </c>
      <c r="H45" s="182"/>
      <c r="I45" s="181">
        <v>1412863588</v>
      </c>
      <c r="J45" s="182"/>
      <c r="K45" s="180">
        <v>1297088580</v>
      </c>
      <c r="L45" s="182"/>
      <c r="M45" s="181">
        <v>2101483190</v>
      </c>
    </row>
    <row r="46" spans="1:13" ht="16.5" customHeight="1" x14ac:dyDescent="0.2">
      <c r="A46" s="96" t="s">
        <v>182</v>
      </c>
      <c r="B46" s="96"/>
      <c r="C46" s="96"/>
      <c r="D46" s="100"/>
      <c r="E46" s="173"/>
      <c r="G46" s="180">
        <v>72368110</v>
      </c>
      <c r="H46" s="182"/>
      <c r="I46" s="181">
        <v>10319821</v>
      </c>
      <c r="J46" s="182"/>
      <c r="K46" s="180">
        <v>36059946</v>
      </c>
      <c r="L46" s="182"/>
      <c r="M46" s="181">
        <v>0</v>
      </c>
    </row>
    <row r="47" spans="1:13" ht="16.5" customHeight="1" x14ac:dyDescent="0.2">
      <c r="A47" s="96" t="s">
        <v>183</v>
      </c>
      <c r="B47" s="96"/>
      <c r="C47" s="96"/>
      <c r="D47" s="100"/>
      <c r="E47" s="173"/>
      <c r="G47" s="188">
        <v>-348368291</v>
      </c>
      <c r="H47" s="173"/>
      <c r="I47" s="189">
        <v>-276825830</v>
      </c>
      <c r="J47" s="173"/>
      <c r="K47" s="188">
        <v>-5649530</v>
      </c>
      <c r="L47" s="183"/>
      <c r="M47" s="189">
        <v>-9884675</v>
      </c>
    </row>
    <row r="48" spans="1:13" ht="16.5" customHeight="1" x14ac:dyDescent="0.2">
      <c r="A48" s="96"/>
      <c r="B48" s="96"/>
      <c r="C48" s="177"/>
      <c r="D48" s="100"/>
      <c r="E48" s="173"/>
      <c r="G48" s="180"/>
      <c r="H48" s="173"/>
      <c r="I48" s="181"/>
      <c r="J48" s="173"/>
      <c r="K48" s="180"/>
      <c r="L48" s="182"/>
      <c r="M48" s="181"/>
    </row>
    <row r="49" spans="1:13" ht="16.5" customHeight="1" x14ac:dyDescent="0.2">
      <c r="A49" s="96" t="s">
        <v>277</v>
      </c>
      <c r="B49" s="96"/>
      <c r="C49" s="85"/>
      <c r="D49" s="100"/>
      <c r="E49" s="173"/>
      <c r="G49" s="188">
        <f>SUM(G42:G47)</f>
        <v>816699704</v>
      </c>
      <c r="H49" s="173"/>
      <c r="I49" s="189">
        <f>SUM(I42:I47)</f>
        <v>1255597130</v>
      </c>
      <c r="J49" s="228"/>
      <c r="K49" s="188">
        <f>SUM(K42:K47)</f>
        <v>622826212</v>
      </c>
      <c r="L49" s="182"/>
      <c r="M49" s="189">
        <f>SUM(M42:M47)</f>
        <v>1308197829</v>
      </c>
    </row>
    <row r="50" spans="1:13" ht="16.5" customHeight="1" x14ac:dyDescent="0.2">
      <c r="A50" s="96"/>
      <c r="B50" s="96"/>
      <c r="C50" s="85"/>
      <c r="D50" s="100"/>
      <c r="E50" s="179"/>
      <c r="G50" s="191"/>
      <c r="H50" s="179"/>
      <c r="I50" s="191"/>
      <c r="J50" s="191"/>
      <c r="K50" s="191"/>
      <c r="L50" s="181"/>
      <c r="M50" s="191"/>
    </row>
    <row r="51" spans="1:13" ht="16.5" customHeight="1" x14ac:dyDescent="0.2">
      <c r="A51" s="96"/>
      <c r="B51" s="96"/>
      <c r="C51" s="85"/>
      <c r="D51" s="100"/>
      <c r="E51" s="179"/>
      <c r="G51" s="191"/>
      <c r="H51" s="179"/>
      <c r="I51" s="191"/>
      <c r="J51" s="191"/>
      <c r="K51" s="191"/>
      <c r="L51" s="181"/>
      <c r="M51" s="191"/>
    </row>
    <row r="52" spans="1:13" ht="16.5" customHeight="1" x14ac:dyDescent="0.2">
      <c r="A52" s="96"/>
      <c r="B52" s="96"/>
      <c r="C52" s="85"/>
      <c r="D52" s="100"/>
      <c r="E52" s="179"/>
      <c r="G52" s="191"/>
      <c r="H52" s="179"/>
      <c r="I52" s="191"/>
      <c r="J52" s="191"/>
      <c r="K52" s="191"/>
      <c r="L52" s="181"/>
      <c r="M52" s="191"/>
    </row>
    <row r="53" spans="1:13" ht="16.5" customHeight="1" x14ac:dyDescent="0.2">
      <c r="A53" s="96"/>
      <c r="B53" s="96"/>
      <c r="C53" s="85"/>
      <c r="D53" s="100"/>
      <c r="E53" s="179"/>
      <c r="G53" s="191"/>
      <c r="H53" s="179"/>
      <c r="I53" s="191"/>
      <c r="J53" s="191"/>
      <c r="K53" s="191"/>
      <c r="L53" s="181"/>
      <c r="M53" s="191"/>
    </row>
    <row r="54" spans="1:13" ht="16.5" customHeight="1" x14ac:dyDescent="0.2">
      <c r="A54" s="96"/>
      <c r="B54" s="96"/>
      <c r="C54" s="85"/>
      <c r="D54" s="100"/>
      <c r="E54" s="179"/>
      <c r="G54" s="191"/>
      <c r="H54" s="179"/>
      <c r="I54" s="191"/>
      <c r="J54" s="191"/>
      <c r="K54" s="191"/>
      <c r="L54" s="181"/>
      <c r="M54" s="191"/>
    </row>
    <row r="55" spans="1:13" ht="16.5" customHeight="1" x14ac:dyDescent="0.2">
      <c r="A55" s="96"/>
      <c r="B55" s="96"/>
      <c r="C55" s="85"/>
      <c r="D55" s="100"/>
      <c r="E55" s="179"/>
      <c r="G55" s="191"/>
      <c r="H55" s="179"/>
      <c r="I55" s="191"/>
      <c r="J55" s="191"/>
      <c r="K55" s="191"/>
      <c r="L55" s="181"/>
      <c r="M55" s="191"/>
    </row>
    <row r="56" spans="1:13" ht="7.5" customHeight="1" x14ac:dyDescent="0.2">
      <c r="A56" s="96"/>
      <c r="B56" s="96"/>
      <c r="C56" s="85"/>
      <c r="D56" s="100"/>
      <c r="E56" s="179"/>
      <c r="G56" s="191"/>
      <c r="H56" s="179"/>
      <c r="I56" s="191"/>
      <c r="J56" s="191"/>
      <c r="K56" s="191"/>
      <c r="L56" s="181"/>
      <c r="M56" s="191"/>
    </row>
    <row r="57" spans="1:13" ht="21.95" customHeight="1" x14ac:dyDescent="0.2">
      <c r="A57" s="192" t="s">
        <v>38</v>
      </c>
      <c r="B57" s="171"/>
      <c r="C57" s="193"/>
      <c r="D57" s="194"/>
      <c r="E57" s="194"/>
      <c r="F57" s="194"/>
      <c r="G57" s="194"/>
      <c r="H57" s="195"/>
      <c r="I57" s="189"/>
      <c r="J57" s="190"/>
      <c r="K57" s="190"/>
      <c r="L57" s="190"/>
      <c r="M57" s="189"/>
    </row>
    <row r="58" spans="1:13" ht="16.5" customHeight="1" x14ac:dyDescent="0.2">
      <c r="A58" s="85" t="s">
        <v>0</v>
      </c>
      <c r="B58" s="96"/>
      <c r="C58" s="85"/>
      <c r="D58" s="96"/>
      <c r="E58" s="96"/>
      <c r="G58" s="87"/>
      <c r="H58" s="96"/>
      <c r="I58" s="89"/>
      <c r="J58" s="87"/>
      <c r="K58" s="87"/>
      <c r="L58" s="87"/>
      <c r="M58" s="89"/>
    </row>
    <row r="59" spans="1:13" ht="16.5" customHeight="1" x14ac:dyDescent="0.2">
      <c r="A59" s="85" t="s">
        <v>165</v>
      </c>
      <c r="B59" s="96"/>
      <c r="C59" s="85"/>
      <c r="D59" s="96"/>
      <c r="E59" s="96"/>
      <c r="G59" s="87"/>
      <c r="H59" s="96"/>
      <c r="I59" s="89"/>
      <c r="J59" s="87"/>
      <c r="K59" s="87"/>
      <c r="L59" s="87"/>
      <c r="M59" s="89"/>
    </row>
    <row r="60" spans="1:13" ht="16.5" customHeight="1" x14ac:dyDescent="0.2">
      <c r="A60" s="91" t="str">
        <f>+A3</f>
        <v>For the nine-month period ended 30 September 2022</v>
      </c>
      <c r="B60" s="171"/>
      <c r="C60" s="91"/>
      <c r="D60" s="171"/>
      <c r="E60" s="171"/>
      <c r="F60" s="225"/>
      <c r="G60" s="93"/>
      <c r="H60" s="171"/>
      <c r="I60" s="95"/>
      <c r="J60" s="93"/>
      <c r="K60" s="93"/>
      <c r="L60" s="93"/>
      <c r="M60" s="95"/>
    </row>
    <row r="61" spans="1:13" ht="16.5" customHeight="1" x14ac:dyDescent="0.2">
      <c r="A61" s="85"/>
      <c r="B61" s="96"/>
      <c r="C61" s="85"/>
      <c r="D61" s="96"/>
      <c r="E61" s="96"/>
      <c r="G61" s="87"/>
      <c r="H61" s="96"/>
      <c r="I61" s="89"/>
      <c r="J61" s="87"/>
      <c r="K61" s="87"/>
      <c r="L61" s="87"/>
      <c r="M61" s="89"/>
    </row>
    <row r="62" spans="1:13" ht="16.5" customHeight="1" x14ac:dyDescent="0.2">
      <c r="A62" s="85"/>
      <c r="B62" s="96"/>
      <c r="C62" s="85"/>
      <c r="D62" s="96"/>
      <c r="E62" s="96"/>
      <c r="G62" s="87"/>
      <c r="H62" s="96"/>
      <c r="I62" s="89"/>
      <c r="J62" s="87"/>
      <c r="K62" s="87"/>
      <c r="L62" s="87"/>
      <c r="M62" s="89"/>
    </row>
    <row r="63" spans="1:13" ht="16.5" customHeight="1" x14ac:dyDescent="0.2">
      <c r="A63" s="96"/>
      <c r="B63" s="96"/>
      <c r="C63" s="96"/>
      <c r="D63" s="96"/>
      <c r="E63" s="96"/>
      <c r="G63" s="236" t="s">
        <v>2</v>
      </c>
      <c r="H63" s="237"/>
      <c r="I63" s="237"/>
      <c r="J63" s="97"/>
      <c r="K63" s="236" t="s">
        <v>84</v>
      </c>
      <c r="L63" s="237"/>
      <c r="M63" s="237"/>
    </row>
    <row r="64" spans="1:13" ht="16.5" customHeight="1" x14ac:dyDescent="0.2">
      <c r="A64" s="96"/>
      <c r="B64" s="96"/>
      <c r="C64" s="96"/>
      <c r="D64" s="96"/>
      <c r="E64" s="96"/>
      <c r="G64" s="234" t="s">
        <v>85</v>
      </c>
      <c r="H64" s="235"/>
      <c r="I64" s="235"/>
      <c r="J64" s="97"/>
      <c r="K64" s="234" t="s">
        <v>4</v>
      </c>
      <c r="L64" s="235"/>
      <c r="M64" s="235"/>
    </row>
    <row r="65" spans="1:13" ht="16.5" customHeight="1" x14ac:dyDescent="0.2">
      <c r="A65" s="96"/>
      <c r="B65" s="96"/>
      <c r="C65" s="96"/>
      <c r="D65" s="96"/>
      <c r="E65" s="96"/>
      <c r="G65" s="98" t="s">
        <v>221</v>
      </c>
      <c r="H65" s="96"/>
      <c r="I65" s="99" t="s">
        <v>8</v>
      </c>
      <c r="J65" s="97"/>
      <c r="K65" s="98" t="s">
        <v>221</v>
      </c>
      <c r="L65" s="96"/>
      <c r="M65" s="99" t="s">
        <v>8</v>
      </c>
    </row>
    <row r="66" spans="1:13" ht="16.5" customHeight="1" x14ac:dyDescent="0.2">
      <c r="A66" s="85"/>
      <c r="B66" s="96"/>
      <c r="C66" s="173"/>
      <c r="D66" s="96"/>
      <c r="E66" s="216" t="s">
        <v>9</v>
      </c>
      <c r="G66" s="101" t="s">
        <v>10</v>
      </c>
      <c r="H66" s="100"/>
      <c r="I66" s="102" t="s">
        <v>10</v>
      </c>
      <c r="J66" s="97"/>
      <c r="K66" s="101" t="s">
        <v>10</v>
      </c>
      <c r="L66" s="97"/>
      <c r="M66" s="102" t="s">
        <v>10</v>
      </c>
    </row>
    <row r="67" spans="1:13" ht="16.5" customHeight="1" x14ac:dyDescent="0.2">
      <c r="A67" s="85"/>
      <c r="B67" s="96"/>
      <c r="C67" s="173"/>
      <c r="D67" s="96"/>
      <c r="E67" s="103"/>
      <c r="G67" s="180"/>
      <c r="H67" s="173"/>
      <c r="I67" s="181"/>
      <c r="J67" s="182"/>
      <c r="K67" s="180"/>
      <c r="L67" s="97"/>
      <c r="M67" s="181"/>
    </row>
    <row r="68" spans="1:13" ht="16.5" customHeight="1" x14ac:dyDescent="0.2">
      <c r="A68" s="85" t="s">
        <v>184</v>
      </c>
      <c r="B68" s="96"/>
      <c r="C68" s="177"/>
      <c r="D68" s="100"/>
      <c r="E68" s="103"/>
      <c r="G68" s="180"/>
      <c r="H68" s="173"/>
      <c r="I68" s="181"/>
      <c r="J68" s="182"/>
      <c r="K68" s="180"/>
      <c r="L68" s="182"/>
      <c r="M68" s="181"/>
    </row>
    <row r="69" spans="1:13" ht="16.5" customHeight="1" x14ac:dyDescent="0.2">
      <c r="A69" s="96" t="s">
        <v>250</v>
      </c>
      <c r="B69" s="96"/>
      <c r="C69" s="177"/>
      <c r="D69" s="100"/>
      <c r="E69" s="103"/>
      <c r="G69" s="180"/>
      <c r="H69" s="173"/>
      <c r="I69" s="181"/>
      <c r="J69" s="182"/>
      <c r="K69" s="180"/>
      <c r="L69" s="182"/>
      <c r="M69" s="181"/>
    </row>
    <row r="70" spans="1:13" ht="16.5" customHeight="1" x14ac:dyDescent="0.2">
      <c r="A70" s="85"/>
      <c r="B70" s="96" t="s">
        <v>251</v>
      </c>
      <c r="C70" s="177"/>
      <c r="D70" s="100"/>
      <c r="E70" s="103"/>
      <c r="G70" s="180">
        <v>-20008175</v>
      </c>
      <c r="H70" s="173"/>
      <c r="I70" s="181">
        <v>-15912</v>
      </c>
      <c r="J70" s="182"/>
      <c r="K70" s="180">
        <v>0</v>
      </c>
      <c r="L70" s="182"/>
      <c r="M70" s="181">
        <v>0</v>
      </c>
    </row>
    <row r="71" spans="1:13" ht="16.5" customHeight="1" x14ac:dyDescent="0.2">
      <c r="A71" s="96" t="s">
        <v>252</v>
      </c>
      <c r="B71" s="96"/>
      <c r="C71" s="96"/>
      <c r="D71" s="100"/>
      <c r="E71" s="103"/>
      <c r="G71" s="180">
        <v>-320050000</v>
      </c>
      <c r="H71" s="173"/>
      <c r="I71" s="181">
        <v>-287700000</v>
      </c>
      <c r="J71" s="173"/>
      <c r="K71" s="180">
        <v>-2295030000</v>
      </c>
      <c r="L71" s="183"/>
      <c r="M71" s="181">
        <v>-2542000000</v>
      </c>
    </row>
    <row r="72" spans="1:13" ht="16.5" customHeight="1" x14ac:dyDescent="0.2">
      <c r="A72" s="96" t="s">
        <v>185</v>
      </c>
      <c r="B72" s="96"/>
      <c r="C72" s="96"/>
      <c r="D72" s="100"/>
      <c r="E72" s="103"/>
      <c r="G72" s="180">
        <v>50327207</v>
      </c>
      <c r="H72" s="173"/>
      <c r="I72" s="181">
        <v>0</v>
      </c>
      <c r="J72" s="173"/>
      <c r="K72" s="180">
        <v>1504700000</v>
      </c>
      <c r="L72" s="183"/>
      <c r="M72" s="181">
        <v>174600000</v>
      </c>
    </row>
    <row r="73" spans="1:13" ht="16.5" customHeight="1" x14ac:dyDescent="0.2">
      <c r="A73" s="96" t="s">
        <v>250</v>
      </c>
      <c r="B73" s="96"/>
      <c r="C73" s="96"/>
      <c r="D73" s="100"/>
      <c r="E73" s="103"/>
      <c r="G73" s="196"/>
      <c r="H73" s="173"/>
      <c r="I73" s="197"/>
      <c r="J73" s="173"/>
      <c r="K73" s="196"/>
      <c r="L73" s="183"/>
      <c r="M73" s="197"/>
    </row>
    <row r="74" spans="1:13" ht="16.5" customHeight="1" x14ac:dyDescent="0.2">
      <c r="A74" s="96"/>
      <c r="B74" s="96" t="s">
        <v>173</v>
      </c>
      <c r="C74" s="96"/>
      <c r="D74" s="186"/>
      <c r="E74" s="103"/>
      <c r="G74" s="180">
        <v>-33305000</v>
      </c>
      <c r="H74" s="173"/>
      <c r="I74" s="181">
        <v>0</v>
      </c>
      <c r="J74" s="182"/>
      <c r="K74" s="180">
        <v>0</v>
      </c>
      <c r="L74" s="182"/>
      <c r="M74" s="181">
        <v>0</v>
      </c>
    </row>
    <row r="75" spans="1:13" ht="16.5" customHeight="1" x14ac:dyDescent="0.2">
      <c r="A75" s="96" t="s">
        <v>276</v>
      </c>
      <c r="B75" s="96"/>
      <c r="C75" s="96"/>
      <c r="D75" s="186"/>
      <c r="E75" s="103"/>
      <c r="G75" s="180">
        <v>-19960000</v>
      </c>
      <c r="H75" s="173"/>
      <c r="I75" s="181">
        <v>0</v>
      </c>
      <c r="J75" s="173"/>
      <c r="K75" s="180">
        <v>0</v>
      </c>
      <c r="L75" s="183"/>
      <c r="M75" s="181">
        <v>0</v>
      </c>
    </row>
    <row r="76" spans="1:13" ht="16.5" customHeight="1" x14ac:dyDescent="0.2">
      <c r="A76" s="96" t="s">
        <v>253</v>
      </c>
      <c r="B76" s="96"/>
      <c r="C76" s="96"/>
      <c r="D76" s="186"/>
      <c r="E76" s="103"/>
      <c r="G76" s="180">
        <v>50000000</v>
      </c>
      <c r="H76" s="173"/>
      <c r="I76" s="181">
        <v>0</v>
      </c>
      <c r="J76" s="173"/>
      <c r="K76" s="180">
        <v>0</v>
      </c>
      <c r="L76" s="183"/>
      <c r="M76" s="181">
        <v>0</v>
      </c>
    </row>
    <row r="77" spans="1:13" ht="16.5" customHeight="1" x14ac:dyDescent="0.2">
      <c r="A77" s="96" t="s">
        <v>186</v>
      </c>
      <c r="B77" s="96"/>
      <c r="C77" s="96"/>
      <c r="D77" s="186"/>
      <c r="E77" s="103"/>
      <c r="G77" s="196">
        <v>0</v>
      </c>
      <c r="H77" s="173"/>
      <c r="I77" s="197">
        <v>-3001200</v>
      </c>
      <c r="J77" s="173"/>
      <c r="K77" s="196">
        <v>0</v>
      </c>
      <c r="L77" s="182"/>
      <c r="M77" s="197">
        <v>0</v>
      </c>
    </row>
    <row r="78" spans="1:13" ht="16.5" customHeight="1" x14ac:dyDescent="0.2">
      <c r="A78" s="96" t="s">
        <v>187</v>
      </c>
      <c r="B78" s="96"/>
      <c r="C78" s="96"/>
      <c r="D78" s="186"/>
      <c r="E78" s="103"/>
      <c r="G78" s="196"/>
      <c r="H78" s="173"/>
      <c r="I78" s="197"/>
      <c r="J78" s="173"/>
      <c r="K78" s="196"/>
      <c r="L78" s="182"/>
      <c r="M78" s="197"/>
    </row>
    <row r="79" spans="1:13" ht="16.5" customHeight="1" x14ac:dyDescent="0.2">
      <c r="A79" s="96"/>
      <c r="B79" s="96" t="s">
        <v>188</v>
      </c>
      <c r="C79" s="96"/>
      <c r="D79" s="186"/>
      <c r="E79" s="103"/>
      <c r="G79" s="196">
        <v>11004484</v>
      </c>
      <c r="H79" s="173"/>
      <c r="I79" s="197">
        <v>23195727</v>
      </c>
      <c r="J79" s="173"/>
      <c r="K79" s="196">
        <v>0</v>
      </c>
      <c r="L79" s="182"/>
      <c r="M79" s="197">
        <v>0</v>
      </c>
    </row>
    <row r="80" spans="1:13" ht="16.5" customHeight="1" x14ac:dyDescent="0.2">
      <c r="A80" s="96" t="s">
        <v>254</v>
      </c>
      <c r="B80" s="96"/>
      <c r="C80" s="96"/>
      <c r="D80" s="186"/>
      <c r="E80" s="103">
        <v>9</v>
      </c>
      <c r="G80" s="196">
        <v>0</v>
      </c>
      <c r="H80" s="173"/>
      <c r="I80" s="197">
        <v>0</v>
      </c>
      <c r="J80" s="173"/>
      <c r="K80" s="196">
        <v>-4999970</v>
      </c>
      <c r="L80" s="182"/>
      <c r="M80" s="197">
        <v>-500</v>
      </c>
    </row>
    <row r="81" spans="1:13" ht="16.5" customHeight="1" x14ac:dyDescent="0.2">
      <c r="A81" s="96" t="s">
        <v>256</v>
      </c>
      <c r="B81" s="96"/>
      <c r="C81" s="96"/>
      <c r="D81" s="186"/>
      <c r="E81" s="103"/>
      <c r="G81" s="196"/>
      <c r="H81" s="173"/>
      <c r="I81" s="197"/>
      <c r="J81" s="173"/>
      <c r="K81" s="196"/>
      <c r="L81" s="182"/>
      <c r="M81" s="197"/>
    </row>
    <row r="82" spans="1:13" ht="16.5" customHeight="1" x14ac:dyDescent="0.2">
      <c r="A82" s="96"/>
      <c r="B82" s="96" t="s">
        <v>257</v>
      </c>
      <c r="C82" s="96"/>
      <c r="D82" s="186"/>
      <c r="E82" s="103"/>
      <c r="G82" s="196">
        <v>0</v>
      </c>
      <c r="H82" s="173"/>
      <c r="I82" s="197">
        <v>0</v>
      </c>
      <c r="J82" s="173"/>
      <c r="K82" s="196">
        <v>221000000</v>
      </c>
      <c r="L82" s="182"/>
      <c r="M82" s="197">
        <v>0</v>
      </c>
    </row>
    <row r="83" spans="1:13" ht="16.5" customHeight="1" x14ac:dyDescent="0.2">
      <c r="A83" s="96" t="s">
        <v>255</v>
      </c>
      <c r="B83" s="96"/>
      <c r="C83" s="96"/>
      <c r="D83" s="186"/>
      <c r="E83" s="103">
        <v>10</v>
      </c>
      <c r="G83" s="196">
        <v>-42860000</v>
      </c>
      <c r="H83" s="173"/>
      <c r="I83" s="197">
        <v>-82711600</v>
      </c>
      <c r="J83" s="173"/>
      <c r="K83" s="196">
        <v>0</v>
      </c>
      <c r="L83" s="182"/>
      <c r="M83" s="197">
        <v>0</v>
      </c>
    </row>
    <row r="84" spans="1:13" ht="16.5" customHeight="1" x14ac:dyDescent="0.2">
      <c r="A84" s="96" t="s">
        <v>258</v>
      </c>
      <c r="B84" s="96"/>
      <c r="C84" s="96"/>
      <c r="D84" s="186"/>
      <c r="E84" s="103"/>
      <c r="G84" s="180"/>
      <c r="H84" s="173"/>
      <c r="I84" s="181"/>
      <c r="J84" s="173"/>
      <c r="K84" s="180"/>
      <c r="L84" s="183"/>
      <c r="M84" s="181"/>
    </row>
    <row r="85" spans="1:13" ht="16.5" customHeight="1" x14ac:dyDescent="0.2">
      <c r="A85" s="96"/>
      <c r="B85" s="96" t="s">
        <v>189</v>
      </c>
      <c r="C85" s="96"/>
      <c r="D85" s="186"/>
      <c r="E85" s="103"/>
      <c r="G85" s="180">
        <v>0</v>
      </c>
      <c r="H85" s="173"/>
      <c r="I85" s="181">
        <v>215353000</v>
      </c>
      <c r="J85" s="173"/>
      <c r="K85" s="180">
        <v>0</v>
      </c>
      <c r="L85" s="183"/>
      <c r="M85" s="181">
        <v>215353000</v>
      </c>
    </row>
    <row r="86" spans="1:13" ht="16.5" customHeight="1" x14ac:dyDescent="0.2">
      <c r="A86" s="96" t="s">
        <v>256</v>
      </c>
      <c r="B86" s="96"/>
      <c r="C86" s="96"/>
      <c r="D86" s="186"/>
      <c r="E86" s="103"/>
      <c r="G86" s="180"/>
      <c r="H86" s="173"/>
      <c r="I86" s="181"/>
      <c r="J86" s="173"/>
      <c r="K86" s="180"/>
      <c r="L86" s="183"/>
      <c r="M86" s="181"/>
    </row>
    <row r="87" spans="1:13" ht="16.5" customHeight="1" x14ac:dyDescent="0.2">
      <c r="A87" s="96"/>
      <c r="B87" s="96" t="s">
        <v>259</v>
      </c>
      <c r="C87" s="96"/>
      <c r="D87" s="186"/>
      <c r="E87" s="103"/>
      <c r="G87" s="180">
        <v>125937999</v>
      </c>
      <c r="H87" s="173"/>
      <c r="I87" s="181">
        <v>0</v>
      </c>
      <c r="J87" s="173"/>
      <c r="K87" s="180">
        <v>0</v>
      </c>
      <c r="L87" s="183"/>
      <c r="M87" s="181">
        <v>0</v>
      </c>
    </row>
    <row r="88" spans="1:13" ht="16.5" customHeight="1" x14ac:dyDescent="0.2">
      <c r="A88" s="96" t="s">
        <v>262</v>
      </c>
      <c r="B88" s="96"/>
      <c r="C88" s="96"/>
      <c r="D88" s="186"/>
      <c r="E88" s="103"/>
      <c r="G88" s="180"/>
      <c r="H88" s="173"/>
      <c r="I88" s="181"/>
      <c r="J88" s="173"/>
      <c r="K88" s="180"/>
      <c r="L88" s="183"/>
      <c r="M88" s="181"/>
    </row>
    <row r="89" spans="1:13" ht="16.5" customHeight="1" x14ac:dyDescent="0.2">
      <c r="A89" s="110"/>
      <c r="B89" s="96" t="s">
        <v>261</v>
      </c>
      <c r="C89" s="96"/>
      <c r="D89" s="100"/>
      <c r="E89" s="103"/>
      <c r="G89" s="180">
        <v>-1479493072</v>
      </c>
      <c r="H89" s="173"/>
      <c r="I89" s="181">
        <v>-1238308778</v>
      </c>
      <c r="J89" s="173"/>
      <c r="K89" s="180">
        <v>-219233639</v>
      </c>
      <c r="L89" s="183"/>
      <c r="M89" s="181">
        <v>-826577677</v>
      </c>
    </row>
    <row r="90" spans="1:13" ht="16.5" customHeight="1" x14ac:dyDescent="0.2">
      <c r="A90" s="110" t="s">
        <v>260</v>
      </c>
      <c r="B90" s="96"/>
      <c r="C90" s="96"/>
      <c r="D90" s="100"/>
      <c r="E90" s="103"/>
      <c r="G90" s="180"/>
      <c r="H90" s="173"/>
      <c r="I90" s="181"/>
      <c r="J90" s="173"/>
      <c r="K90" s="180"/>
      <c r="L90" s="183"/>
      <c r="M90" s="181"/>
    </row>
    <row r="91" spans="1:13" ht="16.5" customHeight="1" x14ac:dyDescent="0.2">
      <c r="B91" s="96" t="s">
        <v>261</v>
      </c>
      <c r="C91" s="96"/>
      <c r="D91" s="100"/>
      <c r="E91" s="103"/>
      <c r="G91" s="180">
        <v>-5221434</v>
      </c>
      <c r="H91" s="173"/>
      <c r="I91" s="181">
        <v>-7993625</v>
      </c>
      <c r="J91" s="173"/>
      <c r="K91" s="180">
        <v>-215919</v>
      </c>
      <c r="L91" s="183"/>
      <c r="M91" s="181">
        <v>-8485721</v>
      </c>
    </row>
    <row r="92" spans="1:13" ht="16.5" customHeight="1" x14ac:dyDescent="0.2">
      <c r="A92" s="110" t="s">
        <v>288</v>
      </c>
      <c r="B92" s="96"/>
      <c r="C92" s="96"/>
      <c r="D92" s="100"/>
      <c r="E92" s="103"/>
      <c r="G92" s="180">
        <v>0</v>
      </c>
      <c r="H92" s="173"/>
      <c r="I92" s="181">
        <v>-311794050</v>
      </c>
      <c r="J92" s="173"/>
      <c r="K92" s="180">
        <v>0</v>
      </c>
      <c r="L92" s="183"/>
      <c r="M92" s="181">
        <v>0</v>
      </c>
    </row>
    <row r="93" spans="1:13" ht="16.5" customHeight="1" x14ac:dyDescent="0.2">
      <c r="A93" s="110" t="s">
        <v>286</v>
      </c>
      <c r="B93" s="96"/>
      <c r="C93" s="96"/>
      <c r="D93" s="100"/>
      <c r="E93" s="103"/>
      <c r="G93" s="180">
        <v>120062500</v>
      </c>
      <c r="H93" s="173"/>
      <c r="I93" s="181">
        <v>0</v>
      </c>
      <c r="J93" s="173"/>
      <c r="K93" s="180">
        <v>120062500</v>
      </c>
      <c r="L93" s="183"/>
      <c r="M93" s="181">
        <v>0</v>
      </c>
    </row>
    <row r="94" spans="1:13" ht="16.5" customHeight="1" x14ac:dyDescent="0.2">
      <c r="A94" s="110" t="s">
        <v>263</v>
      </c>
      <c r="B94" s="96"/>
      <c r="C94" s="96"/>
      <c r="D94" s="100"/>
      <c r="E94" s="103"/>
      <c r="G94" s="178"/>
      <c r="H94" s="173"/>
      <c r="I94" s="179"/>
      <c r="J94" s="173"/>
      <c r="K94" s="178"/>
      <c r="L94" s="173"/>
      <c r="M94" s="179"/>
    </row>
    <row r="95" spans="1:13" ht="16.5" customHeight="1" x14ac:dyDescent="0.2">
      <c r="A95" s="110"/>
      <c r="B95" s="96" t="s">
        <v>248</v>
      </c>
      <c r="C95" s="96"/>
      <c r="D95" s="100"/>
      <c r="E95" s="103"/>
      <c r="G95" s="180">
        <v>-1071448819</v>
      </c>
      <c r="H95" s="173"/>
      <c r="I95" s="181">
        <v>-625377782</v>
      </c>
      <c r="J95" s="173"/>
      <c r="K95" s="180">
        <v>-6693538</v>
      </c>
      <c r="L95" s="183"/>
      <c r="M95" s="181">
        <v>-124687821</v>
      </c>
    </row>
    <row r="96" spans="1:13" ht="16.5" customHeight="1" x14ac:dyDescent="0.2">
      <c r="A96" s="110" t="s">
        <v>264</v>
      </c>
      <c r="B96" s="96"/>
      <c r="C96" s="96"/>
      <c r="D96" s="100"/>
      <c r="E96" s="103"/>
      <c r="G96" s="178"/>
      <c r="H96" s="173"/>
      <c r="I96" s="179"/>
      <c r="J96" s="173"/>
      <c r="K96" s="178"/>
      <c r="L96" s="173"/>
      <c r="M96" s="179"/>
    </row>
    <row r="97" spans="1:13" ht="16.5" customHeight="1" x14ac:dyDescent="0.2">
      <c r="A97" s="110"/>
      <c r="B97" s="96" t="s">
        <v>190</v>
      </c>
      <c r="C97" s="96"/>
      <c r="D97" s="100"/>
      <c r="E97" s="103"/>
      <c r="G97" s="180">
        <v>0</v>
      </c>
      <c r="H97" s="173"/>
      <c r="I97" s="181">
        <v>-738880</v>
      </c>
      <c r="J97" s="173"/>
      <c r="K97" s="180">
        <v>0</v>
      </c>
      <c r="L97" s="183"/>
      <c r="M97" s="181">
        <v>-246784</v>
      </c>
    </row>
    <row r="98" spans="1:13" ht="16.5" customHeight="1" x14ac:dyDescent="0.2">
      <c r="A98" s="96" t="s">
        <v>265</v>
      </c>
      <c r="B98" s="96"/>
      <c r="C98" s="96"/>
      <c r="D98" s="100"/>
      <c r="E98" s="103"/>
      <c r="G98" s="178"/>
      <c r="H98" s="173"/>
      <c r="I98" s="179"/>
      <c r="J98" s="173"/>
      <c r="K98" s="178"/>
      <c r="L98" s="173"/>
      <c r="M98" s="179"/>
    </row>
    <row r="99" spans="1:13" ht="16.5" customHeight="1" x14ac:dyDescent="0.2">
      <c r="A99" s="96"/>
      <c r="B99" s="96" t="s">
        <v>248</v>
      </c>
      <c r="C99" s="96"/>
      <c r="D99" s="100"/>
      <c r="E99" s="103"/>
      <c r="G99" s="188">
        <v>341227364</v>
      </c>
      <c r="H99" s="182"/>
      <c r="I99" s="189">
        <v>6001560</v>
      </c>
      <c r="J99" s="182"/>
      <c r="K99" s="188">
        <v>42600</v>
      </c>
      <c r="L99" s="182"/>
      <c r="M99" s="189">
        <v>2621432</v>
      </c>
    </row>
    <row r="100" spans="1:13" ht="16.5" customHeight="1" x14ac:dyDescent="0.2">
      <c r="A100" s="173"/>
      <c r="B100" s="96"/>
      <c r="C100" s="96"/>
      <c r="D100" s="100"/>
      <c r="E100" s="103"/>
      <c r="G100" s="180"/>
      <c r="H100" s="173"/>
      <c r="I100" s="181"/>
      <c r="J100" s="173"/>
      <c r="K100" s="180"/>
      <c r="L100" s="182"/>
      <c r="M100" s="181"/>
    </row>
    <row r="101" spans="1:13" ht="16.5" customHeight="1" x14ac:dyDescent="0.2">
      <c r="A101" s="96" t="s">
        <v>278</v>
      </c>
      <c r="B101" s="110"/>
      <c r="C101" s="177"/>
      <c r="D101" s="100"/>
      <c r="E101" s="103"/>
      <c r="G101" s="188">
        <f>SUM(G69:G99)</f>
        <v>-2293786946</v>
      </c>
      <c r="H101" s="173"/>
      <c r="I101" s="189">
        <f>SUM(I69:I99)</f>
        <v>-2313091540</v>
      </c>
      <c r="J101" s="173"/>
      <c r="K101" s="188">
        <f>SUM(K69:K99)</f>
        <v>-680367966</v>
      </c>
      <c r="L101" s="182"/>
      <c r="M101" s="189">
        <f>SUM(M69:M99)</f>
        <v>-3109424071</v>
      </c>
    </row>
    <row r="102" spans="1:13" ht="16.5" customHeight="1" x14ac:dyDescent="0.2">
      <c r="A102" s="96"/>
      <c r="B102" s="110"/>
      <c r="C102" s="177"/>
      <c r="D102" s="100"/>
      <c r="E102" s="103"/>
      <c r="G102" s="182"/>
      <c r="H102" s="173"/>
      <c r="I102" s="181"/>
      <c r="J102" s="173"/>
      <c r="K102" s="182"/>
      <c r="L102" s="182"/>
      <c r="M102" s="181"/>
    </row>
    <row r="103" spans="1:13" ht="16.5" customHeight="1" x14ac:dyDescent="0.2">
      <c r="A103" s="96"/>
      <c r="B103" s="110"/>
      <c r="C103" s="177"/>
      <c r="D103" s="100"/>
      <c r="E103" s="103"/>
      <c r="G103" s="182"/>
      <c r="H103" s="173"/>
      <c r="I103" s="181"/>
      <c r="J103" s="173"/>
      <c r="K103" s="182"/>
      <c r="L103" s="182"/>
      <c r="M103" s="181"/>
    </row>
    <row r="104" spans="1:13" ht="16.5" customHeight="1" x14ac:dyDescent="0.2">
      <c r="A104" s="96"/>
      <c r="B104" s="110"/>
      <c r="C104" s="177"/>
      <c r="D104" s="100"/>
      <c r="E104" s="103"/>
      <c r="G104" s="182"/>
      <c r="H104" s="173"/>
      <c r="I104" s="181"/>
      <c r="J104" s="173"/>
      <c r="K104" s="182"/>
      <c r="L104" s="182"/>
      <c r="M104" s="181"/>
    </row>
    <row r="105" spans="1:13" ht="16.5" customHeight="1" x14ac:dyDescent="0.2">
      <c r="A105" s="96"/>
      <c r="B105" s="110"/>
      <c r="C105" s="177"/>
      <c r="D105" s="100"/>
      <c r="E105" s="103"/>
      <c r="G105" s="182"/>
      <c r="H105" s="173"/>
      <c r="I105" s="181"/>
      <c r="J105" s="173"/>
      <c r="K105" s="182"/>
      <c r="L105" s="182"/>
      <c r="M105" s="181"/>
    </row>
    <row r="106" spans="1:13" ht="16.5" customHeight="1" x14ac:dyDescent="0.2">
      <c r="A106" s="96"/>
      <c r="B106" s="110"/>
      <c r="C106" s="177"/>
      <c r="D106" s="100"/>
      <c r="E106" s="103"/>
      <c r="G106" s="182"/>
      <c r="H106" s="173"/>
      <c r="I106" s="181"/>
      <c r="J106" s="173"/>
      <c r="K106" s="182"/>
      <c r="L106" s="182"/>
      <c r="M106" s="181"/>
    </row>
    <row r="107" spans="1:13" ht="16.5" customHeight="1" x14ac:dyDescent="0.2">
      <c r="A107" s="96"/>
      <c r="B107" s="110"/>
      <c r="C107" s="177"/>
      <c r="D107" s="100"/>
      <c r="E107" s="103"/>
      <c r="G107" s="182"/>
      <c r="H107" s="173"/>
      <c r="I107" s="181"/>
      <c r="J107" s="173"/>
      <c r="K107" s="182"/>
      <c r="L107" s="182"/>
      <c r="M107" s="181"/>
    </row>
    <row r="108" spans="1:13" ht="16.5" customHeight="1" x14ac:dyDescent="0.2">
      <c r="A108" s="96"/>
      <c r="B108" s="110"/>
      <c r="C108" s="177"/>
      <c r="D108" s="100"/>
      <c r="E108" s="103"/>
      <c r="G108" s="182"/>
      <c r="H108" s="173"/>
      <c r="I108" s="181"/>
      <c r="J108" s="173"/>
      <c r="K108" s="182"/>
      <c r="L108" s="182"/>
      <c r="M108" s="181"/>
    </row>
    <row r="109" spans="1:13" ht="16.5" customHeight="1" x14ac:dyDescent="0.2">
      <c r="A109" s="96"/>
      <c r="B109" s="110"/>
      <c r="C109" s="177"/>
      <c r="D109" s="100"/>
      <c r="E109" s="103"/>
      <c r="G109" s="182"/>
      <c r="H109" s="173"/>
      <c r="I109" s="181"/>
      <c r="J109" s="173"/>
      <c r="K109" s="182"/>
      <c r="L109" s="182"/>
      <c r="M109" s="181"/>
    </row>
    <row r="110" spans="1:13" ht="16.5" customHeight="1" x14ac:dyDescent="0.2">
      <c r="A110" s="96"/>
      <c r="B110" s="110"/>
      <c r="C110" s="177"/>
      <c r="D110" s="100"/>
      <c r="E110" s="103"/>
      <c r="G110" s="182"/>
      <c r="H110" s="173"/>
      <c r="I110" s="181"/>
      <c r="J110" s="173"/>
      <c r="K110" s="182"/>
      <c r="L110" s="182"/>
      <c r="M110" s="181"/>
    </row>
    <row r="111" spans="1:13" s="227" customFormat="1" ht="16.5" customHeight="1" x14ac:dyDescent="0.2">
      <c r="A111" s="96"/>
      <c r="B111" s="110"/>
      <c r="C111" s="177"/>
      <c r="D111" s="100"/>
      <c r="E111" s="103"/>
      <c r="G111" s="182"/>
      <c r="H111" s="173"/>
      <c r="I111" s="181"/>
      <c r="J111" s="173"/>
      <c r="K111" s="182"/>
      <c r="L111" s="182"/>
      <c r="M111" s="181"/>
    </row>
    <row r="112" spans="1:13" ht="16.5" customHeight="1" x14ac:dyDescent="0.2">
      <c r="A112" s="96"/>
      <c r="B112" s="110"/>
      <c r="C112" s="177"/>
      <c r="D112" s="100"/>
      <c r="E112" s="173"/>
      <c r="G112" s="182"/>
      <c r="H112" s="173"/>
      <c r="I112" s="181"/>
      <c r="J112" s="173"/>
      <c r="K112" s="182"/>
      <c r="L112" s="182"/>
      <c r="M112" s="181"/>
    </row>
    <row r="113" spans="1:13" ht="7.5" customHeight="1" x14ac:dyDescent="0.2">
      <c r="A113" s="96"/>
      <c r="B113" s="110"/>
      <c r="C113" s="177"/>
      <c r="D113" s="100"/>
      <c r="E113" s="173"/>
      <c r="G113" s="182"/>
      <c r="H113" s="173"/>
      <c r="I113" s="181"/>
      <c r="J113" s="173"/>
      <c r="K113" s="182"/>
      <c r="L113" s="182"/>
      <c r="M113" s="181"/>
    </row>
    <row r="114" spans="1:13" ht="21.95" customHeight="1" x14ac:dyDescent="0.2">
      <c r="A114" s="192" t="s">
        <v>38</v>
      </c>
      <c r="B114" s="217"/>
      <c r="C114" s="198"/>
      <c r="D114" s="199"/>
      <c r="E114" s="199"/>
      <c r="F114" s="199"/>
      <c r="G114" s="199"/>
      <c r="H114" s="217"/>
      <c r="I114" s="201"/>
      <c r="J114" s="200"/>
      <c r="K114" s="200"/>
      <c r="L114" s="200"/>
      <c r="M114" s="201"/>
    </row>
    <row r="115" spans="1:13" ht="16.5" customHeight="1" x14ac:dyDescent="0.2">
      <c r="A115" s="85" t="s">
        <v>0</v>
      </c>
      <c r="B115" s="96"/>
      <c r="C115" s="85"/>
      <c r="D115" s="96"/>
      <c r="E115" s="96"/>
      <c r="G115" s="87"/>
      <c r="H115" s="96"/>
      <c r="I115" s="89"/>
      <c r="J115" s="87"/>
      <c r="K115" s="87"/>
      <c r="L115" s="87"/>
      <c r="M115" s="89"/>
    </row>
    <row r="116" spans="1:13" ht="16.5" customHeight="1" x14ac:dyDescent="0.2">
      <c r="A116" s="85" t="s">
        <v>165</v>
      </c>
      <c r="B116" s="96"/>
      <c r="C116" s="85"/>
      <c r="E116" s="96"/>
      <c r="G116" s="87"/>
      <c r="H116" s="96"/>
      <c r="I116" s="89"/>
      <c r="J116" s="87"/>
      <c r="K116" s="87"/>
      <c r="L116" s="87"/>
      <c r="M116" s="89"/>
    </row>
    <row r="117" spans="1:13" ht="16.5" customHeight="1" x14ac:dyDescent="0.2">
      <c r="A117" s="91" t="str">
        <f>+A3</f>
        <v>For the nine-month period ended 30 September 2022</v>
      </c>
      <c r="B117" s="171"/>
      <c r="C117" s="91"/>
      <c r="D117" s="171"/>
      <c r="E117" s="202"/>
      <c r="F117" s="225"/>
      <c r="G117" s="93"/>
      <c r="H117" s="171"/>
      <c r="I117" s="95"/>
      <c r="J117" s="93"/>
      <c r="K117" s="93"/>
      <c r="L117" s="93"/>
      <c r="M117" s="95"/>
    </row>
    <row r="118" spans="1:13" ht="16.5" customHeight="1" x14ac:dyDescent="0.2">
      <c r="A118" s="85"/>
      <c r="B118" s="96"/>
      <c r="C118" s="85"/>
      <c r="D118" s="96"/>
      <c r="E118" s="96"/>
      <c r="G118" s="87"/>
      <c r="H118" s="96"/>
      <c r="I118" s="89"/>
      <c r="J118" s="87"/>
      <c r="K118" s="87"/>
      <c r="L118" s="87"/>
      <c r="M118" s="89"/>
    </row>
    <row r="119" spans="1:13" ht="16.5" customHeight="1" x14ac:dyDescent="0.2">
      <c r="A119" s="85"/>
      <c r="B119" s="96"/>
      <c r="C119" s="85"/>
      <c r="D119" s="96"/>
      <c r="E119" s="96"/>
      <c r="G119" s="87"/>
      <c r="H119" s="96"/>
      <c r="I119" s="89"/>
      <c r="J119" s="87"/>
      <c r="K119" s="87"/>
      <c r="L119" s="87"/>
      <c r="M119" s="89"/>
    </row>
    <row r="120" spans="1:13" ht="16.5" customHeight="1" x14ac:dyDescent="0.2">
      <c r="A120" s="96"/>
      <c r="B120" s="96"/>
      <c r="C120" s="96"/>
      <c r="D120" s="96"/>
      <c r="E120" s="96"/>
      <c r="G120" s="236" t="s">
        <v>2</v>
      </c>
      <c r="H120" s="237"/>
      <c r="I120" s="237"/>
      <c r="J120" s="97"/>
      <c r="K120" s="236" t="s">
        <v>84</v>
      </c>
      <c r="L120" s="237"/>
      <c r="M120" s="237"/>
    </row>
    <row r="121" spans="1:13" ht="16.5" customHeight="1" x14ac:dyDescent="0.2">
      <c r="A121" s="96"/>
      <c r="B121" s="96"/>
      <c r="C121" s="96"/>
      <c r="D121" s="96"/>
      <c r="E121" s="96"/>
      <c r="G121" s="234" t="s">
        <v>85</v>
      </c>
      <c r="H121" s="235"/>
      <c r="I121" s="235"/>
      <c r="J121" s="97"/>
      <c r="K121" s="234" t="s">
        <v>4</v>
      </c>
      <c r="L121" s="235"/>
      <c r="M121" s="235"/>
    </row>
    <row r="122" spans="1:13" ht="16.5" customHeight="1" x14ac:dyDescent="0.2">
      <c r="A122" s="96"/>
      <c r="B122" s="96"/>
      <c r="C122" s="96"/>
      <c r="D122" s="96"/>
      <c r="E122" s="96"/>
      <c r="G122" s="98" t="s">
        <v>221</v>
      </c>
      <c r="H122" s="96"/>
      <c r="I122" s="99" t="s">
        <v>8</v>
      </c>
      <c r="J122" s="97"/>
      <c r="K122" s="98" t="s">
        <v>221</v>
      </c>
      <c r="L122" s="96"/>
      <c r="M122" s="99" t="s">
        <v>8</v>
      </c>
    </row>
    <row r="123" spans="1:13" ht="16.5" customHeight="1" x14ac:dyDescent="0.2">
      <c r="A123" s="85"/>
      <c r="B123" s="96"/>
      <c r="C123" s="173"/>
      <c r="D123" s="173"/>
      <c r="E123" s="216" t="s">
        <v>153</v>
      </c>
      <c r="G123" s="101" t="s">
        <v>10</v>
      </c>
      <c r="H123" s="100"/>
      <c r="I123" s="102" t="s">
        <v>10</v>
      </c>
      <c r="J123" s="97"/>
      <c r="K123" s="101" t="s">
        <v>10</v>
      </c>
      <c r="L123" s="97"/>
      <c r="M123" s="102" t="s">
        <v>10</v>
      </c>
    </row>
    <row r="124" spans="1:13" ht="16.5" customHeight="1" x14ac:dyDescent="0.2">
      <c r="A124" s="85"/>
      <c r="B124" s="96"/>
      <c r="C124" s="173"/>
      <c r="D124" s="173"/>
      <c r="E124" s="96"/>
      <c r="G124" s="175"/>
      <c r="H124" s="100"/>
      <c r="I124" s="176"/>
      <c r="J124" s="97"/>
      <c r="K124" s="175"/>
      <c r="L124" s="97"/>
      <c r="M124" s="176"/>
    </row>
    <row r="125" spans="1:13" ht="16.5" customHeight="1" x14ac:dyDescent="0.2">
      <c r="A125" s="128" t="s">
        <v>191</v>
      </c>
      <c r="B125" s="96"/>
      <c r="C125" s="177"/>
      <c r="D125" s="100"/>
      <c r="E125" s="173"/>
      <c r="G125" s="178"/>
      <c r="H125" s="173"/>
      <c r="I125" s="179"/>
      <c r="J125" s="173"/>
      <c r="K125" s="178"/>
      <c r="L125" s="173"/>
      <c r="M125" s="179"/>
    </row>
    <row r="126" spans="1:13" ht="16.5" customHeight="1" x14ac:dyDescent="0.2">
      <c r="A126" s="96" t="s">
        <v>192</v>
      </c>
      <c r="B126" s="96"/>
      <c r="C126" s="96"/>
      <c r="D126" s="100"/>
      <c r="E126" s="173"/>
      <c r="G126" s="180">
        <v>1900000000</v>
      </c>
      <c r="H126" s="182"/>
      <c r="I126" s="181">
        <v>8092462052</v>
      </c>
      <c r="J126" s="182"/>
      <c r="K126" s="180">
        <v>0</v>
      </c>
      <c r="L126" s="182"/>
      <c r="M126" s="181">
        <v>5092462052</v>
      </c>
    </row>
    <row r="127" spans="1:13" ht="16.5" customHeight="1" x14ac:dyDescent="0.2">
      <c r="A127" s="96" t="s">
        <v>193</v>
      </c>
      <c r="B127" s="96"/>
      <c r="C127" s="96"/>
      <c r="D127" s="100"/>
      <c r="E127" s="100"/>
      <c r="G127" s="180">
        <v>-3900000000</v>
      </c>
      <c r="H127" s="182"/>
      <c r="I127" s="181">
        <v>-4550000000</v>
      </c>
      <c r="J127" s="182"/>
      <c r="K127" s="180">
        <v>-2000000000</v>
      </c>
      <c r="L127" s="182"/>
      <c r="M127" s="181">
        <v>-2550000000</v>
      </c>
    </row>
    <row r="128" spans="1:13" ht="16.5" customHeight="1" x14ac:dyDescent="0.2">
      <c r="A128" s="96" t="s">
        <v>194</v>
      </c>
      <c r="B128" s="96"/>
      <c r="C128" s="96"/>
      <c r="D128" s="100"/>
      <c r="E128" s="100"/>
      <c r="G128" s="180">
        <v>-3890000</v>
      </c>
      <c r="H128" s="182"/>
      <c r="I128" s="181">
        <v>-5781777</v>
      </c>
      <c r="J128" s="182"/>
      <c r="K128" s="180">
        <v>0</v>
      </c>
      <c r="L128" s="182"/>
      <c r="M128" s="181">
        <v>-1475886</v>
      </c>
    </row>
    <row r="129" spans="1:13" ht="16.5" customHeight="1" x14ac:dyDescent="0.2">
      <c r="A129" s="96" t="s">
        <v>195</v>
      </c>
      <c r="B129" s="96"/>
      <c r="C129" s="96"/>
      <c r="D129" s="100"/>
      <c r="E129" s="184"/>
      <c r="G129" s="180">
        <v>0</v>
      </c>
      <c r="H129" s="182"/>
      <c r="I129" s="181">
        <v>0</v>
      </c>
      <c r="J129" s="182"/>
      <c r="K129" s="180">
        <v>-93600000</v>
      </c>
      <c r="L129" s="182"/>
      <c r="M129" s="181">
        <v>-69300000</v>
      </c>
    </row>
    <row r="130" spans="1:13" ht="16.5" customHeight="1" x14ac:dyDescent="0.2">
      <c r="A130" s="96" t="s">
        <v>196</v>
      </c>
      <c r="B130" s="96"/>
      <c r="C130" s="96"/>
      <c r="D130" s="100"/>
      <c r="E130" s="100"/>
      <c r="G130" s="180">
        <v>3710000000</v>
      </c>
      <c r="H130" s="182"/>
      <c r="I130" s="181">
        <v>1290000000</v>
      </c>
      <c r="J130" s="182"/>
      <c r="K130" s="180">
        <v>1310000000</v>
      </c>
      <c r="L130" s="182"/>
      <c r="M130" s="181">
        <v>290000000</v>
      </c>
    </row>
    <row r="131" spans="1:13" ht="16.5" customHeight="1" x14ac:dyDescent="0.2">
      <c r="A131" s="96" t="s">
        <v>197</v>
      </c>
      <c r="B131" s="96"/>
      <c r="C131" s="96"/>
      <c r="D131" s="100"/>
      <c r="E131" s="100"/>
      <c r="G131" s="180">
        <v>-5190000000</v>
      </c>
      <c r="H131" s="182"/>
      <c r="I131" s="181">
        <v>-2965000000</v>
      </c>
      <c r="J131" s="182"/>
      <c r="K131" s="180">
        <v>-1500000000</v>
      </c>
      <c r="L131" s="182"/>
      <c r="M131" s="181">
        <v>0</v>
      </c>
    </row>
    <row r="132" spans="1:13" ht="16.5" customHeight="1" x14ac:dyDescent="0.2">
      <c r="A132" s="96" t="s">
        <v>198</v>
      </c>
      <c r="B132" s="96"/>
      <c r="C132" s="96"/>
      <c r="D132" s="100"/>
      <c r="E132" s="100"/>
      <c r="G132" s="180">
        <v>10300000000</v>
      </c>
      <c r="H132" s="182"/>
      <c r="I132" s="181">
        <v>7500000000</v>
      </c>
      <c r="J132" s="182"/>
      <c r="K132" s="180">
        <v>7500000000</v>
      </c>
      <c r="L132" s="182"/>
      <c r="M132" s="181">
        <v>4000000000</v>
      </c>
    </row>
    <row r="133" spans="1:13" ht="16.5" customHeight="1" x14ac:dyDescent="0.2">
      <c r="A133" s="96" t="s">
        <v>266</v>
      </c>
      <c r="B133" s="96"/>
      <c r="C133" s="96"/>
      <c r="D133" s="100"/>
      <c r="E133" s="100"/>
      <c r="G133" s="180">
        <v>-13201736</v>
      </c>
      <c r="H133" s="182"/>
      <c r="I133" s="181">
        <v>-10003744</v>
      </c>
      <c r="J133" s="182"/>
      <c r="K133" s="180">
        <v>-9407736</v>
      </c>
      <c r="L133" s="182"/>
      <c r="M133" s="181">
        <v>-5126744</v>
      </c>
    </row>
    <row r="134" spans="1:13" ht="16.5" customHeight="1" x14ac:dyDescent="0.2">
      <c r="A134" s="96" t="s">
        <v>199</v>
      </c>
      <c r="B134" s="96"/>
      <c r="C134" s="96"/>
      <c r="D134" s="100"/>
      <c r="E134" s="100"/>
      <c r="G134" s="180">
        <v>-4754200000</v>
      </c>
      <c r="H134" s="182"/>
      <c r="I134" s="181">
        <v>-8670000000</v>
      </c>
      <c r="J134" s="182"/>
      <c r="K134" s="180">
        <v>-4754200000</v>
      </c>
      <c r="L134" s="182"/>
      <c r="M134" s="181">
        <v>-4280000000</v>
      </c>
    </row>
    <row r="135" spans="1:13" ht="16.5" customHeight="1" x14ac:dyDescent="0.2">
      <c r="A135" s="96" t="s">
        <v>267</v>
      </c>
      <c r="B135" s="96"/>
      <c r="C135" s="96"/>
      <c r="D135" s="186"/>
      <c r="E135" s="184"/>
      <c r="G135" s="180">
        <v>-141864378</v>
      </c>
      <c r="H135" s="87"/>
      <c r="I135" s="181">
        <v>-53901928</v>
      </c>
      <c r="J135" s="87"/>
      <c r="K135" s="180">
        <v>-2804613</v>
      </c>
      <c r="L135" s="87"/>
      <c r="M135" s="181">
        <v>-3752905</v>
      </c>
    </row>
    <row r="136" spans="1:13" ht="16.5" customHeight="1" x14ac:dyDescent="0.2">
      <c r="A136" s="96" t="s">
        <v>154</v>
      </c>
      <c r="B136" s="96"/>
      <c r="C136" s="96"/>
      <c r="D136" s="100"/>
      <c r="E136" s="100">
        <v>13</v>
      </c>
      <c r="G136" s="180">
        <v>-1331344611</v>
      </c>
      <c r="H136" s="182"/>
      <c r="I136" s="181">
        <v>-1179611376</v>
      </c>
      <c r="J136" s="182"/>
      <c r="K136" s="180">
        <v>-1098561346</v>
      </c>
      <c r="L136" s="182"/>
      <c r="M136" s="181">
        <v>-949105896</v>
      </c>
    </row>
    <row r="137" spans="1:13" s="151" customFormat="1" ht="16.5" customHeight="1" x14ac:dyDescent="0.2">
      <c r="A137" s="123" t="s">
        <v>200</v>
      </c>
      <c r="B137" s="123"/>
      <c r="C137" s="123"/>
      <c r="D137" s="203"/>
      <c r="E137" s="203"/>
      <c r="F137" s="218"/>
      <c r="G137" s="204">
        <v>-15</v>
      </c>
      <c r="H137" s="179"/>
      <c r="I137" s="205">
        <v>-5609594</v>
      </c>
      <c r="J137" s="179"/>
      <c r="K137" s="204">
        <v>0</v>
      </c>
      <c r="L137" s="206"/>
      <c r="M137" s="205">
        <v>0</v>
      </c>
    </row>
    <row r="138" spans="1:13" ht="16.5" customHeight="1" x14ac:dyDescent="0.2">
      <c r="A138" s="96"/>
      <c r="B138" s="96"/>
      <c r="C138" s="96"/>
      <c r="D138" s="100"/>
      <c r="E138" s="100"/>
      <c r="G138" s="180"/>
      <c r="H138" s="173"/>
      <c r="I138" s="181"/>
      <c r="J138" s="173"/>
      <c r="K138" s="180"/>
      <c r="L138" s="182"/>
      <c r="M138" s="181"/>
    </row>
    <row r="139" spans="1:13" ht="16.5" customHeight="1" x14ac:dyDescent="0.2">
      <c r="A139" s="96" t="s">
        <v>212</v>
      </c>
      <c r="B139" s="110"/>
      <c r="C139" s="96"/>
      <c r="D139" s="100"/>
      <c r="E139" s="173"/>
      <c r="G139" s="188">
        <f>SUM(G126:G137)</f>
        <v>575499260</v>
      </c>
      <c r="H139" s="173"/>
      <c r="I139" s="189">
        <f>SUM(I126:I137)</f>
        <v>-557446367</v>
      </c>
      <c r="J139" s="173"/>
      <c r="K139" s="188">
        <f>SUM(K126:K137)</f>
        <v>-648573695</v>
      </c>
      <c r="L139" s="182"/>
      <c r="M139" s="189">
        <f>SUM(M126:M137)</f>
        <v>1523700621</v>
      </c>
    </row>
    <row r="140" spans="1:13" ht="16.5" customHeight="1" x14ac:dyDescent="0.2">
      <c r="A140" s="110"/>
      <c r="B140" s="128"/>
      <c r="C140" s="85"/>
      <c r="D140" s="173"/>
      <c r="E140" s="173"/>
      <c r="G140" s="180"/>
      <c r="H140" s="173"/>
      <c r="I140" s="181"/>
      <c r="J140" s="173"/>
      <c r="K140" s="180"/>
      <c r="L140" s="182"/>
      <c r="M140" s="181"/>
    </row>
    <row r="141" spans="1:13" ht="16.5" customHeight="1" x14ac:dyDescent="0.2">
      <c r="A141" s="207" t="s">
        <v>279</v>
      </c>
      <c r="B141" s="128"/>
      <c r="C141" s="85"/>
      <c r="D141" s="173"/>
      <c r="E141" s="173"/>
      <c r="G141" s="180">
        <f>SUM(G139,G101,G49)</f>
        <v>-901587982</v>
      </c>
      <c r="H141" s="173"/>
      <c r="I141" s="181">
        <f>SUM(I139,I101,I49)</f>
        <v>-1614940777</v>
      </c>
      <c r="J141" s="173"/>
      <c r="K141" s="180">
        <f>SUM(K139,K101,K49)</f>
        <v>-706115449</v>
      </c>
      <c r="L141" s="182"/>
      <c r="M141" s="181">
        <f>SUM(M139,M101,M49)</f>
        <v>-277525621</v>
      </c>
    </row>
    <row r="142" spans="1:13" ht="16.5" customHeight="1" x14ac:dyDescent="0.2">
      <c r="A142" s="110" t="s">
        <v>201</v>
      </c>
      <c r="B142" s="110"/>
      <c r="C142" s="85"/>
      <c r="D142" s="173"/>
      <c r="E142" s="173"/>
      <c r="G142" s="180"/>
      <c r="H142" s="173"/>
      <c r="I142" s="181"/>
      <c r="J142" s="173"/>
      <c r="K142" s="180"/>
      <c r="L142" s="182"/>
      <c r="M142" s="181"/>
    </row>
    <row r="143" spans="1:13" ht="16.5" customHeight="1" x14ac:dyDescent="0.2">
      <c r="A143" s="110"/>
      <c r="B143" s="110" t="s">
        <v>202</v>
      </c>
      <c r="C143" s="173"/>
      <c r="D143" s="173"/>
      <c r="E143" s="173"/>
      <c r="G143" s="40">
        <v>3572749098</v>
      </c>
      <c r="H143" s="96"/>
      <c r="I143" s="89">
        <v>3794448274</v>
      </c>
      <c r="J143" s="96"/>
      <c r="K143" s="40">
        <v>923942179</v>
      </c>
      <c r="L143" s="87"/>
      <c r="M143" s="89">
        <v>469097257</v>
      </c>
    </row>
    <row r="144" spans="1:13" ht="16.5" customHeight="1" x14ac:dyDescent="0.2">
      <c r="A144" s="110" t="s">
        <v>268</v>
      </c>
      <c r="B144" s="110"/>
      <c r="C144" s="173"/>
      <c r="D144" s="100"/>
      <c r="E144" s="173"/>
      <c r="G144" s="208">
        <v>32739479</v>
      </c>
      <c r="H144" s="96"/>
      <c r="I144" s="209">
        <v>25319258</v>
      </c>
      <c r="J144" s="96"/>
      <c r="K144" s="210">
        <v>0</v>
      </c>
      <c r="L144" s="87"/>
      <c r="M144" s="211">
        <v>0</v>
      </c>
    </row>
    <row r="145" spans="1:13" ht="16.5" customHeight="1" x14ac:dyDescent="0.2">
      <c r="A145" s="96"/>
      <c r="B145" s="96"/>
      <c r="C145" s="96"/>
      <c r="D145" s="173"/>
      <c r="E145" s="173"/>
      <c r="G145" s="178"/>
      <c r="H145" s="173"/>
      <c r="I145" s="179"/>
      <c r="J145" s="173"/>
      <c r="K145" s="178"/>
      <c r="L145" s="173"/>
      <c r="M145" s="179"/>
    </row>
    <row r="146" spans="1:13" ht="16.5" customHeight="1" x14ac:dyDescent="0.2">
      <c r="A146" s="128" t="s">
        <v>203</v>
      </c>
      <c r="B146" s="110"/>
      <c r="C146" s="96"/>
      <c r="D146" s="173"/>
      <c r="E146" s="173"/>
      <c r="G146" s="178"/>
      <c r="H146" s="173"/>
      <c r="I146" s="179"/>
      <c r="J146" s="173"/>
      <c r="K146" s="178"/>
      <c r="L146" s="173"/>
      <c r="M146" s="179"/>
    </row>
    <row r="147" spans="1:13" ht="16.5" customHeight="1" thickBot="1" x14ac:dyDescent="0.25">
      <c r="A147" s="110"/>
      <c r="B147" s="128" t="s">
        <v>204</v>
      </c>
      <c r="C147" s="85"/>
      <c r="D147" s="173"/>
      <c r="E147" s="173"/>
      <c r="G147" s="212">
        <f>SUM(G141:G144)</f>
        <v>2703900595</v>
      </c>
      <c r="H147" s="173"/>
      <c r="I147" s="213">
        <f>SUM(I141:I144)</f>
        <v>2204826755</v>
      </c>
      <c r="J147" s="173"/>
      <c r="K147" s="212">
        <f>SUM(K141:K144)</f>
        <v>217826730</v>
      </c>
      <c r="L147" s="182"/>
      <c r="M147" s="213">
        <f>SUM(M141:M144)</f>
        <v>191571636</v>
      </c>
    </row>
    <row r="148" spans="1:13" ht="16.5" customHeight="1" thickTop="1" x14ac:dyDescent="0.2">
      <c r="A148" s="110"/>
      <c r="B148" s="128"/>
      <c r="C148" s="85"/>
      <c r="D148" s="173"/>
      <c r="E148" s="173"/>
      <c r="G148" s="180"/>
      <c r="H148" s="173"/>
      <c r="I148" s="181"/>
      <c r="J148" s="173"/>
      <c r="K148" s="180"/>
      <c r="L148" s="182"/>
      <c r="M148" s="181"/>
    </row>
    <row r="149" spans="1:13" ht="16.5" customHeight="1" x14ac:dyDescent="0.2">
      <c r="A149" s="128" t="s">
        <v>205</v>
      </c>
      <c r="B149" s="96"/>
      <c r="C149" s="85"/>
      <c r="D149" s="173"/>
      <c r="E149" s="173"/>
      <c r="G149" s="180"/>
      <c r="H149" s="173"/>
      <c r="I149" s="181"/>
      <c r="J149" s="173"/>
      <c r="K149" s="180"/>
      <c r="L149" s="182"/>
      <c r="M149" s="181"/>
    </row>
    <row r="150" spans="1:13" ht="16.5" customHeight="1" x14ac:dyDescent="0.2">
      <c r="A150" s="96" t="s">
        <v>218</v>
      </c>
      <c r="B150" s="96"/>
      <c r="C150" s="96"/>
      <c r="D150" s="100"/>
      <c r="E150" s="96"/>
      <c r="G150" s="196">
        <v>0</v>
      </c>
      <c r="H150" s="87"/>
      <c r="I150" s="197">
        <v>4999600</v>
      </c>
      <c r="J150" s="87"/>
      <c r="K150" s="196">
        <v>0</v>
      </c>
      <c r="L150" s="87"/>
      <c r="M150" s="197">
        <v>0</v>
      </c>
    </row>
    <row r="151" spans="1:13" ht="16.5" customHeight="1" x14ac:dyDescent="0.2">
      <c r="A151" s="110" t="s">
        <v>269</v>
      </c>
      <c r="B151" s="96"/>
      <c r="C151" s="85"/>
      <c r="D151" s="173"/>
      <c r="E151" s="173"/>
      <c r="G151" s="180"/>
      <c r="H151" s="173"/>
      <c r="I151" s="181"/>
      <c r="J151" s="173"/>
      <c r="K151" s="180"/>
      <c r="L151" s="182"/>
      <c r="M151" s="181"/>
    </row>
    <row r="152" spans="1:13" ht="16.5" customHeight="1" x14ac:dyDescent="0.2">
      <c r="A152" s="128"/>
      <c r="B152" s="96" t="s">
        <v>261</v>
      </c>
      <c r="C152" s="85"/>
      <c r="D152" s="173"/>
      <c r="E152" s="173"/>
      <c r="G152" s="180">
        <v>811328578</v>
      </c>
      <c r="H152" s="173"/>
      <c r="I152" s="181">
        <v>305149083</v>
      </c>
      <c r="J152" s="173"/>
      <c r="K152" s="180">
        <v>271019974</v>
      </c>
      <c r="L152" s="182"/>
      <c r="M152" s="181">
        <v>211852487.02910498</v>
      </c>
    </row>
    <row r="153" spans="1:13" ht="16.5" customHeight="1" x14ac:dyDescent="0.2">
      <c r="A153" s="110" t="s">
        <v>270</v>
      </c>
      <c r="B153" s="96"/>
      <c r="C153" s="85"/>
      <c r="D153" s="173"/>
      <c r="E153" s="173"/>
      <c r="G153" s="180"/>
      <c r="H153" s="173"/>
      <c r="I153" s="181"/>
      <c r="J153" s="173"/>
      <c r="K153" s="180"/>
      <c r="L153" s="182"/>
      <c r="M153" s="181"/>
    </row>
    <row r="154" spans="1:13" ht="16.5" customHeight="1" x14ac:dyDescent="0.2">
      <c r="A154" s="128"/>
      <c r="B154" s="96" t="s">
        <v>271</v>
      </c>
      <c r="C154" s="85"/>
      <c r="D154" s="173"/>
      <c r="E154" s="173"/>
      <c r="G154" s="180">
        <v>230621688</v>
      </c>
      <c r="H154" s="173"/>
      <c r="I154" s="181">
        <v>110371803</v>
      </c>
      <c r="J154" s="173"/>
      <c r="K154" s="180">
        <v>862402</v>
      </c>
      <c r="L154" s="182"/>
      <c r="M154" s="181">
        <v>405178.76089506346</v>
      </c>
    </row>
    <row r="155" spans="1:13" ht="16.5" customHeight="1" x14ac:dyDescent="0.2">
      <c r="A155" s="110" t="s">
        <v>272</v>
      </c>
      <c r="B155" s="96"/>
      <c r="C155" s="85"/>
      <c r="D155" s="173"/>
      <c r="E155" s="173"/>
      <c r="G155" s="180"/>
      <c r="H155" s="173"/>
      <c r="I155" s="181"/>
      <c r="J155" s="173"/>
      <c r="K155" s="180"/>
      <c r="L155" s="182"/>
      <c r="M155" s="181"/>
    </row>
    <row r="156" spans="1:13" ht="16.5" customHeight="1" x14ac:dyDescent="0.2">
      <c r="A156" s="110"/>
      <c r="B156" s="110" t="s">
        <v>273</v>
      </c>
      <c r="C156" s="96"/>
      <c r="D156" s="96"/>
      <c r="E156" s="96"/>
      <c r="G156" s="40">
        <v>93093977</v>
      </c>
      <c r="H156" s="87"/>
      <c r="I156" s="89">
        <v>285707881</v>
      </c>
      <c r="J156" s="87"/>
      <c r="K156" s="180">
        <v>93093977</v>
      </c>
      <c r="L156" s="87"/>
      <c r="M156" s="181">
        <v>7862066.3620207617</v>
      </c>
    </row>
    <row r="157" spans="1:13" ht="16.5" customHeight="1" x14ac:dyDescent="0.2">
      <c r="A157" s="110" t="s">
        <v>274</v>
      </c>
      <c r="B157" s="110"/>
      <c r="C157" s="96"/>
      <c r="D157" s="96"/>
      <c r="E157" s="96"/>
      <c r="G157" s="40">
        <v>24530097</v>
      </c>
      <c r="H157" s="87"/>
      <c r="I157" s="89">
        <v>0</v>
      </c>
      <c r="J157" s="87"/>
      <c r="K157" s="180">
        <v>596556</v>
      </c>
      <c r="L157" s="87"/>
      <c r="M157" s="181">
        <v>0</v>
      </c>
    </row>
    <row r="158" spans="1:13" ht="16.5" customHeight="1" x14ac:dyDescent="0.2">
      <c r="A158" s="110" t="s">
        <v>275</v>
      </c>
      <c r="B158" s="110"/>
      <c r="C158" s="96"/>
      <c r="D158" s="96"/>
      <c r="E158" s="96"/>
      <c r="G158" s="40">
        <v>24272708</v>
      </c>
      <c r="H158" s="87"/>
      <c r="I158" s="89">
        <v>0</v>
      </c>
      <c r="J158" s="87"/>
      <c r="K158" s="180">
        <v>610756</v>
      </c>
      <c r="L158" s="87"/>
      <c r="M158" s="181">
        <v>0</v>
      </c>
    </row>
    <row r="159" spans="1:13" ht="16.5" customHeight="1" x14ac:dyDescent="0.2">
      <c r="A159" s="96" t="s">
        <v>206</v>
      </c>
      <c r="B159" s="96"/>
      <c r="C159" s="96"/>
      <c r="D159" s="100"/>
      <c r="E159" s="96"/>
      <c r="G159" s="196">
        <v>17293669</v>
      </c>
      <c r="H159" s="87"/>
      <c r="I159" s="197">
        <v>15814799</v>
      </c>
      <c r="J159" s="87"/>
      <c r="K159" s="196">
        <v>0</v>
      </c>
      <c r="L159" s="87"/>
      <c r="M159" s="197">
        <v>0</v>
      </c>
    </row>
    <row r="160" spans="1:13" ht="16.5" customHeight="1" x14ac:dyDescent="0.2">
      <c r="A160" s="96"/>
      <c r="B160" s="96"/>
      <c r="C160" s="96"/>
      <c r="D160" s="100"/>
      <c r="E160" s="96"/>
      <c r="G160" s="214"/>
      <c r="H160" s="87"/>
      <c r="I160" s="197"/>
      <c r="J160" s="87"/>
      <c r="K160" s="87"/>
      <c r="L160" s="87"/>
      <c r="M160" s="89"/>
    </row>
    <row r="161" spans="1:13" ht="16.5" customHeight="1" x14ac:dyDescent="0.2">
      <c r="A161" s="96"/>
      <c r="B161" s="96"/>
      <c r="C161" s="96"/>
      <c r="D161" s="100"/>
      <c r="E161" s="96"/>
      <c r="G161" s="214"/>
      <c r="H161" s="87"/>
      <c r="I161" s="197"/>
      <c r="J161" s="87"/>
      <c r="K161" s="87"/>
      <c r="L161" s="87"/>
      <c r="M161" s="89"/>
    </row>
    <row r="162" spans="1:13" ht="16.5" customHeight="1" x14ac:dyDescent="0.2">
      <c r="A162" s="96"/>
      <c r="B162" s="96"/>
      <c r="C162" s="96"/>
      <c r="D162" s="100"/>
      <c r="E162" s="96"/>
      <c r="G162" s="214"/>
      <c r="H162" s="87"/>
      <c r="I162" s="197"/>
      <c r="J162" s="87"/>
      <c r="K162" s="87"/>
      <c r="L162" s="87"/>
      <c r="M162" s="89"/>
    </row>
    <row r="163" spans="1:13" ht="16.5" customHeight="1" x14ac:dyDescent="0.2">
      <c r="A163" s="96"/>
      <c r="B163" s="96"/>
      <c r="C163" s="96"/>
      <c r="D163" s="100"/>
      <c r="E163" s="96"/>
      <c r="G163" s="214"/>
      <c r="H163" s="87"/>
      <c r="I163" s="197"/>
      <c r="J163" s="87"/>
      <c r="K163" s="87"/>
      <c r="L163" s="87"/>
      <c r="M163" s="89"/>
    </row>
    <row r="164" spans="1:13" ht="16.5" customHeight="1" x14ac:dyDescent="0.2">
      <c r="A164" s="96"/>
      <c r="B164" s="96"/>
      <c r="C164" s="96"/>
      <c r="D164" s="100"/>
      <c r="E164" s="96"/>
      <c r="G164" s="214"/>
      <c r="H164" s="87"/>
      <c r="I164" s="197"/>
      <c r="J164" s="87"/>
      <c r="K164" s="87"/>
      <c r="L164" s="87"/>
      <c r="M164" s="89"/>
    </row>
    <row r="165" spans="1:13" ht="16.5" customHeight="1" x14ac:dyDescent="0.2">
      <c r="A165" s="96"/>
      <c r="B165" s="96"/>
      <c r="C165" s="96"/>
      <c r="D165" s="100"/>
      <c r="E165" s="96"/>
      <c r="G165" s="214"/>
      <c r="H165" s="87"/>
      <c r="I165" s="197"/>
      <c r="J165" s="87"/>
      <c r="K165" s="87"/>
      <c r="L165" s="87"/>
      <c r="M165" s="89"/>
    </row>
    <row r="166" spans="1:13" ht="16.5" customHeight="1" x14ac:dyDescent="0.2">
      <c r="A166" s="96"/>
      <c r="B166" s="96"/>
      <c r="C166" s="96"/>
      <c r="D166" s="100"/>
      <c r="E166" s="96"/>
      <c r="G166" s="214"/>
      <c r="H166" s="87"/>
      <c r="I166" s="197"/>
      <c r="J166" s="87"/>
      <c r="K166" s="87"/>
      <c r="L166" s="87"/>
      <c r="M166" s="89"/>
    </row>
    <row r="167" spans="1:13" ht="16.5" customHeight="1" x14ac:dyDescent="0.2">
      <c r="A167" s="96"/>
      <c r="B167" s="96"/>
      <c r="C167" s="96"/>
      <c r="D167" s="100"/>
      <c r="E167" s="96"/>
      <c r="G167" s="214"/>
      <c r="H167" s="87"/>
      <c r="I167" s="197"/>
      <c r="J167" s="87"/>
      <c r="K167" s="87"/>
      <c r="L167" s="87"/>
      <c r="M167" s="89"/>
    </row>
    <row r="168" spans="1:13" ht="16.5" customHeight="1" x14ac:dyDescent="0.2">
      <c r="A168" s="96"/>
      <c r="B168" s="96"/>
      <c r="C168" s="96"/>
      <c r="D168" s="100"/>
      <c r="E168" s="96"/>
      <c r="G168" s="214"/>
      <c r="H168" s="87"/>
      <c r="I168" s="197"/>
      <c r="J168" s="87"/>
      <c r="K168" s="87"/>
      <c r="L168" s="87"/>
      <c r="M168" s="89"/>
    </row>
    <row r="169" spans="1:13" ht="16.5" customHeight="1" x14ac:dyDescent="0.2">
      <c r="A169" s="96"/>
      <c r="B169" s="96"/>
      <c r="C169" s="96"/>
      <c r="D169" s="100"/>
      <c r="E169" s="96"/>
      <c r="G169" s="214"/>
      <c r="H169" s="87"/>
      <c r="I169" s="197"/>
      <c r="J169" s="87"/>
      <c r="K169" s="87"/>
      <c r="L169" s="87"/>
      <c r="M169" s="89"/>
    </row>
    <row r="170" spans="1:13" ht="7.5" customHeight="1" x14ac:dyDescent="0.2">
      <c r="A170" s="96"/>
      <c r="B170" s="96"/>
      <c r="C170" s="96"/>
      <c r="D170" s="100"/>
      <c r="E170" s="96"/>
      <c r="G170" s="214"/>
      <c r="H170" s="87"/>
      <c r="I170" s="197"/>
      <c r="J170" s="87"/>
      <c r="K170" s="87"/>
      <c r="L170" s="87"/>
      <c r="M170" s="89"/>
    </row>
    <row r="171" spans="1:13" ht="21.95" customHeight="1" x14ac:dyDescent="0.2">
      <c r="A171" s="192" t="s">
        <v>38</v>
      </c>
      <c r="B171" s="171"/>
      <c r="C171" s="91"/>
      <c r="D171" s="195"/>
      <c r="E171" s="195"/>
      <c r="F171" s="195"/>
      <c r="G171" s="190"/>
      <c r="H171" s="195"/>
      <c r="I171" s="189"/>
      <c r="J171" s="190"/>
      <c r="K171" s="190"/>
      <c r="L171" s="190"/>
      <c r="M171" s="189"/>
    </row>
  </sheetData>
  <mergeCells count="12">
    <mergeCell ref="G6:I6"/>
    <mergeCell ref="K6:M6"/>
    <mergeCell ref="G7:I7"/>
    <mergeCell ref="K7:M7"/>
    <mergeCell ref="G63:I63"/>
    <mergeCell ref="K63:M63"/>
    <mergeCell ref="G64:I64"/>
    <mergeCell ref="K64:M64"/>
    <mergeCell ref="G120:I120"/>
    <mergeCell ref="K120:M120"/>
    <mergeCell ref="G121:I121"/>
    <mergeCell ref="K121:M121"/>
  </mergeCells>
  <pageMargins left="0.8" right="0.22" top="0.5" bottom="0.6" header="0.49" footer="0.4"/>
  <pageSetup paperSize="9" scale="83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5-6</vt:lpstr>
      <vt:lpstr>7-8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Aree Tansutthiwong</cp:lastModifiedBy>
  <cp:lastPrinted>2022-11-11T09:03:31Z</cp:lastPrinted>
  <dcterms:created xsi:type="dcterms:W3CDTF">2021-08-17T07:53:13Z</dcterms:created>
  <dcterms:modified xsi:type="dcterms:W3CDTF">2022-11-11T09:03:36Z</dcterms:modified>
</cp:coreProperties>
</file>