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kulkanjanatorn\Desktop\CPR 2022\CRP\Q3 2022\FS Final\File For SET\"/>
    </mc:Choice>
  </mc:AlternateContent>
  <xr:revisionPtr revIDLastSave="0" documentId="13_ncr:1_{66A6E287-7659-4FDA-94D7-58D76AD669C8}" xr6:coauthVersionLast="47" xr6:coauthVersionMax="47" xr10:uidLastSave="{00000000-0000-0000-0000-000000000000}"/>
  <bookViews>
    <workbookView xWindow="28680" yWindow="-120" windowWidth="29040" windowHeight="15840" tabRatio="809" activeTab="4" xr2:uid="{00000000-000D-0000-FFFF-FFFF00000000}"/>
  </bookViews>
  <sheets>
    <sheet name="BS 2-3" sheetId="25" r:id="rId1"/>
    <sheet name="PL4-5" sheetId="19" r:id="rId2"/>
    <sheet name="CH Consolidated6-7" sheetId="20" r:id="rId3"/>
    <sheet name="CH seperate 8-9" sheetId="21" r:id="rId4"/>
    <sheet name="CF 10-11" sheetId="22" r:id="rId5"/>
    <sheet name="CH Consolidated ถ้าไม่มี OCI" sheetId="16" state="hidden" r:id="rId6"/>
    <sheet name="CH Separate ถ้าไม่มี OCI" sheetId="17" state="hidden" r:id="rId7"/>
  </sheets>
  <externalReferences>
    <externalReference r:id="rId8"/>
  </externalReferences>
  <definedNames>
    <definedName name="_xlnm.Print_Area" localSheetId="0">'BS 2-3'!$A$1:$I$71</definedName>
    <definedName name="_xlnm.Print_Area" localSheetId="4">'CF 10-11'!$A$1:$H$65</definedName>
    <definedName name="_xlnm.Print_Area" localSheetId="5">'CH Consolidated ถ้าไม่มี OCI'!$A$1:$R$30</definedName>
    <definedName name="_xlnm.Print_Area" localSheetId="2">'CH Consolidated6-7'!$A$1:$R$49</definedName>
    <definedName name="_xlnm.Print_Area" localSheetId="6">'CH Separate ถ้าไม่มี OCI'!$A$1:$K$28</definedName>
    <definedName name="_xlnm.Print_Area" localSheetId="3">'CH seperate 8-9'!$A$1:$L$47</definedName>
    <definedName name="_xlnm.Print_Area" localSheetId="1">'PL4-5'!$A$1:$J$90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1" i="17" l="1"/>
  <c r="G26" i="17"/>
  <c r="G28" i="17" s="1"/>
  <c r="E26" i="17"/>
  <c r="E28" i="17" s="1"/>
  <c r="C26" i="17"/>
  <c r="C28" i="17" s="1"/>
  <c r="I25" i="17"/>
  <c r="K25" i="17" s="1"/>
  <c r="I24" i="17"/>
  <c r="K24" i="17" s="1"/>
  <c r="K21" i="17"/>
  <c r="I16" i="17"/>
  <c r="I18" i="17"/>
  <c r="G16" i="17"/>
  <c r="G18" i="17"/>
  <c r="E16" i="17"/>
  <c r="E18" i="17"/>
  <c r="C16" i="17"/>
  <c r="K16" i="17" s="1"/>
  <c r="K15" i="17"/>
  <c r="K14" i="17"/>
  <c r="K11" i="17"/>
  <c r="D131" i="16"/>
  <c r="J27" i="16"/>
  <c r="J29" i="16" s="1"/>
  <c r="H27" i="16"/>
  <c r="H29" i="16" s="1"/>
  <c r="F27" i="16"/>
  <c r="F29" i="16" s="1"/>
  <c r="D27" i="16"/>
  <c r="D29" i="16" s="1"/>
  <c r="N26" i="16"/>
  <c r="R26" i="16"/>
  <c r="P25" i="16"/>
  <c r="P27" i="16" s="1"/>
  <c r="P29" i="16" s="1"/>
  <c r="P31" i="16" s="1"/>
  <c r="L25" i="16"/>
  <c r="L27" i="16" s="1"/>
  <c r="L29" i="16" s="1"/>
  <c r="L31" i="16" s="1"/>
  <c r="N22" i="16"/>
  <c r="R22" i="16" s="1"/>
  <c r="P17" i="16"/>
  <c r="P19" i="16" s="1"/>
  <c r="L17" i="16"/>
  <c r="L19" i="16"/>
  <c r="J17" i="16"/>
  <c r="J19" i="16"/>
  <c r="H17" i="16"/>
  <c r="H19" i="16"/>
  <c r="F17" i="16"/>
  <c r="F19" i="16" s="1"/>
  <c r="D17" i="16"/>
  <c r="D19" i="16"/>
  <c r="N16" i="16"/>
  <c r="R16" i="16"/>
  <c r="N15" i="16"/>
  <c r="R15" i="16" s="1"/>
  <c r="N17" i="16"/>
  <c r="N12" i="16"/>
  <c r="R12" i="16" s="1"/>
  <c r="R17" i="16" l="1"/>
  <c r="C18" i="17"/>
  <c r="R19" i="16"/>
  <c r="K18" i="17"/>
  <c r="N19" i="16"/>
  <c r="N25" i="16"/>
  <c r="R25" i="16" s="1"/>
  <c r="I26" i="17"/>
  <c r="N27" i="16" l="1"/>
  <c r="R27" i="16" s="1"/>
  <c r="R29" i="16" s="1"/>
  <c r="R31" i="16" s="1"/>
  <c r="K26" i="17"/>
  <c r="K28" i="17" s="1"/>
  <c r="K29" i="17" s="1"/>
  <c r="I28" i="17"/>
  <c r="I29" i="17" s="1"/>
  <c r="N29" i="16" l="1"/>
  <c r="N31" i="16" s="1"/>
</calcChain>
</file>

<file path=xl/sharedStrings.xml><?xml version="1.0" encoding="utf-8"?>
<sst xmlns="http://schemas.openxmlformats.org/spreadsheetml/2006/main" count="439" uniqueCount="185">
  <si>
    <t>Separate</t>
  </si>
  <si>
    <t>Assets</t>
  </si>
  <si>
    <t>Current assets</t>
  </si>
  <si>
    <t>Cash and cash equivalents</t>
  </si>
  <si>
    <t>Non-current assets</t>
  </si>
  <si>
    <t>Total assets</t>
  </si>
  <si>
    <t xml:space="preserve"> Note </t>
  </si>
  <si>
    <t xml:space="preserve">Other non-current assets </t>
  </si>
  <si>
    <t xml:space="preserve">Retained earnings </t>
  </si>
  <si>
    <t>Other income</t>
  </si>
  <si>
    <t xml:space="preserve">Consolidated </t>
  </si>
  <si>
    <t>Issued and</t>
  </si>
  <si>
    <t>Unappropriated</t>
  </si>
  <si>
    <t xml:space="preserve">Total non-current assets </t>
  </si>
  <si>
    <t>Current liabilities</t>
  </si>
  <si>
    <t xml:space="preserve">Total current liabilities </t>
  </si>
  <si>
    <t xml:space="preserve">Total liabilities </t>
  </si>
  <si>
    <t>Expenses</t>
  </si>
  <si>
    <t>Total expenses</t>
  </si>
  <si>
    <t>Cash flows from operating activities</t>
  </si>
  <si>
    <t>Cash flows from financing activities</t>
  </si>
  <si>
    <t>Cash flows from investing activities</t>
  </si>
  <si>
    <t>Retained earnings</t>
  </si>
  <si>
    <t>share capital</t>
  </si>
  <si>
    <t xml:space="preserve">Share capital </t>
  </si>
  <si>
    <t>paid-up</t>
  </si>
  <si>
    <t>financial statements</t>
  </si>
  <si>
    <t>Separate financial statements</t>
  </si>
  <si>
    <t>Changes in operating assets and liabilities</t>
  </si>
  <si>
    <t>Total</t>
  </si>
  <si>
    <t>equity</t>
  </si>
  <si>
    <t>Total equity</t>
  </si>
  <si>
    <t>Consolidated financial statements</t>
  </si>
  <si>
    <t>Inventories</t>
  </si>
  <si>
    <t xml:space="preserve">      ownership interest in subsidiaries</t>
  </si>
  <si>
    <t>Capital surplus on</t>
  </si>
  <si>
    <t xml:space="preserve">the change in </t>
  </si>
  <si>
    <t>ownership interest</t>
  </si>
  <si>
    <t>in subsidiaries</t>
  </si>
  <si>
    <t>Liabilities and equity</t>
  </si>
  <si>
    <t>CPR Gomu Industrial Public Company Limited and its Subsidiaries</t>
  </si>
  <si>
    <t xml:space="preserve">   Appropriated</t>
  </si>
  <si>
    <t xml:space="preserve">      Legal reserve </t>
  </si>
  <si>
    <t xml:space="preserve">attributable to </t>
  </si>
  <si>
    <t>equity holders of</t>
  </si>
  <si>
    <t>the Company</t>
  </si>
  <si>
    <t>Property, plant and equipment</t>
  </si>
  <si>
    <t xml:space="preserve">   Unappropriated </t>
  </si>
  <si>
    <t>Total current assets</t>
  </si>
  <si>
    <t xml:space="preserve">(in Baht) </t>
  </si>
  <si>
    <t>Administrative expenses</t>
  </si>
  <si>
    <t>Finance costs</t>
  </si>
  <si>
    <t>Profit before income tax expense</t>
  </si>
  <si>
    <t>Trade accounts payable</t>
  </si>
  <si>
    <t>Trade accounts receivable</t>
  </si>
  <si>
    <t xml:space="preserve">Investments in subsidiaries </t>
  </si>
  <si>
    <t>Investment in associate</t>
  </si>
  <si>
    <t>Legal reserve</t>
  </si>
  <si>
    <t>Investment properties</t>
  </si>
  <si>
    <t>Non-controlling interests</t>
  </si>
  <si>
    <t xml:space="preserve">   Non-controlling interests</t>
  </si>
  <si>
    <t>Non-</t>
  </si>
  <si>
    <t xml:space="preserve">controlling </t>
  </si>
  <si>
    <t>interests</t>
  </si>
  <si>
    <t xml:space="preserve">Dividends paid to owners of the Company </t>
  </si>
  <si>
    <t>shares</t>
  </si>
  <si>
    <t>Premium</t>
  </si>
  <si>
    <t>on ordinary</t>
  </si>
  <si>
    <t>31 December</t>
  </si>
  <si>
    <t>(Unaudited)</t>
  </si>
  <si>
    <t>Profit for the period</t>
  </si>
  <si>
    <t>(in thousand Baht)</t>
  </si>
  <si>
    <t>Statement of comprehensive income (Unaudited)</t>
  </si>
  <si>
    <t>Statement of changes in equity (Unaudited)</t>
  </si>
  <si>
    <t>Statement of cash flows (Unaudited)</t>
  </si>
  <si>
    <t>Deferred tax assets</t>
  </si>
  <si>
    <t>Interest income</t>
  </si>
  <si>
    <t>Interest received</t>
  </si>
  <si>
    <t>Transaction with owners, recorded directly in equity</t>
  </si>
  <si>
    <t>Comprehensive income for the period</t>
  </si>
  <si>
    <t>Total comprehensive income for the period</t>
  </si>
  <si>
    <t xml:space="preserve">Net cash from operating activities </t>
  </si>
  <si>
    <t>Other comprehensive income</t>
  </si>
  <si>
    <t xml:space="preserve">    Profit  </t>
  </si>
  <si>
    <t xml:space="preserve">    Other comprehensive income</t>
  </si>
  <si>
    <t xml:space="preserve">    Other comprehensive income </t>
  </si>
  <si>
    <t>Three-month period ended</t>
  </si>
  <si>
    <t>Six-month period ended 30 June 2015</t>
  </si>
  <si>
    <t>Balance at 1 January 2015</t>
  </si>
  <si>
    <t>Balance at 1 January 2016</t>
  </si>
  <si>
    <t>Three-month period ended 31 March 2015</t>
  </si>
  <si>
    <t>Balance at 31 March 2015</t>
  </si>
  <si>
    <t>Three-month period ended 31 March 2016</t>
  </si>
  <si>
    <t>Balance at 31 March 2016</t>
  </si>
  <si>
    <t>For check</t>
  </si>
  <si>
    <t>Current portion of hire purchase</t>
  </si>
  <si>
    <t xml:space="preserve">   contract payable</t>
  </si>
  <si>
    <t>Capital surplus on the change in</t>
  </si>
  <si>
    <t>Distribution costs</t>
  </si>
  <si>
    <t>Net cash generated from operating</t>
  </si>
  <si>
    <t>Taxes paid</t>
  </si>
  <si>
    <t>Total cash used in financing activities</t>
  </si>
  <si>
    <t>Total revenues</t>
  </si>
  <si>
    <t>owners of</t>
  </si>
  <si>
    <t>Other receivables</t>
  </si>
  <si>
    <t>Other payables</t>
  </si>
  <si>
    <t>Equity</t>
  </si>
  <si>
    <t xml:space="preserve">    ownership interest in subsidiaries</t>
  </si>
  <si>
    <t xml:space="preserve">Total equity </t>
  </si>
  <si>
    <t>Total liabilities and equity</t>
  </si>
  <si>
    <t>Provision for employee benefit</t>
  </si>
  <si>
    <t>Share premium on ordinary shares</t>
  </si>
  <si>
    <t xml:space="preserve">   Owners of the Company</t>
  </si>
  <si>
    <t xml:space="preserve">   before effect of exchange rates</t>
  </si>
  <si>
    <t>Statement of financial position</t>
  </si>
  <si>
    <t>30 September</t>
  </si>
  <si>
    <t>Nine-month period ended</t>
  </si>
  <si>
    <t xml:space="preserve">30 September </t>
  </si>
  <si>
    <t>Revenue</t>
  </si>
  <si>
    <t>Revenue from sale of goods</t>
  </si>
  <si>
    <t xml:space="preserve">Costs of sales of goods 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</si>
  <si>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</si>
  <si>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Share</t>
  </si>
  <si>
    <t xml:space="preserve">Equity </t>
  </si>
  <si>
    <t>attributable to</t>
  </si>
  <si>
    <t>Total transaction with owners, recorded directly in equity</t>
  </si>
  <si>
    <t xml:space="preserve">    Profit for the period</t>
  </si>
  <si>
    <t>Adjustments to reconcile profit to cash receipts (payments)</t>
  </si>
  <si>
    <t xml:space="preserve"> </t>
  </si>
  <si>
    <t>Interest paid</t>
  </si>
  <si>
    <t>Effect of exchange rate changes on cash and cash equivalents</t>
  </si>
  <si>
    <t>Deposits pledged as collateral</t>
  </si>
  <si>
    <t xml:space="preserve">    Authorised share capital</t>
  </si>
  <si>
    <t xml:space="preserve">    Issued and paid-up share capital</t>
  </si>
  <si>
    <t>Equity attributable to the owner of the Company</t>
  </si>
  <si>
    <t>the chang in</t>
  </si>
  <si>
    <t xml:space="preserve">    Dividends to owners of the Company</t>
  </si>
  <si>
    <t>Gain on disposal of equipment</t>
  </si>
  <si>
    <t>Proceeds from sale equipment</t>
  </si>
  <si>
    <t>Acquisition of equipment</t>
  </si>
  <si>
    <t>Equipment payables</t>
  </si>
  <si>
    <t>Other current financial assets</t>
  </si>
  <si>
    <t>Current portion of lease liabilities</t>
  </si>
  <si>
    <t>Current income tax payable</t>
  </si>
  <si>
    <t xml:space="preserve">   (199,000,000 ordinary shares,</t>
  </si>
  <si>
    <t xml:space="preserve">    par value at Baht 1 per share)</t>
  </si>
  <si>
    <t xml:space="preserve">  accounted for using equity method</t>
  </si>
  <si>
    <t>Profit from operating activities</t>
  </si>
  <si>
    <t>premium</t>
  </si>
  <si>
    <t xml:space="preserve">    Distributions to owners</t>
  </si>
  <si>
    <t xml:space="preserve">    Distributions to owners </t>
  </si>
  <si>
    <t xml:space="preserve">   equity method, net of tax</t>
  </si>
  <si>
    <t>Payment of lease liabilities</t>
  </si>
  <si>
    <t>Acquisition of right-of-use assets under lease contracts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</si>
  <si>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</si>
  <si>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Profit (loss) attributable to:</t>
  </si>
  <si>
    <t xml:space="preserve">   attributable to:</t>
  </si>
  <si>
    <t xml:space="preserve">Total comprehensive income (expense) </t>
  </si>
  <si>
    <t>Lease liabilities</t>
  </si>
  <si>
    <t>Nine-month period ended 30 September 2021</t>
  </si>
  <si>
    <t>Balance at 1 January 2021</t>
  </si>
  <si>
    <t>Balance at 30 September 2021</t>
  </si>
  <si>
    <t>2, 4</t>
  </si>
  <si>
    <t>Tax expense</t>
  </si>
  <si>
    <t xml:space="preserve">Tax expense  </t>
  </si>
  <si>
    <t xml:space="preserve">Depreciation </t>
  </si>
  <si>
    <t>Net increase in cash and cash equivalents</t>
  </si>
  <si>
    <t>Net increase in cash and cash equivalents,</t>
  </si>
  <si>
    <t>Nine-month period ended 30 September 2022</t>
  </si>
  <si>
    <t>Balance at 1 January 2022</t>
  </si>
  <si>
    <t>Balance at 30 September 2022</t>
  </si>
  <si>
    <t>3, 8</t>
  </si>
  <si>
    <t>Cash and cash equivalents at 1 January</t>
  </si>
  <si>
    <t>Cash and cash equivalents at 30 September</t>
  </si>
  <si>
    <t>Share of profit of associate</t>
  </si>
  <si>
    <t>Profit attributable to:</t>
  </si>
  <si>
    <t>Total comprehensive income</t>
  </si>
  <si>
    <t>Unrealised loss (gain) on exchange</t>
  </si>
  <si>
    <t>Share of profit of associate accounted for using</t>
  </si>
  <si>
    <t>Increase in fixed deposits at bank</t>
  </si>
  <si>
    <t xml:space="preserve">Net cash used in investing activities  </t>
  </si>
  <si>
    <t>(Reversal of) losses on inventories devaluation</t>
  </si>
  <si>
    <t>Non-current liabilities</t>
  </si>
  <si>
    <t>Total non-current liabilties</t>
  </si>
  <si>
    <t>Non-cash transactions: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</si>
</sst>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6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3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1"/>
      <name val="Times New Roman"/>
      <family val="1"/>
    </font>
    <font>
      <i/>
      <u/>
      <sz val="11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  <font>
      <b/>
      <sz val="11"/>
      <name val="Arial"/>
      <family val="2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0" borderId="0"/>
    <xf numFmtId="0" fontId="9" fillId="0" borderId="0"/>
  </cellStyleXfs>
  <cellXfs count="252">
    <xf numFmtId="0" fontId="0" fillId="0" borderId="0" xfId="0"/>
    <xf numFmtId="0" fontId="3" fillId="0" borderId="0" xfId="0" applyFont="1"/>
    <xf numFmtId="0" fontId="5" fillId="0" borderId="0" xfId="10"/>
    <xf numFmtId="0" fontId="5" fillId="0" borderId="0" xfId="10" applyFont="1" applyAlignment="1"/>
    <xf numFmtId="165" fontId="5" fillId="0" borderId="0" xfId="1" applyNumberFormat="1" applyFont="1" applyAlignment="1"/>
    <xf numFmtId="0" fontId="4" fillId="0" borderId="0" xfId="8" applyFont="1" applyAlignment="1"/>
    <xf numFmtId="0" fontId="5" fillId="0" borderId="0" xfId="8" applyFont="1" applyAlignment="1"/>
    <xf numFmtId="0" fontId="5" fillId="0" borderId="0" xfId="8" applyFont="1" applyFill="1" applyAlignment="1">
      <alignment horizontal="right"/>
    </xf>
    <xf numFmtId="0" fontId="5" fillId="0" borderId="0" xfId="8" applyFont="1"/>
    <xf numFmtId="0" fontId="5" fillId="0" borderId="0" xfId="8" applyFont="1" applyAlignment="1">
      <alignment horizontal="center"/>
    </xf>
    <xf numFmtId="0" fontId="5" fillId="0" borderId="0" xfId="8" applyFont="1" applyBorder="1" applyAlignment="1">
      <alignment horizontal="center"/>
    </xf>
    <xf numFmtId="0" fontId="5" fillId="0" borderId="0" xfId="8" applyFont="1" applyBorder="1" applyAlignment="1"/>
    <xf numFmtId="0" fontId="6" fillId="0" borderId="0" xfId="8" applyFont="1" applyAlignme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0" fontId="6" fillId="0" borderId="0" xfId="0" applyFont="1"/>
    <xf numFmtId="0" fontId="5" fillId="0" borderId="0" xfId="10" applyFont="1"/>
    <xf numFmtId="0" fontId="11" fillId="0" borderId="0" xfId="0" applyFont="1"/>
    <xf numFmtId="0" fontId="8" fillId="0" borderId="0" xfId="8" applyFont="1" applyAlignment="1"/>
    <xf numFmtId="0" fontId="7" fillId="0" borderId="0" xfId="8" applyFont="1" applyAlignment="1">
      <alignment horizontal="center"/>
    </xf>
    <xf numFmtId="165" fontId="6" fillId="0" borderId="0" xfId="1" applyNumberFormat="1" applyFont="1" applyBorder="1" applyAlignment="1"/>
    <xf numFmtId="0" fontId="7" fillId="0" borderId="0" xfId="10" applyFont="1" applyFill="1" applyAlignment="1"/>
    <xf numFmtId="0" fontId="7" fillId="0" borderId="0" xfId="10" applyFont="1" applyFill="1" applyBorder="1" applyAlignment="1">
      <alignment horizontal="center"/>
    </xf>
    <xf numFmtId="0" fontId="7" fillId="0" borderId="0" xfId="10" applyFont="1" applyFill="1" applyAlignment="1">
      <alignment horizontal="center"/>
    </xf>
    <xf numFmtId="43" fontId="5" fillId="0" borderId="0" xfId="1" applyFont="1" applyAlignment="1"/>
    <xf numFmtId="0" fontId="5" fillId="0" borderId="0" xfId="10" applyFont="1" applyFill="1" applyAlignment="1"/>
    <xf numFmtId="37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Alignment="1"/>
    <xf numFmtId="37" fontId="5" fillId="0" borderId="0" xfId="1" applyNumberFormat="1" applyFont="1" applyFill="1" applyAlignment="1">
      <alignment horizontal="right"/>
    </xf>
    <xf numFmtId="37" fontId="6" fillId="0" borderId="0" xfId="1" applyNumberFormat="1" applyFont="1" applyBorder="1" applyAlignment="1">
      <alignment horizontal="right"/>
    </xf>
    <xf numFmtId="37" fontId="6" fillId="0" borderId="0" xfId="1" applyNumberFormat="1" applyFont="1" applyFill="1" applyBorder="1" applyAlignment="1"/>
    <xf numFmtId="165" fontId="5" fillId="0" borderId="0" xfId="1" applyNumberFormat="1" applyFont="1" applyBorder="1" applyAlignment="1"/>
    <xf numFmtId="165" fontId="6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/>
    <xf numFmtId="0" fontId="6" fillId="0" borderId="0" xfId="8" applyFont="1" applyBorder="1" applyAlignment="1"/>
    <xf numFmtId="0" fontId="6" fillId="0" borderId="0" xfId="8" applyFont="1" applyFill="1" applyAlignment="1"/>
    <xf numFmtId="0" fontId="5" fillId="0" borderId="0" xfId="0" applyFont="1" applyAlignment="1"/>
    <xf numFmtId="43" fontId="5" fillId="0" borderId="0" xfId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right"/>
    </xf>
    <xf numFmtId="0" fontId="6" fillId="0" borderId="0" xfId="0" applyFont="1" applyAlignment="1"/>
    <xf numFmtId="0" fontId="5" fillId="0" borderId="0" xfId="12" applyFont="1" applyFill="1" applyAlignment="1">
      <alignment horizontal="left"/>
    </xf>
    <xf numFmtId="0" fontId="7" fillId="0" borderId="0" xfId="8" applyFont="1" applyBorder="1" applyAlignment="1"/>
    <xf numFmtId="0" fontId="7" fillId="0" borderId="0" xfId="8" applyFont="1" applyAlignment="1"/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0" fontId="5" fillId="0" borderId="0" xfId="10" applyFont="1" applyFill="1" applyBorder="1" applyAlignment="1">
      <alignment horizontal="center"/>
    </xf>
    <xf numFmtId="165" fontId="6" fillId="0" borderId="2" xfId="1" applyNumberFormat="1" applyFont="1" applyBorder="1" applyAlignment="1"/>
    <xf numFmtId="165" fontId="6" fillId="0" borderId="2" xfId="1" applyNumberFormat="1" applyFont="1" applyFill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11" fillId="0" borderId="0" xfId="0" applyFont="1" applyAlignment="1"/>
    <xf numFmtId="165" fontId="6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37" fontId="6" fillId="0" borderId="0" xfId="1" applyNumberFormat="1" applyFont="1" applyFill="1" applyBorder="1" applyAlignment="1">
      <alignment horizontal="right"/>
    </xf>
    <xf numFmtId="37" fontId="6" fillId="0" borderId="3" xfId="1" applyNumberFormat="1" applyFont="1" applyFill="1" applyBorder="1" applyAlignment="1">
      <alignment horizontal="right"/>
    </xf>
    <xf numFmtId="0" fontId="5" fillId="0" borderId="0" xfId="10" applyFont="1" applyFill="1" applyBorder="1" applyAlignment="1"/>
    <xf numFmtId="0" fontId="5" fillId="0" borderId="0" xfId="10" applyFont="1" applyFill="1" applyAlignment="1">
      <alignment horizontal="center"/>
    </xf>
    <xf numFmtId="0" fontId="6" fillId="0" borderId="0" xfId="10" applyFont="1" applyFill="1" applyAlignment="1"/>
    <xf numFmtId="43" fontId="5" fillId="0" borderId="0" xfId="1" applyFont="1" applyFill="1" applyAlignment="1">
      <alignment wrapText="1"/>
    </xf>
    <xf numFmtId="165" fontId="5" fillId="0" borderId="0" xfId="1" applyNumberFormat="1" applyFont="1"/>
    <xf numFmtId="43" fontId="5" fillId="0" borderId="0" xfId="1" applyFont="1" applyFill="1" applyAlignment="1"/>
    <xf numFmtId="43" fontId="5" fillId="0" borderId="0" xfId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center"/>
    </xf>
    <xf numFmtId="0" fontId="19" fillId="0" borderId="0" xfId="8" applyFont="1" applyAlignment="1">
      <alignment horizontal="right"/>
    </xf>
    <xf numFmtId="165" fontId="5" fillId="0" borderId="0" xfId="8" applyNumberFormat="1" applyFont="1" applyAlignment="1"/>
    <xf numFmtId="0" fontId="8" fillId="0" borderId="0" xfId="8" applyFont="1" applyBorder="1" applyAlignment="1"/>
    <xf numFmtId="165" fontId="6" fillId="0" borderId="0" xfId="1" applyNumberFormat="1" applyFont="1" applyAlignment="1"/>
    <xf numFmtId="37" fontId="6" fillId="0" borderId="0" xfId="1" applyNumberFormat="1" applyFont="1" applyFill="1" applyAlignment="1">
      <alignment horizontal="right"/>
    </xf>
    <xf numFmtId="43" fontId="5" fillId="0" borderId="0" xfId="1" applyFont="1" applyBorder="1" applyAlignment="1"/>
    <xf numFmtId="0" fontId="17" fillId="0" borderId="0" xfId="8" applyFont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0" fontId="6" fillId="0" borderId="0" xfId="10" applyFont="1" applyFill="1" applyBorder="1" applyAlignment="1"/>
    <xf numFmtId="0" fontId="15" fillId="0" borderId="0" xfId="10" applyFont="1" applyFill="1" applyBorder="1" applyAlignment="1">
      <alignment horizontal="center"/>
    </xf>
    <xf numFmtId="0" fontId="17" fillId="0" borderId="0" xfId="10" applyFont="1" applyFill="1" applyAlignment="1"/>
    <xf numFmtId="164" fontId="6" fillId="0" borderId="0" xfId="10" applyNumberFormat="1" applyFont="1" applyFill="1" applyAlignment="1"/>
    <xf numFmtId="164" fontId="6" fillId="0" borderId="0" xfId="10" applyNumberFormat="1" applyFont="1" applyFill="1" applyAlignment="1">
      <alignment horizontal="right"/>
    </xf>
    <xf numFmtId="164" fontId="5" fillId="0" borderId="0" xfId="10" applyNumberFormat="1" applyFont="1" applyFill="1" applyAlignment="1">
      <alignment horizontal="right"/>
    </xf>
    <xf numFmtId="37" fontId="6" fillId="0" borderId="0" xfId="1" applyNumberFormat="1" applyFont="1" applyFill="1" applyAlignment="1"/>
    <xf numFmtId="37" fontId="5" fillId="0" borderId="0" xfId="6" applyNumberFormat="1" applyFont="1" applyFill="1" applyAlignment="1">
      <alignment horizontal="right"/>
    </xf>
    <xf numFmtId="0" fontId="5" fillId="0" borderId="0" xfId="8" applyFont="1" applyFill="1" applyAlignment="1"/>
    <xf numFmtId="165" fontId="6" fillId="0" borderId="0" xfId="1" applyNumberFormat="1" applyFont="1" applyFill="1" applyBorder="1" applyAlignment="1"/>
    <xf numFmtId="37" fontId="5" fillId="0" borderId="0" xfId="10" applyNumberFormat="1" applyFont="1" applyFill="1" applyAlignment="1">
      <alignment horizontal="right"/>
    </xf>
    <xf numFmtId="0" fontId="16" fillId="0" borderId="0" xfId="10" applyFont="1" applyFill="1" applyBorder="1" applyAlignment="1">
      <alignment horizontal="center"/>
    </xf>
    <xf numFmtId="43" fontId="6" fillId="0" borderId="0" xfId="1" applyFont="1" applyFill="1" applyAlignment="1">
      <alignment horizontal="right"/>
    </xf>
    <xf numFmtId="0" fontId="5" fillId="0" borderId="0" xfId="11" applyFont="1" applyFill="1" applyAlignment="1">
      <alignment wrapText="1"/>
    </xf>
    <xf numFmtId="43" fontId="6" fillId="0" borderId="0" xfId="1" applyFont="1" applyFill="1" applyBorder="1" applyAlignment="1">
      <alignment horizontal="right"/>
    </xf>
    <xf numFmtId="0" fontId="12" fillId="0" borderId="0" xfId="6" applyFont="1" applyFill="1" applyAlignment="1">
      <alignment horizontal="center"/>
    </xf>
    <xf numFmtId="0" fontId="13" fillId="0" borderId="0" xfId="6" applyFont="1" applyFill="1" applyAlignment="1"/>
    <xf numFmtId="0" fontId="13" fillId="0" borderId="0" xfId="6" applyFont="1" applyFill="1" applyAlignment="1">
      <alignment horizontal="center"/>
    </xf>
    <xf numFmtId="0" fontId="5" fillId="0" borderId="0" xfId="6" applyFont="1" applyFill="1"/>
    <xf numFmtId="0" fontId="3" fillId="0" borderId="0" xfId="6" applyFont="1" applyFill="1"/>
    <xf numFmtId="0" fontId="11" fillId="0" borderId="0" xfId="6" applyFont="1" applyFill="1"/>
    <xf numFmtId="0" fontId="4" fillId="0" borderId="0" xfId="10" applyFont="1" applyFill="1" applyAlignment="1"/>
    <xf numFmtId="37" fontId="5" fillId="0" borderId="0" xfId="3" applyNumberFormat="1" applyFont="1" applyFill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37" fontId="6" fillId="0" borderId="0" xfId="3" applyNumberFormat="1" applyFont="1" applyFill="1" applyAlignment="1">
      <alignment horizontal="right"/>
    </xf>
    <xf numFmtId="0" fontId="17" fillId="0" borderId="0" xfId="10" applyFont="1" applyFill="1" applyBorder="1" applyAlignment="1"/>
    <xf numFmtId="0" fontId="5" fillId="0" borderId="0" xfId="6" applyFont="1" applyFill="1" applyBorder="1"/>
    <xf numFmtId="37" fontId="15" fillId="0" borderId="0" xfId="3" applyNumberFormat="1" applyFont="1" applyFill="1" applyAlignment="1">
      <alignment horizontal="right"/>
    </xf>
    <xf numFmtId="37" fontId="5" fillId="0" borderId="0" xfId="3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center"/>
    </xf>
    <xf numFmtId="37" fontId="5" fillId="0" borderId="0" xfId="3" applyNumberFormat="1" applyFont="1" applyFill="1" applyAlignment="1">
      <alignment horizontal="center"/>
    </xf>
    <xf numFmtId="37" fontId="16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Border="1" applyAlignment="1">
      <alignment horizontal="right"/>
    </xf>
    <xf numFmtId="37" fontId="15" fillId="0" borderId="0" xfId="3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6" fillId="0" borderId="0" xfId="6" applyFont="1" applyFill="1" applyAlignment="1">
      <alignment horizontal="left"/>
    </xf>
    <xf numFmtId="0" fontId="6" fillId="0" borderId="0" xfId="6" applyFont="1" applyFill="1" applyAlignment="1">
      <alignment wrapText="1"/>
    </xf>
    <xf numFmtId="0" fontId="5" fillId="0" borderId="0" xfId="6" applyFont="1" applyFill="1" applyAlignment="1">
      <alignment horizontal="left" wrapText="1"/>
    </xf>
    <xf numFmtId="0" fontId="5" fillId="0" borderId="0" xfId="6" applyFont="1" applyFill="1" applyAlignment="1">
      <alignment wrapText="1"/>
    </xf>
    <xf numFmtId="165" fontId="5" fillId="0" borderId="1" xfId="1" applyNumberFormat="1" applyFont="1" applyFill="1" applyBorder="1" applyAlignment="1"/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>
      <alignment wrapText="1"/>
    </xf>
    <xf numFmtId="0" fontId="6" fillId="0" borderId="0" xfId="6" applyFont="1" applyFill="1" applyAlignment="1"/>
    <xf numFmtId="165" fontId="15" fillId="0" borderId="0" xfId="1" applyNumberFormat="1" applyFont="1" applyFill="1" applyBorder="1" applyAlignment="1">
      <alignment horizontal="right"/>
    </xf>
    <xf numFmtId="0" fontId="5" fillId="0" borderId="0" xfId="11" applyFont="1" applyFill="1" applyAlignment="1">
      <alignment horizontal="left" wrapText="1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wrapText="1"/>
    </xf>
    <xf numFmtId="43" fontId="6" fillId="0" borderId="0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horizontal="center" vertical="center"/>
    </xf>
    <xf numFmtId="37" fontId="11" fillId="0" borderId="0" xfId="6" applyNumberFormat="1" applyFont="1" applyFill="1" applyAlignment="1">
      <alignment horizontal="right"/>
    </xf>
    <xf numFmtId="0" fontId="5" fillId="0" borderId="0" xfId="6" applyFont="1" applyFill="1" applyAlignment="1">
      <alignment horizontal="left"/>
    </xf>
    <xf numFmtId="165" fontId="6" fillId="0" borderId="3" xfId="1" applyNumberFormat="1" applyFont="1" applyFill="1" applyBorder="1" applyAlignment="1">
      <alignment horizontal="center"/>
    </xf>
    <xf numFmtId="37" fontId="15" fillId="0" borderId="0" xfId="1" applyNumberFormat="1" applyFont="1" applyFill="1" applyBorder="1" applyAlignment="1">
      <alignment horizontal="right"/>
    </xf>
    <xf numFmtId="0" fontId="10" fillId="0" borderId="0" xfId="8" applyFont="1" applyFill="1" applyAlignment="1"/>
    <xf numFmtId="0" fontId="5" fillId="0" borderId="0" xfId="8" applyFont="1" applyFill="1"/>
    <xf numFmtId="0" fontId="5" fillId="0" borderId="0" xfId="8" applyFont="1" applyFill="1" applyBorder="1" applyAlignment="1"/>
    <xf numFmtId="0" fontId="5" fillId="0" borderId="0" xfId="8" applyFont="1" applyFill="1" applyBorder="1" applyAlignment="1">
      <alignment horizontal="center"/>
    </xf>
    <xf numFmtId="0" fontId="5" fillId="0" borderId="0" xfId="6" applyFont="1" applyFill="1" applyAlignment="1">
      <alignment horizontal="center"/>
    </xf>
    <xf numFmtId="0" fontId="5" fillId="0" borderId="0" xfId="8" applyFont="1" applyFill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7" fillId="0" borderId="0" xfId="8" applyFont="1" applyFill="1" applyBorder="1" applyAlignment="1"/>
    <xf numFmtId="0" fontId="7" fillId="0" borderId="0" xfId="8" applyFont="1" applyFill="1" applyAlignment="1">
      <alignment horizontal="center"/>
    </xf>
    <xf numFmtId="0" fontId="5" fillId="0" borderId="0" xfId="6" applyFont="1" applyFill="1" applyAlignment="1"/>
    <xf numFmtId="0" fontId="7" fillId="0" borderId="0" xfId="8" applyFont="1" applyFill="1" applyAlignment="1"/>
    <xf numFmtId="0" fontId="17" fillId="0" borderId="0" xfId="6" applyFont="1" applyFill="1"/>
    <xf numFmtId="0" fontId="5" fillId="0" borderId="0" xfId="10" applyFill="1"/>
    <xf numFmtId="0" fontId="2" fillId="0" borderId="0" xfId="6" applyFill="1"/>
    <xf numFmtId="0" fontId="4" fillId="0" borderId="0" xfId="8" applyFont="1" applyFill="1" applyAlignment="1"/>
    <xf numFmtId="0" fontId="11" fillId="0" borderId="0" xfId="6" applyFont="1" applyFill="1" applyAlignment="1"/>
    <xf numFmtId="0" fontId="8" fillId="0" borderId="0" xfId="8" applyFont="1" applyFill="1" applyAlignment="1"/>
    <xf numFmtId="0" fontId="6" fillId="0" borderId="0" xfId="6" applyFont="1" applyFill="1" applyBorder="1" applyAlignment="1"/>
    <xf numFmtId="165" fontId="6" fillId="0" borderId="2" xfId="1" applyNumberFormat="1" applyFont="1" applyFill="1" applyBorder="1" applyAlignment="1"/>
    <xf numFmtId="165" fontId="6" fillId="0" borderId="2" xfId="8" applyNumberFormat="1" applyFont="1" applyFill="1" applyBorder="1" applyAlignment="1"/>
    <xf numFmtId="0" fontId="3" fillId="0" borderId="0" xfId="6" applyFont="1" applyFill="1" applyAlignment="1"/>
    <xf numFmtId="0" fontId="20" fillId="0" borderId="0" xfId="10" applyFont="1" applyFill="1" applyAlignment="1"/>
    <xf numFmtId="0" fontId="21" fillId="0" borderId="0" xfId="6" applyFont="1" applyFill="1" applyAlignment="1"/>
    <xf numFmtId="0" fontId="8" fillId="0" borderId="0" xfId="10" applyFont="1" applyFill="1" applyAlignment="1"/>
    <xf numFmtId="0" fontId="22" fillId="0" borderId="0" xfId="6" applyFont="1" applyFill="1" applyAlignment="1"/>
    <xf numFmtId="41" fontId="5" fillId="0" borderId="0" xfId="1" applyNumberFormat="1" applyFont="1" applyFill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165" fontId="6" fillId="0" borderId="0" xfId="1" applyNumberFormat="1" applyFont="1" applyFill="1" applyAlignment="1"/>
    <xf numFmtId="165" fontId="6" fillId="0" borderId="1" xfId="1" applyNumberFormat="1" applyFont="1" applyFill="1" applyBorder="1" applyAlignment="1"/>
    <xf numFmtId="37" fontId="6" fillId="0" borderId="0" xfId="10" applyNumberFormat="1" applyFont="1" applyFill="1" applyAlignment="1">
      <alignment horizontal="right"/>
    </xf>
    <xf numFmtId="37" fontId="5" fillId="0" borderId="0" xfId="1" applyNumberFormat="1" applyFont="1" applyFill="1" applyBorder="1" applyAlignment="1"/>
    <xf numFmtId="37" fontId="5" fillId="0" borderId="0" xfId="6" applyNumberFormat="1" applyFont="1" applyFill="1" applyAlignment="1"/>
    <xf numFmtId="165" fontId="6" fillId="0" borderId="4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/>
    <xf numFmtId="49" fontId="5" fillId="0" borderId="0" xfId="9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0" fontId="7" fillId="0" borderId="0" xfId="10" applyFont="1" applyFill="1" applyBorder="1" applyAlignment="1">
      <alignment horizontal="center"/>
    </xf>
    <xf numFmtId="165" fontId="6" fillId="0" borderId="5" xfId="1" applyNumberFormat="1" applyFont="1" applyFill="1" applyBorder="1" applyAlignment="1">
      <alignment horizontal="right"/>
    </xf>
    <xf numFmtId="0" fontId="7" fillId="0" borderId="0" xfId="10" applyFont="1" applyFill="1" applyBorder="1" applyAlignment="1">
      <alignment horizontal="center"/>
    </xf>
    <xf numFmtId="0" fontId="22" fillId="0" borderId="0" xfId="0" applyFont="1"/>
    <xf numFmtId="37" fontId="22" fillId="0" borderId="0" xfId="0" applyNumberFormat="1" applyFont="1" applyAlignment="1">
      <alignment horizontal="right"/>
    </xf>
    <xf numFmtId="0" fontId="4" fillId="0" borderId="0" xfId="0" applyFont="1"/>
    <xf numFmtId="37" fontId="23" fillId="0" borderId="0" xfId="0" applyNumberFormat="1" applyFont="1" applyAlignment="1">
      <alignment vertical="center"/>
    </xf>
    <xf numFmtId="0" fontId="6" fillId="0" borderId="0" xfId="10" applyFont="1"/>
    <xf numFmtId="0" fontId="15" fillId="0" borderId="0" xfId="10" applyFont="1" applyAlignment="1">
      <alignment horizontal="center"/>
    </xf>
    <xf numFmtId="49" fontId="5" fillId="0" borderId="0" xfId="10" applyNumberFormat="1" applyAlignment="1">
      <alignment horizontal="center"/>
    </xf>
    <xf numFmtId="37" fontId="5" fillId="0" borderId="0" xfId="10" applyNumberFormat="1" applyAlignment="1">
      <alignment horizontal="center"/>
    </xf>
    <xf numFmtId="49" fontId="16" fillId="0" borderId="0" xfId="10" applyNumberFormat="1" applyFont="1" applyAlignment="1">
      <alignment horizontal="center"/>
    </xf>
    <xf numFmtId="0" fontId="4" fillId="0" borderId="0" xfId="10" applyFont="1"/>
    <xf numFmtId="0" fontId="5" fillId="0" borderId="0" xfId="10" applyAlignment="1">
      <alignment horizontal="center"/>
    </xf>
    <xf numFmtId="37" fontId="5" fillId="0" borderId="0" xfId="10" applyNumberFormat="1" applyAlignment="1">
      <alignment horizontal="right"/>
    </xf>
    <xf numFmtId="0" fontId="17" fillId="0" borderId="0" xfId="10" applyFont="1"/>
    <xf numFmtId="164" fontId="5" fillId="0" borderId="0" xfId="10" applyNumberFormat="1"/>
    <xf numFmtId="165" fontId="6" fillId="0" borderId="0" xfId="1" applyNumberFormat="1" applyFont="1"/>
    <xf numFmtId="164" fontId="6" fillId="0" borderId="0" xfId="10" applyNumberFormat="1" applyFont="1"/>
    <xf numFmtId="164" fontId="18" fillId="0" borderId="0" xfId="10" applyNumberFormat="1" applyFont="1"/>
    <xf numFmtId="37" fontId="6" fillId="0" borderId="0" xfId="10" applyNumberFormat="1" applyFont="1" applyAlignment="1">
      <alignment horizontal="right"/>
    </xf>
    <xf numFmtId="0" fontId="25" fillId="0" borderId="0" xfId="10" applyFont="1"/>
    <xf numFmtId="37" fontId="8" fillId="0" borderId="0" xfId="10" applyNumberFormat="1" applyFont="1"/>
    <xf numFmtId="37" fontId="8" fillId="0" borderId="0" xfId="10" applyNumberFormat="1" applyFont="1" applyAlignment="1">
      <alignment horizontal="right"/>
    </xf>
    <xf numFmtId="0" fontId="7" fillId="0" borderId="0" xfId="10" applyFont="1"/>
    <xf numFmtId="37" fontId="15" fillId="0" borderId="0" xfId="10" applyNumberFormat="1" applyFont="1" applyAlignment="1">
      <alignment horizontal="center"/>
    </xf>
    <xf numFmtId="37" fontId="5" fillId="0" borderId="0" xfId="10" applyNumberFormat="1"/>
    <xf numFmtId="165" fontId="11" fillId="0" borderId="0" xfId="0" applyNumberFormat="1" applyFont="1"/>
    <xf numFmtId="0" fontId="5" fillId="0" borderId="0" xfId="0" applyFont="1"/>
    <xf numFmtId="165" fontId="6" fillId="0" borderId="0" xfId="1" applyNumberFormat="1" applyFont="1" applyAlignment="1">
      <alignment horizontal="right"/>
    </xf>
    <xf numFmtId="0" fontId="5" fillId="0" borderId="0" xfId="10" applyAlignment="1">
      <alignment wrapText="1"/>
    </xf>
    <xf numFmtId="49" fontId="5" fillId="0" borderId="0" xfId="10" applyNumberFormat="1"/>
    <xf numFmtId="49" fontId="6" fillId="0" borderId="0" xfId="10" applyNumberFormat="1" applyFont="1"/>
    <xf numFmtId="0" fontId="17" fillId="0" borderId="0" xfId="10" applyFont="1" applyAlignment="1">
      <alignment horizontal="center"/>
    </xf>
    <xf numFmtId="0" fontId="24" fillId="0" borderId="0" xfId="0" applyFont="1"/>
    <xf numFmtId="164" fontId="6" fillId="0" borderId="0" xfId="10" applyNumberFormat="1" applyFont="1" applyAlignment="1">
      <alignment horizontal="right"/>
    </xf>
    <xf numFmtId="164" fontId="18" fillId="0" borderId="0" xfId="10" applyNumberFormat="1" applyFont="1" applyAlignment="1">
      <alignment horizontal="right"/>
    </xf>
    <xf numFmtId="0" fontId="17" fillId="0" borderId="0" xfId="6" applyFont="1" applyFill="1" applyAlignment="1"/>
    <xf numFmtId="165" fontId="6" fillId="0" borderId="0" xfId="6" applyNumberFormat="1" applyFont="1" applyFill="1"/>
    <xf numFmtId="0" fontId="6" fillId="0" borderId="0" xfId="6" applyFont="1" applyFill="1"/>
    <xf numFmtId="37" fontId="6" fillId="0" borderId="0" xfId="3" applyNumberFormat="1" applyFont="1" applyFill="1" applyBorder="1" applyAlignment="1">
      <alignment horizontal="center"/>
    </xf>
    <xf numFmtId="0" fontId="5" fillId="0" borderId="0" xfId="6" applyFont="1"/>
    <xf numFmtId="165" fontId="5" fillId="0" borderId="0" xfId="8" applyNumberFormat="1" applyFont="1" applyFill="1" applyAlignment="1"/>
    <xf numFmtId="0" fontId="7" fillId="0" borderId="0" xfId="10" applyFont="1" applyFill="1" applyBorder="1" applyAlignment="1">
      <alignment horizontal="center"/>
    </xf>
    <xf numFmtId="0" fontId="7" fillId="0" borderId="0" xfId="10" applyFont="1" applyFill="1" applyBorder="1" applyAlignment="1">
      <alignment horizontal="center"/>
    </xf>
    <xf numFmtId="0" fontId="7" fillId="0" borderId="0" xfId="10" applyFont="1" applyFill="1" applyBorder="1" applyAlignment="1">
      <alignment horizontal="center"/>
    </xf>
    <xf numFmtId="0" fontId="7" fillId="0" borderId="0" xfId="8" applyFont="1" applyFill="1" applyBorder="1" applyAlignment="1">
      <alignment horizontal="center"/>
    </xf>
    <xf numFmtId="165" fontId="5" fillId="0" borderId="0" xfId="1" applyNumberFormat="1" applyFont="1" applyFill="1"/>
    <xf numFmtId="165" fontId="15" fillId="0" borderId="0" xfId="1" applyNumberFormat="1" applyFont="1" applyFill="1" applyAlignment="1"/>
    <xf numFmtId="165" fontId="11" fillId="0" borderId="0" xfId="1" applyNumberFormat="1" applyFont="1" applyFill="1" applyAlignment="1">
      <alignment horizontal="center"/>
    </xf>
    <xf numFmtId="165" fontId="18" fillId="0" borderId="0" xfId="1" applyNumberFormat="1" applyFont="1" applyFill="1" applyAlignment="1"/>
    <xf numFmtId="165" fontId="5" fillId="0" borderId="3" xfId="1" applyNumberFormat="1" applyFont="1" applyFill="1" applyBorder="1" applyAlignment="1"/>
    <xf numFmtId="37" fontId="5" fillId="0" borderId="3" xfId="1" applyNumberFormat="1" applyFont="1" applyFill="1" applyBorder="1" applyAlignment="1"/>
    <xf numFmtId="165" fontId="5" fillId="0" borderId="3" xfId="1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37" fontId="5" fillId="0" borderId="1" xfId="1" applyNumberFormat="1" applyFont="1" applyFill="1" applyBorder="1" applyAlignment="1"/>
    <xf numFmtId="165" fontId="11" fillId="0" borderId="1" xfId="1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37" fontId="5" fillId="0" borderId="0" xfId="8" applyNumberFormat="1" applyFont="1" applyFill="1" applyAlignment="1"/>
    <xf numFmtId="0" fontId="7" fillId="0" borderId="0" xfId="10" applyFont="1" applyAlignment="1">
      <alignment horizontal="center"/>
    </xf>
    <xf numFmtId="0" fontId="7" fillId="0" borderId="0" xfId="10" applyFont="1" applyFill="1" applyBorder="1" applyAlignment="1">
      <alignment horizontal="center"/>
    </xf>
    <xf numFmtId="0" fontId="7" fillId="0" borderId="0" xfId="8" applyFont="1" applyFill="1" applyBorder="1" applyAlignment="1">
      <alignment horizontal="center"/>
    </xf>
    <xf numFmtId="43" fontId="6" fillId="0" borderId="3" xfId="1" applyNumberFormat="1" applyFont="1" applyFill="1" applyBorder="1" applyAlignment="1">
      <alignment horizontal="right"/>
    </xf>
    <xf numFmtId="0" fontId="6" fillId="0" borderId="0" xfId="10" applyFont="1" applyAlignment="1">
      <alignment horizontal="center"/>
    </xf>
    <xf numFmtId="0" fontId="7" fillId="0" borderId="0" xfId="10" applyFont="1" applyAlignment="1">
      <alignment horizontal="center"/>
    </xf>
    <xf numFmtId="37" fontId="6" fillId="0" borderId="0" xfId="10" applyNumberFormat="1" applyFont="1" applyAlignment="1">
      <alignment horizontal="center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quotePrefix="1" applyNumberFormat="1" applyFont="1" applyFill="1" applyAlignment="1">
      <alignment horizontal="center" vertical="center" wrapText="1"/>
    </xf>
    <xf numFmtId="0" fontId="7" fillId="0" borderId="0" xfId="10" applyFont="1" applyFill="1" applyBorder="1" applyAlignment="1">
      <alignment horizontal="center"/>
    </xf>
    <xf numFmtId="0" fontId="6" fillId="0" borderId="0" xfId="10" applyFont="1" applyFill="1" applyBorder="1" applyAlignment="1">
      <alignment horizontal="center"/>
    </xf>
    <xf numFmtId="49" fontId="5" fillId="0" borderId="0" xfId="6" applyNumberFormat="1" applyFont="1" applyFill="1" applyAlignment="1">
      <alignment horizontal="center" vertical="center" wrapText="1"/>
    </xf>
    <xf numFmtId="0" fontId="7" fillId="0" borderId="0" xfId="8" applyFont="1" applyFill="1" applyBorder="1" applyAlignment="1">
      <alignment horizontal="center"/>
    </xf>
    <xf numFmtId="0" fontId="6" fillId="0" borderId="0" xfId="8" applyFont="1" applyFill="1" applyBorder="1" applyAlignment="1">
      <alignment horizontal="center"/>
    </xf>
    <xf numFmtId="0" fontId="5" fillId="0" borderId="1" xfId="8" applyFont="1" applyFill="1" applyBorder="1" applyAlignment="1">
      <alignment horizontal="center"/>
    </xf>
    <xf numFmtId="0" fontId="6" fillId="0" borderId="0" xfId="8" applyFont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5" fillId="0" borderId="1" xfId="8" applyFont="1" applyBorder="1" applyAlignment="1">
      <alignment horizontal="center"/>
    </xf>
    <xf numFmtId="0" fontId="11" fillId="0" borderId="0" xfId="0" applyFont="1" applyAlignment="1"/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aw036a071b-09e-1 Rev 1" xfId="8" xr:uid="{00000000-0005-0000-0000-000008000000}"/>
    <cellStyle name="Normal_CF_1 2" xfId="9" xr:uid="{00000000-0005-0000-0000-000009000000}"/>
    <cellStyle name="Normal_Sheet1" xfId="10" xr:uid="{00000000-0005-0000-0000-00000A000000}"/>
    <cellStyle name="Normal_SOCI" xfId="11" xr:uid="{00000000-0005-0000-0000-00000B000000}"/>
    <cellStyle name="Normal_Thai GAAP 1st qtr 2011 PLC IFS (Eng) 27 Mar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kvanichpongvirote\AppData\Local\Microsoft\Windows\Temporary%20Internet%20Files\Content.Outlook\1GZ87KYO\WORK\CPR%20Gomu\2016\Q1\Draft\cpr003a161b-03e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CH Consolidated"/>
      <sheetName val="CH Separate"/>
      <sheetName val="CF"/>
    </sheetNames>
    <sheetDataSet>
      <sheetData sheetId="0">
        <row r="67">
          <cell r="D67">
            <v>305005</v>
          </cell>
          <cell r="H67">
            <v>281804</v>
          </cell>
        </row>
        <row r="69">
          <cell r="D69">
            <v>586134</v>
          </cell>
        </row>
        <row r="70">
          <cell r="D70">
            <v>8071</v>
          </cell>
        </row>
        <row r="71">
          <cell r="D71">
            <v>594205</v>
          </cell>
          <cell r="H71">
            <v>556528</v>
          </cell>
        </row>
        <row r="106">
          <cell r="H106">
            <v>19137</v>
          </cell>
        </row>
        <row r="110">
          <cell r="D110">
            <v>21629</v>
          </cell>
        </row>
        <row r="111">
          <cell r="D111">
            <v>105</v>
          </cell>
        </row>
        <row r="132">
          <cell r="H13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78077-EB8C-453B-A909-D960441EFF78}">
  <sheetPr>
    <tabColor rgb="FF92D050"/>
  </sheetPr>
  <dimension ref="A1:I72"/>
  <sheetViews>
    <sheetView showGridLines="0" view="pageBreakPreview" zoomScaleNormal="70" zoomScaleSheetLayoutView="100" workbookViewId="0">
      <selection activeCell="A72" sqref="A72:XFD1048576"/>
    </sheetView>
  </sheetViews>
  <sheetFormatPr defaultColWidth="9.1796875" defaultRowHeight="15.5" x14ac:dyDescent="0.35"/>
  <cols>
    <col min="1" max="1" width="43.81640625" style="175" customWidth="1"/>
    <col min="2" max="2" width="5.81640625" style="175" customWidth="1"/>
    <col min="3" max="3" width="11.54296875" style="175" customWidth="1"/>
    <col min="4" max="4" width="1.1796875" style="175" customWidth="1"/>
    <col min="5" max="5" width="11.26953125" style="175" customWidth="1"/>
    <col min="6" max="6" width="1.1796875" style="175" customWidth="1"/>
    <col min="7" max="7" width="11.54296875" style="176" customWidth="1"/>
    <col min="8" max="8" width="1.1796875" style="175" customWidth="1"/>
    <col min="9" max="9" width="11.26953125" style="176" customWidth="1"/>
    <col min="10" max="16384" width="9.1796875" style="175"/>
  </cols>
  <sheetData>
    <row r="1" spans="1:9" ht="19.5" customHeight="1" x14ac:dyDescent="0.35">
      <c r="A1" s="1" t="s">
        <v>40</v>
      </c>
    </row>
    <row r="2" spans="1:9" ht="19.5" customHeight="1" x14ac:dyDescent="0.35">
      <c r="A2" s="177" t="s">
        <v>114</v>
      </c>
      <c r="H2" s="178"/>
    </row>
    <row r="3" spans="1:9" ht="19.5" customHeight="1" x14ac:dyDescent="0.35">
      <c r="A3" s="177"/>
      <c r="G3" s="178"/>
      <c r="H3" s="178"/>
      <c r="I3" s="178"/>
    </row>
    <row r="4" spans="1:9" s="20" customFormat="1" ht="19.5" customHeight="1" x14ac:dyDescent="0.3">
      <c r="A4" s="179"/>
      <c r="B4" s="233"/>
      <c r="C4" s="237" t="s">
        <v>10</v>
      </c>
      <c r="D4" s="237"/>
      <c r="E4" s="237" t="s">
        <v>10</v>
      </c>
      <c r="F4" s="180"/>
      <c r="G4" s="237" t="s">
        <v>0</v>
      </c>
      <c r="H4" s="237"/>
      <c r="I4" s="237"/>
    </row>
    <row r="5" spans="1:9" s="20" customFormat="1" ht="19.5" customHeight="1" x14ac:dyDescent="0.3">
      <c r="A5" s="179"/>
      <c r="B5" s="233"/>
      <c r="C5" s="237" t="s">
        <v>26</v>
      </c>
      <c r="D5" s="237"/>
      <c r="E5" s="237" t="s">
        <v>26</v>
      </c>
      <c r="F5" s="180"/>
      <c r="G5" s="237" t="s">
        <v>26</v>
      </c>
      <c r="H5" s="237"/>
      <c r="I5" s="237"/>
    </row>
    <row r="6" spans="1:9" s="20" customFormat="1" ht="19.5" customHeight="1" x14ac:dyDescent="0.3">
      <c r="A6" s="179"/>
      <c r="B6" s="233"/>
      <c r="C6" s="181" t="s">
        <v>115</v>
      </c>
      <c r="D6" s="181"/>
      <c r="E6" s="182" t="s">
        <v>68</v>
      </c>
      <c r="F6" s="183"/>
      <c r="G6" s="181" t="s">
        <v>115</v>
      </c>
      <c r="H6" s="181"/>
      <c r="I6" s="182" t="s">
        <v>68</v>
      </c>
    </row>
    <row r="7" spans="1:9" s="20" customFormat="1" ht="19.5" customHeight="1" x14ac:dyDescent="0.3">
      <c r="A7" s="184" t="s">
        <v>1</v>
      </c>
      <c r="B7" s="233" t="s">
        <v>6</v>
      </c>
      <c r="C7" s="185">
        <v>2022</v>
      </c>
      <c r="D7" s="185"/>
      <c r="E7" s="185">
        <v>2021</v>
      </c>
      <c r="F7" s="185"/>
      <c r="G7" s="185">
        <v>2022</v>
      </c>
      <c r="H7" s="185"/>
      <c r="I7" s="185">
        <v>2021</v>
      </c>
    </row>
    <row r="8" spans="1:9" s="20" customFormat="1" ht="19.5" customHeight="1" x14ac:dyDescent="0.3">
      <c r="A8" s="179"/>
      <c r="B8" s="233"/>
      <c r="C8" s="185" t="s">
        <v>69</v>
      </c>
      <c r="D8" s="185"/>
      <c r="E8" s="185"/>
      <c r="F8" s="185"/>
      <c r="G8" s="182" t="s">
        <v>69</v>
      </c>
      <c r="H8" s="2"/>
      <c r="I8" s="186"/>
    </row>
    <row r="9" spans="1:9" s="20" customFormat="1" ht="19.5" customHeight="1" x14ac:dyDescent="0.3">
      <c r="A9" s="179"/>
      <c r="B9" s="233"/>
      <c r="C9" s="238" t="s">
        <v>71</v>
      </c>
      <c r="D9" s="238"/>
      <c r="E9" s="238" t="s">
        <v>49</v>
      </c>
      <c r="F9" s="238"/>
      <c r="G9" s="238"/>
      <c r="H9" s="238"/>
      <c r="I9" s="238"/>
    </row>
    <row r="10" spans="1:9" s="20" customFormat="1" ht="19.5" customHeight="1" x14ac:dyDescent="0.3">
      <c r="A10" s="187" t="s">
        <v>2</v>
      </c>
      <c r="B10" s="233"/>
      <c r="C10" s="188"/>
      <c r="D10" s="188"/>
      <c r="E10" s="188"/>
      <c r="F10" s="188"/>
      <c r="G10" s="186"/>
      <c r="H10" s="188"/>
      <c r="I10" s="186"/>
    </row>
    <row r="11" spans="1:9" s="20" customFormat="1" ht="19.5" customHeight="1" x14ac:dyDescent="0.3">
      <c r="A11" s="2" t="s">
        <v>3</v>
      </c>
      <c r="B11" s="233"/>
      <c r="C11" s="40">
        <v>213462</v>
      </c>
      <c r="D11" s="40"/>
      <c r="E11" s="40">
        <v>185075</v>
      </c>
      <c r="F11" s="40"/>
      <c r="G11" s="40">
        <v>174112</v>
      </c>
      <c r="H11" s="34"/>
      <c r="I11" s="40">
        <v>148366</v>
      </c>
    </row>
    <row r="12" spans="1:9" s="20" customFormat="1" ht="19.5" customHeight="1" x14ac:dyDescent="0.3">
      <c r="A12" s="2" t="s">
        <v>141</v>
      </c>
      <c r="B12" s="233"/>
      <c r="C12" s="40">
        <v>52549</v>
      </c>
      <c r="D12" s="40"/>
      <c r="E12" s="34">
        <v>52510</v>
      </c>
      <c r="F12" s="40"/>
      <c r="G12" s="40">
        <v>52549</v>
      </c>
      <c r="H12" s="34"/>
      <c r="I12" s="40">
        <v>52510</v>
      </c>
    </row>
    <row r="13" spans="1:9" s="20" customFormat="1" ht="19.5" customHeight="1" x14ac:dyDescent="0.3">
      <c r="A13" s="2" t="s">
        <v>54</v>
      </c>
      <c r="B13" s="233">
        <v>2</v>
      </c>
      <c r="C13" s="40">
        <v>73793</v>
      </c>
      <c r="D13" s="40"/>
      <c r="E13" s="34">
        <v>78869</v>
      </c>
      <c r="F13" s="40"/>
      <c r="G13" s="40">
        <v>60210</v>
      </c>
      <c r="H13" s="34"/>
      <c r="I13" s="40">
        <v>66726</v>
      </c>
    </row>
    <row r="14" spans="1:9" s="20" customFormat="1" ht="19.25" customHeight="1" x14ac:dyDescent="0.3">
      <c r="A14" s="2" t="s">
        <v>104</v>
      </c>
      <c r="B14" s="233">
        <v>2</v>
      </c>
      <c r="C14" s="40">
        <v>8082</v>
      </c>
      <c r="D14" s="40"/>
      <c r="E14" s="34">
        <v>7477</v>
      </c>
      <c r="F14" s="40"/>
      <c r="G14" s="40">
        <v>7772</v>
      </c>
      <c r="H14" s="34"/>
      <c r="I14" s="40">
        <v>7602</v>
      </c>
    </row>
    <row r="15" spans="1:9" s="20" customFormat="1" ht="19.5" customHeight="1" x14ac:dyDescent="0.3">
      <c r="A15" s="2" t="s">
        <v>33</v>
      </c>
      <c r="B15" s="233"/>
      <c r="C15" s="40">
        <v>98322</v>
      </c>
      <c r="D15" s="40"/>
      <c r="E15" s="34">
        <v>94423</v>
      </c>
      <c r="F15" s="40"/>
      <c r="G15" s="40">
        <v>41846</v>
      </c>
      <c r="H15" s="34"/>
      <c r="I15" s="40">
        <v>43906</v>
      </c>
    </row>
    <row r="16" spans="1:9" s="20" customFormat="1" ht="19.5" customHeight="1" x14ac:dyDescent="0.3">
      <c r="A16" s="179" t="s">
        <v>48</v>
      </c>
      <c r="B16" s="233"/>
      <c r="C16" s="153">
        <v>446208</v>
      </c>
      <c r="D16" s="162"/>
      <c r="E16" s="153">
        <v>418354</v>
      </c>
      <c r="F16" s="220"/>
      <c r="G16" s="103">
        <v>336489</v>
      </c>
      <c r="H16" s="86"/>
      <c r="I16" s="103">
        <v>319110</v>
      </c>
    </row>
    <row r="17" spans="1:9" s="20" customFormat="1" ht="19.5" customHeight="1" x14ac:dyDescent="0.3">
      <c r="A17" s="179"/>
      <c r="B17" s="233"/>
      <c r="C17" s="40"/>
      <c r="D17" s="40"/>
      <c r="E17" s="40"/>
      <c r="F17" s="40"/>
      <c r="G17" s="45"/>
      <c r="H17" s="34"/>
      <c r="I17" s="45"/>
    </row>
    <row r="18" spans="1:9" s="20" customFormat="1" ht="19.5" customHeight="1" x14ac:dyDescent="0.3">
      <c r="A18" s="187" t="s">
        <v>4</v>
      </c>
      <c r="B18" s="233"/>
      <c r="C18" s="40"/>
      <c r="D18" s="40"/>
      <c r="E18" s="40"/>
      <c r="F18" s="40"/>
      <c r="G18" s="45"/>
      <c r="H18" s="34"/>
      <c r="I18" s="45"/>
    </row>
    <row r="19" spans="1:9" s="20" customFormat="1" ht="19.5" customHeight="1" x14ac:dyDescent="0.3">
      <c r="A19" s="2" t="s">
        <v>56</v>
      </c>
      <c r="B19" s="233"/>
      <c r="C19" s="45">
        <v>71260</v>
      </c>
      <c r="D19" s="40"/>
      <c r="E19" s="34">
        <v>68525</v>
      </c>
      <c r="F19" s="40"/>
      <c r="G19" s="40">
        <v>11250</v>
      </c>
      <c r="H19" s="34"/>
      <c r="I19" s="40">
        <v>11250</v>
      </c>
    </row>
    <row r="20" spans="1:9" s="20" customFormat="1" ht="19.5" customHeight="1" x14ac:dyDescent="0.3">
      <c r="A20" s="2" t="s">
        <v>55</v>
      </c>
      <c r="B20" s="233"/>
      <c r="C20" s="67">
        <v>0</v>
      </c>
      <c r="D20" s="221"/>
      <c r="E20" s="67">
        <v>0</v>
      </c>
      <c r="F20" s="40"/>
      <c r="G20" s="40">
        <v>103400</v>
      </c>
      <c r="H20" s="34"/>
      <c r="I20" s="40">
        <v>103400</v>
      </c>
    </row>
    <row r="21" spans="1:9" s="20" customFormat="1" ht="19.5" customHeight="1" x14ac:dyDescent="0.3">
      <c r="A21" s="2" t="s">
        <v>58</v>
      </c>
      <c r="B21" s="233">
        <v>3</v>
      </c>
      <c r="C21" s="45">
        <v>67566</v>
      </c>
      <c r="D21" s="40"/>
      <c r="E21" s="34">
        <v>71262</v>
      </c>
      <c r="F21" s="40"/>
      <c r="G21" s="40">
        <v>74621</v>
      </c>
      <c r="H21" s="34"/>
      <c r="I21" s="40">
        <v>79799</v>
      </c>
    </row>
    <row r="22" spans="1:9" s="20" customFormat="1" ht="19.5" customHeight="1" x14ac:dyDescent="0.3">
      <c r="A22" s="2" t="s">
        <v>46</v>
      </c>
      <c r="B22" s="233">
        <v>3</v>
      </c>
      <c r="C22" s="40">
        <v>110892</v>
      </c>
      <c r="D22" s="40"/>
      <c r="E22" s="34">
        <v>115962</v>
      </c>
      <c r="F22" s="40"/>
      <c r="G22" s="40">
        <v>81670</v>
      </c>
      <c r="H22" s="34"/>
      <c r="I22" s="40">
        <v>81002</v>
      </c>
    </row>
    <row r="23" spans="1:9" s="20" customFormat="1" ht="19.5" customHeight="1" x14ac:dyDescent="0.3">
      <c r="A23" s="2" t="s">
        <v>131</v>
      </c>
      <c r="B23" s="233" t="s">
        <v>171</v>
      </c>
      <c r="C23" s="40">
        <v>7755</v>
      </c>
      <c r="D23" s="40"/>
      <c r="E23" s="34">
        <v>7755</v>
      </c>
      <c r="F23" s="40"/>
      <c r="G23" s="40">
        <v>2580</v>
      </c>
      <c r="H23" s="34"/>
      <c r="I23" s="40">
        <v>2580</v>
      </c>
    </row>
    <row r="24" spans="1:9" s="20" customFormat="1" ht="19.5" customHeight="1" x14ac:dyDescent="0.3">
      <c r="A24" s="2" t="s">
        <v>75</v>
      </c>
      <c r="B24" s="233"/>
      <c r="C24" s="40">
        <v>5749</v>
      </c>
      <c r="D24" s="40"/>
      <c r="E24" s="34">
        <v>5916</v>
      </c>
      <c r="F24" s="40"/>
      <c r="G24" s="40">
        <v>4205</v>
      </c>
      <c r="H24" s="34"/>
      <c r="I24" s="40">
        <v>4409</v>
      </c>
    </row>
    <row r="25" spans="1:9" s="20" customFormat="1" ht="19.5" customHeight="1" x14ac:dyDescent="0.3">
      <c r="A25" s="2" t="s">
        <v>7</v>
      </c>
      <c r="B25" s="233"/>
      <c r="C25" s="40">
        <v>44</v>
      </c>
      <c r="D25" s="40"/>
      <c r="E25" s="34">
        <v>44</v>
      </c>
      <c r="F25" s="40"/>
      <c r="G25" s="40">
        <v>3</v>
      </c>
      <c r="H25" s="34"/>
      <c r="I25" s="40">
        <v>3</v>
      </c>
    </row>
    <row r="26" spans="1:9" s="20" customFormat="1" ht="19.5" customHeight="1" x14ac:dyDescent="0.3">
      <c r="A26" s="179" t="s">
        <v>13</v>
      </c>
      <c r="B26" s="233"/>
      <c r="C26" s="153">
        <v>263266</v>
      </c>
      <c r="D26" s="220"/>
      <c r="E26" s="153">
        <v>269464</v>
      </c>
      <c r="F26" s="162"/>
      <c r="G26" s="153">
        <v>277729</v>
      </c>
      <c r="H26" s="86"/>
      <c r="I26" s="153">
        <v>282443</v>
      </c>
    </row>
    <row r="27" spans="1:9" s="20" customFormat="1" ht="19.5" customHeight="1" x14ac:dyDescent="0.3">
      <c r="A27" s="179"/>
      <c r="B27" s="233"/>
      <c r="C27" s="40"/>
      <c r="D27" s="40"/>
      <c r="E27" s="40"/>
      <c r="F27" s="40"/>
      <c r="G27" s="45"/>
      <c r="H27" s="34"/>
      <c r="I27" s="45"/>
    </row>
    <row r="28" spans="1:9" s="20" customFormat="1" ht="19.5" customHeight="1" thickBot="1" x14ac:dyDescent="0.35">
      <c r="A28" s="179" t="s">
        <v>5</v>
      </c>
      <c r="B28" s="233"/>
      <c r="C28" s="121">
        <v>709474</v>
      </c>
      <c r="D28" s="222"/>
      <c r="E28" s="121">
        <v>687818</v>
      </c>
      <c r="F28" s="162"/>
      <c r="G28" s="58">
        <v>614218</v>
      </c>
      <c r="H28" s="86"/>
      <c r="I28" s="58">
        <v>601553</v>
      </c>
    </row>
    <row r="29" spans="1:9" s="20" customFormat="1" ht="19.5" customHeight="1" thickTop="1" x14ac:dyDescent="0.3">
      <c r="A29" s="179"/>
      <c r="B29" s="233"/>
      <c r="C29" s="190"/>
      <c r="D29" s="191"/>
      <c r="E29" s="190"/>
      <c r="F29" s="190"/>
      <c r="G29" s="192"/>
      <c r="H29" s="190"/>
      <c r="I29" s="192"/>
    </row>
    <row r="30" spans="1:9" ht="19.5" customHeight="1" x14ac:dyDescent="0.35">
      <c r="A30" s="1" t="s">
        <v>40</v>
      </c>
      <c r="B30" s="193"/>
      <c r="C30" s="194"/>
      <c r="D30" s="194"/>
      <c r="E30" s="194"/>
      <c r="F30" s="194"/>
      <c r="G30" s="195"/>
      <c r="H30" s="194"/>
      <c r="I30" s="195"/>
    </row>
    <row r="31" spans="1:9" ht="19.5" customHeight="1" x14ac:dyDescent="0.35">
      <c r="A31" s="177" t="s">
        <v>114</v>
      </c>
      <c r="B31" s="193"/>
      <c r="C31" s="194"/>
      <c r="D31" s="194"/>
      <c r="E31" s="194"/>
      <c r="F31" s="194"/>
      <c r="G31" s="195"/>
      <c r="H31" s="194"/>
      <c r="I31" s="195"/>
    </row>
    <row r="32" spans="1:9" ht="19.5" customHeight="1" x14ac:dyDescent="0.35">
      <c r="A32" s="177"/>
      <c r="B32" s="193"/>
      <c r="C32" s="194"/>
      <c r="D32" s="194"/>
      <c r="E32" s="194"/>
      <c r="F32" s="194"/>
      <c r="G32" s="195"/>
      <c r="H32" s="194"/>
      <c r="I32" s="195"/>
    </row>
    <row r="33" spans="1:9" s="20" customFormat="1" ht="19.5" customHeight="1" x14ac:dyDescent="0.3">
      <c r="A33" s="2"/>
      <c r="B33" s="196"/>
      <c r="C33" s="239" t="s">
        <v>10</v>
      </c>
      <c r="D33" s="239"/>
      <c r="E33" s="239" t="s">
        <v>10</v>
      </c>
      <c r="F33" s="197"/>
      <c r="G33" s="239" t="s">
        <v>0</v>
      </c>
      <c r="H33" s="239"/>
      <c r="I33" s="239"/>
    </row>
    <row r="34" spans="1:9" s="20" customFormat="1" ht="19.5" customHeight="1" x14ac:dyDescent="0.3">
      <c r="A34" s="179"/>
      <c r="B34" s="233"/>
      <c r="C34" s="237" t="s">
        <v>26</v>
      </c>
      <c r="D34" s="237"/>
      <c r="E34" s="237" t="s">
        <v>26</v>
      </c>
      <c r="F34" s="180"/>
      <c r="G34" s="237" t="s">
        <v>26</v>
      </c>
      <c r="H34" s="237"/>
      <c r="I34" s="237"/>
    </row>
    <row r="35" spans="1:9" s="20" customFormat="1" ht="19.5" customHeight="1" x14ac:dyDescent="0.3">
      <c r="A35" s="179"/>
      <c r="B35" s="233"/>
      <c r="C35" s="181" t="s">
        <v>115</v>
      </c>
      <c r="D35" s="181"/>
      <c r="E35" s="182" t="s">
        <v>68</v>
      </c>
      <c r="F35" s="183"/>
      <c r="G35" s="181" t="s">
        <v>115</v>
      </c>
      <c r="H35" s="181"/>
      <c r="I35" s="182" t="s">
        <v>68</v>
      </c>
    </row>
    <row r="36" spans="1:9" s="20" customFormat="1" ht="19.5" customHeight="1" x14ac:dyDescent="0.3">
      <c r="A36" s="184" t="s">
        <v>39</v>
      </c>
      <c r="B36" s="233" t="s">
        <v>6</v>
      </c>
      <c r="C36" s="185">
        <v>2022</v>
      </c>
      <c r="D36" s="185"/>
      <c r="E36" s="185">
        <v>2021</v>
      </c>
      <c r="F36" s="185"/>
      <c r="G36" s="185">
        <v>2022</v>
      </c>
      <c r="H36" s="185"/>
      <c r="I36" s="185">
        <v>2021</v>
      </c>
    </row>
    <row r="37" spans="1:9" s="20" customFormat="1" ht="19.5" customHeight="1" x14ac:dyDescent="0.3">
      <c r="A37" s="179"/>
      <c r="B37" s="233"/>
      <c r="C37" s="185" t="s">
        <v>69</v>
      </c>
      <c r="D37" s="2"/>
      <c r="E37" s="185"/>
      <c r="F37" s="2"/>
      <c r="G37" s="186" t="s">
        <v>69</v>
      </c>
      <c r="H37" s="185"/>
      <c r="I37" s="186"/>
    </row>
    <row r="38" spans="1:9" s="20" customFormat="1" ht="19.5" customHeight="1" x14ac:dyDescent="0.3">
      <c r="A38" s="179"/>
      <c r="B38" s="233"/>
      <c r="C38" s="238" t="s">
        <v>71</v>
      </c>
      <c r="D38" s="238"/>
      <c r="E38" s="238" t="s">
        <v>49</v>
      </c>
      <c r="F38" s="238"/>
      <c r="G38" s="238"/>
      <c r="H38" s="238"/>
      <c r="I38" s="238"/>
    </row>
    <row r="39" spans="1:9" s="20" customFormat="1" ht="19.5" customHeight="1" x14ac:dyDescent="0.3">
      <c r="A39" s="187" t="s">
        <v>14</v>
      </c>
      <c r="B39" s="233"/>
      <c r="C39" s="198"/>
      <c r="D39" s="198"/>
      <c r="E39" s="198"/>
      <c r="F39" s="198"/>
      <c r="G39" s="186"/>
      <c r="H39" s="198"/>
      <c r="I39" s="186"/>
    </row>
    <row r="40" spans="1:9" s="20" customFormat="1" ht="19.5" customHeight="1" x14ac:dyDescent="0.3">
      <c r="A40" s="2" t="s">
        <v>53</v>
      </c>
      <c r="B40" s="233">
        <v>2</v>
      </c>
      <c r="C40" s="40">
        <v>36965</v>
      </c>
      <c r="D40" s="40"/>
      <c r="E40" s="34">
        <v>38441</v>
      </c>
      <c r="F40" s="219"/>
      <c r="G40" s="219">
        <v>43040</v>
      </c>
      <c r="H40" s="199"/>
      <c r="I40" s="34">
        <v>44146</v>
      </c>
    </row>
    <row r="41" spans="1:9" s="20" customFormat="1" ht="19.5" customHeight="1" x14ac:dyDescent="0.3">
      <c r="A41" s="2" t="s">
        <v>105</v>
      </c>
      <c r="B41" s="233">
        <v>2</v>
      </c>
      <c r="C41" s="40">
        <v>22020</v>
      </c>
      <c r="D41" s="40"/>
      <c r="E41" s="34">
        <v>18739</v>
      </c>
      <c r="F41" s="219"/>
      <c r="G41" s="219">
        <v>17739</v>
      </c>
      <c r="H41" s="199"/>
      <c r="I41" s="40">
        <v>16877</v>
      </c>
    </row>
    <row r="42" spans="1:9" s="20" customFormat="1" ht="19.5" customHeight="1" x14ac:dyDescent="0.3">
      <c r="A42" s="2" t="s">
        <v>142</v>
      </c>
      <c r="B42" s="233"/>
      <c r="C42" s="40">
        <v>250</v>
      </c>
      <c r="D42" s="40"/>
      <c r="E42" s="34">
        <v>97</v>
      </c>
      <c r="F42" s="40"/>
      <c r="G42" s="40">
        <v>250</v>
      </c>
      <c r="H42" s="40"/>
      <c r="I42" s="40">
        <v>82</v>
      </c>
    </row>
    <row r="43" spans="1:9" s="20" customFormat="1" ht="19.5" customHeight="1" x14ac:dyDescent="0.3">
      <c r="A43" s="200" t="s">
        <v>143</v>
      </c>
      <c r="B43" s="233"/>
      <c r="C43" s="45">
        <v>2164</v>
      </c>
      <c r="D43" s="40"/>
      <c r="E43" s="40">
        <v>6694</v>
      </c>
      <c r="F43" s="40"/>
      <c r="G43" s="40">
        <v>1852</v>
      </c>
      <c r="H43" s="40"/>
      <c r="I43" s="40">
        <v>5672</v>
      </c>
    </row>
    <row r="44" spans="1:9" s="20" customFormat="1" ht="19.5" customHeight="1" x14ac:dyDescent="0.3">
      <c r="A44" s="179" t="s">
        <v>15</v>
      </c>
      <c r="B44" s="233"/>
      <c r="C44" s="103">
        <v>61399</v>
      </c>
      <c r="D44" s="162"/>
      <c r="E44" s="103">
        <v>63971</v>
      </c>
      <c r="F44" s="162"/>
      <c r="G44" s="103">
        <v>62881</v>
      </c>
      <c r="H44" s="162"/>
      <c r="I44" s="103">
        <v>66777</v>
      </c>
    </row>
    <row r="45" spans="1:9" s="20" customFormat="1" ht="12" customHeight="1" x14ac:dyDescent="0.3">
      <c r="A45" s="179"/>
      <c r="B45" s="233"/>
      <c r="C45" s="40"/>
      <c r="D45" s="40"/>
      <c r="E45" s="40"/>
      <c r="F45" s="40"/>
      <c r="G45" s="45"/>
      <c r="H45" s="40"/>
      <c r="I45" s="45"/>
    </row>
    <row r="46" spans="1:9" s="20" customFormat="1" ht="19.5" customHeight="1" x14ac:dyDescent="0.3">
      <c r="A46" s="187" t="s">
        <v>182</v>
      </c>
      <c r="B46" s="233"/>
      <c r="C46" s="40"/>
      <c r="D46" s="40"/>
      <c r="E46" s="40"/>
      <c r="F46" s="40"/>
      <c r="G46" s="45"/>
      <c r="H46" s="40"/>
      <c r="I46" s="45"/>
    </row>
    <row r="47" spans="1:9" s="20" customFormat="1" ht="19.5" customHeight="1" x14ac:dyDescent="0.3">
      <c r="A47" s="2" t="s">
        <v>158</v>
      </c>
      <c r="B47" s="233"/>
      <c r="C47" s="40">
        <v>786</v>
      </c>
      <c r="D47" s="40"/>
      <c r="E47" s="40">
        <v>0</v>
      </c>
      <c r="F47" s="40"/>
      <c r="G47" s="45">
        <v>786</v>
      </c>
      <c r="H47" s="78"/>
      <c r="I47" s="40">
        <v>0</v>
      </c>
    </row>
    <row r="48" spans="1:9" s="20" customFormat="1" ht="19.5" customHeight="1" x14ac:dyDescent="0.3">
      <c r="A48" s="2" t="s">
        <v>110</v>
      </c>
      <c r="B48" s="233"/>
      <c r="C48" s="40">
        <v>24471</v>
      </c>
      <c r="D48" s="40"/>
      <c r="E48" s="34">
        <v>25104</v>
      </c>
      <c r="F48" s="40"/>
      <c r="G48" s="45">
        <v>20185</v>
      </c>
      <c r="H48" s="78"/>
      <c r="I48" s="40">
        <v>21301</v>
      </c>
    </row>
    <row r="49" spans="1:9" s="20" customFormat="1" ht="19.5" customHeight="1" x14ac:dyDescent="0.3">
      <c r="A49" s="179" t="s">
        <v>183</v>
      </c>
      <c r="B49" s="233"/>
      <c r="C49" s="153">
        <v>25257</v>
      </c>
      <c r="D49" s="162"/>
      <c r="E49" s="153">
        <v>25104</v>
      </c>
      <c r="F49" s="162"/>
      <c r="G49" s="153">
        <v>20971</v>
      </c>
      <c r="H49" s="162"/>
      <c r="I49" s="153">
        <v>21301</v>
      </c>
    </row>
    <row r="50" spans="1:9" s="20" customFormat="1" ht="19.5" customHeight="1" x14ac:dyDescent="0.3">
      <c r="A50" s="179" t="s">
        <v>16</v>
      </c>
      <c r="B50" s="233"/>
      <c r="C50" s="103">
        <v>86656</v>
      </c>
      <c r="D50" s="89"/>
      <c r="E50" s="103">
        <v>89075</v>
      </c>
      <c r="F50" s="89"/>
      <c r="G50" s="103">
        <v>83852</v>
      </c>
      <c r="H50" s="89"/>
      <c r="I50" s="103">
        <v>88078</v>
      </c>
    </row>
    <row r="51" spans="1:9" s="20" customFormat="1" ht="12" customHeight="1" x14ac:dyDescent="0.3">
      <c r="A51" s="179"/>
      <c r="B51" s="233"/>
      <c r="C51" s="89"/>
      <c r="D51" s="162"/>
      <c r="E51" s="89"/>
      <c r="F51" s="162"/>
      <c r="G51" s="51"/>
      <c r="H51" s="162"/>
      <c r="I51" s="51"/>
    </row>
    <row r="52" spans="1:9" s="20" customFormat="1" ht="19.5" customHeight="1" x14ac:dyDescent="0.3">
      <c r="A52" s="187" t="s">
        <v>106</v>
      </c>
      <c r="B52" s="233"/>
      <c r="C52" s="40"/>
      <c r="D52" s="40"/>
      <c r="E52" s="40"/>
      <c r="F52" s="40"/>
      <c r="G52" s="45"/>
      <c r="H52" s="40"/>
      <c r="I52" s="45"/>
    </row>
    <row r="53" spans="1:9" s="20" customFormat="1" ht="19.5" customHeight="1" x14ac:dyDescent="0.3">
      <c r="A53" s="2" t="s">
        <v>24</v>
      </c>
      <c r="B53" s="233"/>
      <c r="C53" s="45"/>
      <c r="D53" s="45"/>
      <c r="E53" s="45"/>
      <c r="F53" s="45"/>
      <c r="G53" s="45"/>
      <c r="H53" s="45"/>
      <c r="I53" s="45"/>
    </row>
    <row r="54" spans="1:9" s="20" customFormat="1" ht="19.5" customHeight="1" x14ac:dyDescent="0.3">
      <c r="A54" s="2" t="s">
        <v>132</v>
      </c>
      <c r="B54" s="233"/>
      <c r="C54" s="79"/>
      <c r="D54" s="30"/>
      <c r="E54" s="79"/>
      <c r="F54" s="79"/>
      <c r="G54" s="79"/>
      <c r="H54" s="79"/>
      <c r="I54" s="79"/>
    </row>
    <row r="55" spans="1:9" s="20" customFormat="1" ht="19.5" customHeight="1" x14ac:dyDescent="0.3">
      <c r="A55" s="196" t="s">
        <v>144</v>
      </c>
      <c r="B55" s="233"/>
      <c r="C55" s="79"/>
      <c r="D55" s="30"/>
      <c r="E55" s="79"/>
      <c r="F55" s="79"/>
      <c r="G55" s="79"/>
      <c r="H55" s="79"/>
      <c r="I55" s="79"/>
    </row>
    <row r="56" spans="1:9" s="20" customFormat="1" ht="19.5" customHeight="1" thickBot="1" x14ac:dyDescent="0.35">
      <c r="A56" s="196" t="s">
        <v>145</v>
      </c>
      <c r="B56" s="233"/>
      <c r="C56" s="223">
        <v>199000</v>
      </c>
      <c r="D56" s="45"/>
      <c r="E56" s="224">
        <v>199000</v>
      </c>
      <c r="F56" s="40"/>
      <c r="G56" s="223">
        <v>199000</v>
      </c>
      <c r="H56" s="40"/>
      <c r="I56" s="225">
        <v>199000</v>
      </c>
    </row>
    <row r="57" spans="1:9" s="20" customFormat="1" ht="19.5" customHeight="1" thickTop="1" x14ac:dyDescent="0.3">
      <c r="A57" s="2" t="s">
        <v>133</v>
      </c>
      <c r="B57" s="233"/>
      <c r="C57" s="40"/>
      <c r="D57" s="45"/>
      <c r="E57" s="34"/>
      <c r="F57" s="40"/>
      <c r="G57" s="40"/>
      <c r="H57" s="40"/>
      <c r="I57" s="45"/>
    </row>
    <row r="58" spans="1:9" s="20" customFormat="1" ht="19.5" customHeight="1" x14ac:dyDescent="0.3">
      <c r="A58" s="196" t="s">
        <v>144</v>
      </c>
      <c r="B58" s="233"/>
      <c r="C58" s="40"/>
      <c r="D58" s="45"/>
      <c r="E58" s="34"/>
      <c r="F58" s="40"/>
      <c r="G58" s="40"/>
      <c r="H58" s="40"/>
      <c r="I58" s="45"/>
    </row>
    <row r="59" spans="1:9" s="20" customFormat="1" ht="19.5" customHeight="1" x14ac:dyDescent="0.3">
      <c r="A59" s="196" t="s">
        <v>145</v>
      </c>
      <c r="B59" s="233"/>
      <c r="C59" s="40">
        <v>199000</v>
      </c>
      <c r="D59" s="45"/>
      <c r="E59" s="34">
        <v>199000</v>
      </c>
      <c r="F59" s="40"/>
      <c r="G59" s="40">
        <v>199000</v>
      </c>
      <c r="H59" s="40"/>
      <c r="I59" s="45">
        <v>199000</v>
      </c>
    </row>
    <row r="60" spans="1:9" s="20" customFormat="1" ht="19.5" customHeight="1" x14ac:dyDescent="0.3">
      <c r="A60" s="2" t="s">
        <v>111</v>
      </c>
      <c r="B60" s="233"/>
      <c r="C60" s="40">
        <v>55824</v>
      </c>
      <c r="D60" s="45"/>
      <c r="E60" s="34">
        <v>55824</v>
      </c>
      <c r="F60" s="40"/>
      <c r="G60" s="45">
        <v>55824</v>
      </c>
      <c r="H60" s="40"/>
      <c r="I60" s="45">
        <v>55824</v>
      </c>
    </row>
    <row r="61" spans="1:9" s="20" customFormat="1" ht="19.5" customHeight="1" x14ac:dyDescent="0.3">
      <c r="A61" s="2" t="s">
        <v>97</v>
      </c>
      <c r="B61" s="233"/>
      <c r="C61" s="78"/>
      <c r="D61" s="45"/>
      <c r="E61" s="226"/>
      <c r="F61" s="45"/>
      <c r="G61" s="78"/>
      <c r="H61" s="45"/>
      <c r="I61" s="68"/>
    </row>
    <row r="62" spans="1:9" s="20" customFormat="1" ht="19.5" customHeight="1" x14ac:dyDescent="0.3">
      <c r="A62" s="202" t="s">
        <v>107</v>
      </c>
      <c r="B62" s="233"/>
      <c r="C62" s="40">
        <v>6405</v>
      </c>
      <c r="D62" s="45"/>
      <c r="E62" s="34">
        <v>6405</v>
      </c>
      <c r="F62" s="40"/>
      <c r="G62" s="40">
        <v>0</v>
      </c>
      <c r="H62" s="40"/>
      <c r="I62" s="227">
        <v>0</v>
      </c>
    </row>
    <row r="63" spans="1:9" s="20" customFormat="1" ht="19.5" customHeight="1" x14ac:dyDescent="0.3">
      <c r="A63" s="2" t="s">
        <v>8</v>
      </c>
      <c r="B63" s="233"/>
      <c r="C63" s="40"/>
      <c r="D63" s="45"/>
      <c r="E63" s="34"/>
      <c r="F63" s="45"/>
      <c r="G63" s="45"/>
      <c r="H63" s="45"/>
      <c r="I63" s="68"/>
    </row>
    <row r="64" spans="1:9" s="20" customFormat="1" ht="19.5" customHeight="1" x14ac:dyDescent="0.3">
      <c r="A64" s="2" t="s">
        <v>41</v>
      </c>
      <c r="B64" s="233"/>
      <c r="C64" s="40"/>
      <c r="D64" s="45"/>
      <c r="E64" s="34"/>
      <c r="F64" s="45"/>
      <c r="G64" s="45"/>
      <c r="H64" s="45"/>
      <c r="I64" s="68"/>
    </row>
    <row r="65" spans="1:9" s="20" customFormat="1" ht="19.5" customHeight="1" x14ac:dyDescent="0.3">
      <c r="A65" s="203" t="s">
        <v>42</v>
      </c>
      <c r="B65" s="233"/>
      <c r="C65" s="40">
        <v>19900</v>
      </c>
      <c r="D65" s="45"/>
      <c r="E65" s="34">
        <v>19900</v>
      </c>
      <c r="F65" s="40"/>
      <c r="G65" s="45">
        <v>19900</v>
      </c>
      <c r="H65" s="40"/>
      <c r="I65" s="45">
        <v>19900</v>
      </c>
    </row>
    <row r="66" spans="1:9" s="20" customFormat="1" ht="19.5" customHeight="1" x14ac:dyDescent="0.3">
      <c r="A66" s="203" t="s">
        <v>47</v>
      </c>
      <c r="B66" s="233"/>
      <c r="C66" s="120">
        <v>335884</v>
      </c>
      <c r="D66" s="45"/>
      <c r="E66" s="228">
        <v>312020</v>
      </c>
      <c r="F66" s="40"/>
      <c r="G66" s="69">
        <v>255642</v>
      </c>
      <c r="H66" s="40"/>
      <c r="I66" s="69">
        <v>238751</v>
      </c>
    </row>
    <row r="67" spans="1:9" s="20" customFormat="1" ht="19.5" customHeight="1" x14ac:dyDescent="0.3">
      <c r="A67" s="204" t="s">
        <v>134</v>
      </c>
      <c r="B67" s="233"/>
      <c r="C67" s="89">
        <v>617013</v>
      </c>
      <c r="D67" s="89"/>
      <c r="E67" s="89">
        <v>593149</v>
      </c>
      <c r="F67" s="50"/>
      <c r="G67" s="51">
        <v>530366</v>
      </c>
      <c r="H67" s="50"/>
      <c r="I67" s="51">
        <v>513475</v>
      </c>
    </row>
    <row r="68" spans="1:9" s="20" customFormat="1" ht="19.5" customHeight="1" x14ac:dyDescent="0.3">
      <c r="A68" s="2" t="s">
        <v>59</v>
      </c>
      <c r="B68" s="233"/>
      <c r="C68" s="120">
        <v>5805</v>
      </c>
      <c r="D68" s="30"/>
      <c r="E68" s="120">
        <v>5594</v>
      </c>
      <c r="F68" s="32"/>
      <c r="G68" s="229">
        <v>0</v>
      </c>
      <c r="H68" s="32"/>
      <c r="I68" s="229">
        <v>0</v>
      </c>
    </row>
    <row r="69" spans="1:9" s="206" customFormat="1" ht="19.5" customHeight="1" x14ac:dyDescent="0.3">
      <c r="A69" s="179" t="s">
        <v>108</v>
      </c>
      <c r="B69" s="205"/>
      <c r="C69" s="230">
        <v>622818</v>
      </c>
      <c r="D69" s="50"/>
      <c r="E69" s="230">
        <v>598743</v>
      </c>
      <c r="F69" s="50"/>
      <c r="G69" s="230">
        <v>530366</v>
      </c>
      <c r="H69" s="50"/>
      <c r="I69" s="230">
        <v>513475</v>
      </c>
    </row>
    <row r="70" spans="1:9" s="20" customFormat="1" ht="12" customHeight="1" x14ac:dyDescent="0.3">
      <c r="A70" s="179"/>
      <c r="B70" s="233"/>
      <c r="C70" s="40"/>
      <c r="D70" s="45"/>
      <c r="E70" s="40"/>
      <c r="F70" s="45"/>
      <c r="G70" s="45"/>
      <c r="H70" s="45"/>
      <c r="I70" s="45"/>
    </row>
    <row r="71" spans="1:9" s="20" customFormat="1" ht="19.5" customHeight="1" thickBot="1" x14ac:dyDescent="0.35">
      <c r="A71" s="179" t="s">
        <v>109</v>
      </c>
      <c r="B71" s="233"/>
      <c r="C71" s="58">
        <v>709474</v>
      </c>
      <c r="D71" s="50"/>
      <c r="E71" s="58">
        <v>687818</v>
      </c>
      <c r="F71" s="231"/>
      <c r="G71" s="58">
        <v>614218</v>
      </c>
      <c r="H71" s="50"/>
      <c r="I71" s="58">
        <v>601553</v>
      </c>
    </row>
    <row r="72" spans="1:9" s="20" customFormat="1" ht="19.5" customHeight="1" thickTop="1" x14ac:dyDescent="0.3">
      <c r="A72" s="179"/>
      <c r="B72" s="233"/>
      <c r="C72" s="190"/>
      <c r="D72" s="207"/>
      <c r="E72" s="190"/>
      <c r="F72" s="208"/>
      <c r="G72" s="192"/>
      <c r="H72" s="207"/>
      <c r="I72" s="192"/>
    </row>
  </sheetData>
  <mergeCells count="10">
    <mergeCell ref="C34:E34"/>
    <mergeCell ref="G34:I34"/>
    <mergeCell ref="C38:I38"/>
    <mergeCell ref="C4:E4"/>
    <mergeCell ref="G4:I4"/>
    <mergeCell ref="C5:E5"/>
    <mergeCell ref="G5:I5"/>
    <mergeCell ref="C9:I9"/>
    <mergeCell ref="C33:E33"/>
    <mergeCell ref="G33:I33"/>
  </mergeCells>
  <pageMargins left="0.7" right="0.7" top="0.48" bottom="0.5" header="0.5" footer="0.5"/>
  <pageSetup paperSize="9" scale="89" firstPageNumber="2" orientation="portrait" useFirstPageNumber="1" r:id="rId1"/>
  <headerFooter>
    <oddFooter>&amp;L&amp;"Times New Roman,Regular"&amp;11The accompanying notes from an integral part of the interim financial statements.&amp;"Arial,Regular"&amp;10
&amp;C&amp;"Times New Roman,Regular"&amp;11&amp;P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90"/>
  <sheetViews>
    <sheetView showGridLines="0" view="pageBreakPreview" zoomScaleNormal="90" zoomScaleSheetLayoutView="100" workbookViewId="0">
      <selection activeCell="A91" sqref="A91:XFD1048576"/>
    </sheetView>
  </sheetViews>
  <sheetFormatPr defaultColWidth="9.1796875" defaultRowHeight="19.5" customHeight="1" x14ac:dyDescent="0.3"/>
  <cols>
    <col min="1" max="1" width="43.81640625" style="100" customWidth="1"/>
    <col min="2" max="2" width="6.26953125" style="100" customWidth="1"/>
    <col min="3" max="3" width="1.36328125" style="100" customWidth="1"/>
    <col min="4" max="4" width="10.90625" style="100" customWidth="1"/>
    <col min="5" max="5" width="1.453125" style="100" customWidth="1"/>
    <col min="6" max="6" width="10.90625" style="100" customWidth="1"/>
    <col min="7" max="7" width="1.453125" style="100" customWidth="1"/>
    <col min="8" max="8" width="10.90625" style="131" customWidth="1"/>
    <col min="9" max="9" width="1.453125" style="100" customWidth="1"/>
    <col min="10" max="10" width="10.90625" style="131" customWidth="1"/>
    <col min="11" max="16384" width="9.1796875" style="100"/>
  </cols>
  <sheetData>
    <row r="1" spans="1:10" ht="19.5" customHeight="1" x14ac:dyDescent="0.35">
      <c r="A1" s="99" t="s">
        <v>40</v>
      </c>
      <c r="B1" s="24"/>
      <c r="C1" s="28"/>
      <c r="D1" s="28"/>
      <c r="E1" s="28"/>
      <c r="F1" s="28"/>
      <c r="G1" s="28"/>
      <c r="H1" s="90"/>
      <c r="I1" s="28"/>
      <c r="J1" s="90"/>
    </row>
    <row r="2" spans="1:10" ht="19.5" customHeight="1" x14ac:dyDescent="0.3">
      <c r="A2" s="101" t="s">
        <v>72</v>
      </c>
      <c r="B2" s="24"/>
      <c r="C2" s="28"/>
      <c r="D2" s="28"/>
      <c r="E2" s="28"/>
      <c r="F2" s="28"/>
      <c r="G2" s="28"/>
      <c r="H2" s="90"/>
      <c r="I2" s="28"/>
      <c r="J2" s="90"/>
    </row>
    <row r="3" spans="1:10" ht="15.5" customHeight="1" x14ac:dyDescent="0.3">
      <c r="A3" s="64"/>
      <c r="B3" s="24"/>
      <c r="C3" s="28"/>
      <c r="D3" s="28"/>
      <c r="E3" s="28"/>
      <c r="F3" s="28"/>
      <c r="G3" s="28"/>
      <c r="H3" s="90"/>
      <c r="I3" s="28"/>
      <c r="J3" s="90"/>
    </row>
    <row r="4" spans="1:10" ht="19.5" customHeight="1" x14ac:dyDescent="0.3">
      <c r="A4" s="64"/>
      <c r="B4" s="24"/>
      <c r="C4" s="28"/>
      <c r="D4" s="243" t="s">
        <v>10</v>
      </c>
      <c r="E4" s="243"/>
      <c r="F4" s="243" t="s">
        <v>10</v>
      </c>
      <c r="G4" s="81"/>
      <c r="H4" s="243" t="s">
        <v>0</v>
      </c>
      <c r="I4" s="243"/>
      <c r="J4" s="243"/>
    </row>
    <row r="5" spans="1:10" ht="19.5" customHeight="1" x14ac:dyDescent="0.3">
      <c r="A5" s="80"/>
      <c r="B5" s="25"/>
      <c r="C5" s="53"/>
      <c r="D5" s="243" t="s">
        <v>26</v>
      </c>
      <c r="E5" s="243"/>
      <c r="F5" s="243" t="s">
        <v>26</v>
      </c>
      <c r="G5" s="81"/>
      <c r="H5" s="243" t="s">
        <v>26</v>
      </c>
      <c r="I5" s="243"/>
      <c r="J5" s="243"/>
    </row>
    <row r="6" spans="1:10" ht="19.5" customHeight="1" x14ac:dyDescent="0.3">
      <c r="A6" s="80"/>
      <c r="B6" s="25"/>
      <c r="C6" s="53"/>
      <c r="D6" s="244" t="s">
        <v>86</v>
      </c>
      <c r="E6" s="244"/>
      <c r="F6" s="244"/>
      <c r="G6" s="81"/>
      <c r="H6" s="244" t="s">
        <v>86</v>
      </c>
      <c r="I6" s="244"/>
      <c r="J6" s="244"/>
    </row>
    <row r="7" spans="1:10" ht="19.5" customHeight="1" x14ac:dyDescent="0.3">
      <c r="A7" s="80"/>
      <c r="B7" s="25"/>
      <c r="C7" s="53"/>
      <c r="D7" s="241" t="s">
        <v>115</v>
      </c>
      <c r="E7" s="240"/>
      <c r="F7" s="240"/>
      <c r="G7" s="81"/>
      <c r="H7" s="241" t="s">
        <v>115</v>
      </c>
      <c r="I7" s="240"/>
      <c r="J7" s="240"/>
    </row>
    <row r="8" spans="1:10" ht="19.5" customHeight="1" x14ac:dyDescent="0.3">
      <c r="A8" s="80"/>
      <c r="B8" s="25"/>
      <c r="C8" s="91"/>
      <c r="D8" s="53">
        <v>2022</v>
      </c>
      <c r="E8" s="53"/>
      <c r="F8" s="53">
        <v>2021</v>
      </c>
      <c r="G8" s="53"/>
      <c r="H8" s="53">
        <v>2022</v>
      </c>
      <c r="I8" s="53"/>
      <c r="J8" s="53">
        <v>2021</v>
      </c>
    </row>
    <row r="9" spans="1:10" ht="19.5" customHeight="1" x14ac:dyDescent="0.3">
      <c r="A9" s="80"/>
      <c r="B9" s="25"/>
      <c r="C9" s="91"/>
      <c r="D9" s="242" t="s">
        <v>71</v>
      </c>
      <c r="E9" s="242"/>
      <c r="F9" s="242" t="s">
        <v>49</v>
      </c>
      <c r="G9" s="242"/>
      <c r="H9" s="242"/>
      <c r="I9" s="242"/>
      <c r="J9" s="242"/>
    </row>
    <row r="10" spans="1:10" ht="19.5" customHeight="1" x14ac:dyDescent="0.3">
      <c r="A10" s="82" t="s">
        <v>118</v>
      </c>
      <c r="B10" s="26"/>
      <c r="C10" s="63"/>
      <c r="D10" s="84"/>
      <c r="E10" s="84"/>
      <c r="F10" s="84"/>
      <c r="G10" s="85"/>
      <c r="H10" s="90"/>
      <c r="I10" s="85"/>
      <c r="J10" s="90"/>
    </row>
    <row r="11" spans="1:10" ht="19.5" customHeight="1" x14ac:dyDescent="0.3">
      <c r="A11" s="98" t="s">
        <v>119</v>
      </c>
      <c r="B11" s="26"/>
      <c r="C11" s="63"/>
      <c r="D11" s="45">
        <v>104719</v>
      </c>
      <c r="E11" s="102"/>
      <c r="F11" s="45">
        <v>116617</v>
      </c>
      <c r="G11" s="102"/>
      <c r="H11" s="45">
        <v>87174</v>
      </c>
      <c r="I11" s="102"/>
      <c r="J11" s="45">
        <v>98526</v>
      </c>
    </row>
    <row r="12" spans="1:10" ht="19.5" customHeight="1" x14ac:dyDescent="0.3">
      <c r="A12" s="62" t="s">
        <v>9</v>
      </c>
      <c r="B12" s="26"/>
      <c r="C12" s="63"/>
      <c r="D12" s="45">
        <v>3648</v>
      </c>
      <c r="E12" s="102"/>
      <c r="F12" s="45">
        <v>4875</v>
      </c>
      <c r="G12" s="102"/>
      <c r="H12" s="45">
        <v>4391</v>
      </c>
      <c r="I12" s="102"/>
      <c r="J12" s="45">
        <v>5954</v>
      </c>
    </row>
    <row r="13" spans="1:10" ht="19.5" customHeight="1" x14ac:dyDescent="0.3">
      <c r="A13" s="80" t="s">
        <v>102</v>
      </c>
      <c r="B13" s="26"/>
      <c r="C13" s="63"/>
      <c r="D13" s="103">
        <v>108367</v>
      </c>
      <c r="E13" s="104"/>
      <c r="F13" s="103">
        <v>121492</v>
      </c>
      <c r="G13" s="104"/>
      <c r="H13" s="103">
        <v>91565</v>
      </c>
      <c r="I13" s="104"/>
      <c r="J13" s="103">
        <v>104480</v>
      </c>
    </row>
    <row r="14" spans="1:10" ht="8" customHeight="1" x14ac:dyDescent="0.3">
      <c r="A14" s="80"/>
      <c r="B14" s="26"/>
      <c r="C14" s="63"/>
      <c r="D14" s="45"/>
      <c r="E14" s="102"/>
      <c r="F14" s="45"/>
      <c r="G14" s="102"/>
      <c r="H14" s="68"/>
      <c r="I14" s="102"/>
      <c r="J14" s="68"/>
    </row>
    <row r="15" spans="1:10" ht="19.5" customHeight="1" x14ac:dyDescent="0.3">
      <c r="A15" s="105" t="s">
        <v>17</v>
      </c>
      <c r="B15" s="26"/>
      <c r="C15" s="63"/>
      <c r="D15" s="45"/>
      <c r="E15" s="102"/>
      <c r="F15" s="45"/>
      <c r="G15" s="102"/>
      <c r="H15" s="68"/>
      <c r="I15" s="102"/>
      <c r="J15" s="68"/>
    </row>
    <row r="16" spans="1:10" ht="19.5" customHeight="1" x14ac:dyDescent="0.3">
      <c r="A16" s="106" t="s">
        <v>120</v>
      </c>
      <c r="B16" s="26"/>
      <c r="C16" s="63"/>
      <c r="D16" s="45">
        <v>86853</v>
      </c>
      <c r="E16" s="102"/>
      <c r="F16" s="45">
        <v>93751</v>
      </c>
      <c r="G16" s="102"/>
      <c r="H16" s="45">
        <v>74460</v>
      </c>
      <c r="I16" s="102"/>
      <c r="J16" s="45">
        <v>82423</v>
      </c>
    </row>
    <row r="17" spans="1:10" ht="19.5" customHeight="1" x14ac:dyDescent="0.3">
      <c r="A17" s="106" t="s">
        <v>98</v>
      </c>
      <c r="B17" s="26"/>
      <c r="C17" s="63"/>
      <c r="D17" s="45">
        <v>624</v>
      </c>
      <c r="E17" s="102"/>
      <c r="F17" s="45">
        <v>604</v>
      </c>
      <c r="G17" s="102"/>
      <c r="H17" s="45">
        <v>421</v>
      </c>
      <c r="I17" s="102"/>
      <c r="J17" s="45">
        <v>393</v>
      </c>
    </row>
    <row r="18" spans="1:10" ht="19.5" customHeight="1" x14ac:dyDescent="0.3">
      <c r="A18" s="106" t="s">
        <v>50</v>
      </c>
      <c r="B18" s="26"/>
      <c r="C18" s="63"/>
      <c r="D18" s="45">
        <v>8903</v>
      </c>
      <c r="E18" s="102"/>
      <c r="F18" s="45">
        <v>10032</v>
      </c>
      <c r="G18" s="102"/>
      <c r="H18" s="45">
        <v>6073</v>
      </c>
      <c r="I18" s="102"/>
      <c r="J18" s="45">
        <v>7209</v>
      </c>
    </row>
    <row r="19" spans="1:10" ht="19.5" customHeight="1" x14ac:dyDescent="0.3">
      <c r="A19" s="64" t="s">
        <v>18</v>
      </c>
      <c r="B19" s="26"/>
      <c r="C19" s="63"/>
      <c r="D19" s="103">
        <v>96380</v>
      </c>
      <c r="E19" s="104"/>
      <c r="F19" s="103">
        <v>104387</v>
      </c>
      <c r="G19" s="107"/>
      <c r="H19" s="103">
        <v>80954</v>
      </c>
      <c r="I19" s="104"/>
      <c r="J19" s="103">
        <v>90025</v>
      </c>
    </row>
    <row r="20" spans="1:10" ht="8" customHeight="1" x14ac:dyDescent="0.3">
      <c r="A20" s="80"/>
      <c r="B20" s="26"/>
      <c r="C20" s="63"/>
      <c r="D20" s="45"/>
      <c r="E20" s="102"/>
      <c r="F20" s="45"/>
      <c r="G20" s="102"/>
      <c r="H20" s="68"/>
      <c r="I20" s="102"/>
      <c r="J20" s="68"/>
    </row>
    <row r="21" spans="1:10" ht="19.5" customHeight="1" x14ac:dyDescent="0.3">
      <c r="A21" s="179" t="s">
        <v>147</v>
      </c>
      <c r="B21" s="26"/>
      <c r="C21" s="63"/>
      <c r="D21" s="210">
        <v>11987</v>
      </c>
      <c r="E21" s="211"/>
      <c r="F21" s="210">
        <v>17105</v>
      </c>
      <c r="G21" s="211"/>
      <c r="H21" s="210">
        <v>10611</v>
      </c>
      <c r="I21" s="211"/>
      <c r="J21" s="210">
        <v>14455</v>
      </c>
    </row>
    <row r="22" spans="1:10" ht="19.5" customHeight="1" x14ac:dyDescent="0.3">
      <c r="A22" s="2" t="s">
        <v>51</v>
      </c>
      <c r="B22" s="26"/>
      <c r="C22" s="63"/>
      <c r="D22" s="30">
        <v>-51</v>
      </c>
      <c r="E22" s="108"/>
      <c r="F22" s="30">
        <v>-64</v>
      </c>
      <c r="G22" s="102"/>
      <c r="H22" s="30">
        <v>-38</v>
      </c>
      <c r="I22" s="110"/>
      <c r="J22" s="30">
        <v>-35</v>
      </c>
    </row>
    <row r="23" spans="1:10" ht="19.5" customHeight="1" x14ac:dyDescent="0.3">
      <c r="A23" s="28" t="s">
        <v>174</v>
      </c>
      <c r="B23" s="26"/>
      <c r="C23" s="63"/>
      <c r="D23" s="30"/>
      <c r="E23" s="108"/>
      <c r="F23" s="30"/>
      <c r="G23" s="102"/>
      <c r="H23" s="44"/>
      <c r="I23" s="110"/>
      <c r="J23" s="44"/>
    </row>
    <row r="24" spans="1:10" ht="19.5" customHeight="1" x14ac:dyDescent="0.3">
      <c r="A24" s="28" t="s">
        <v>146</v>
      </c>
      <c r="B24" s="26"/>
      <c r="C24" s="63"/>
      <c r="D24" s="69">
        <v>389</v>
      </c>
      <c r="E24" s="108"/>
      <c r="F24" s="69">
        <v>1255</v>
      </c>
      <c r="G24" s="102"/>
      <c r="H24" s="109">
        <v>0</v>
      </c>
      <c r="I24" s="110"/>
      <c r="J24" s="109">
        <v>0</v>
      </c>
    </row>
    <row r="25" spans="1:10" ht="19.5" customHeight="1" x14ac:dyDescent="0.3">
      <c r="A25" s="64" t="s">
        <v>52</v>
      </c>
      <c r="B25" s="26"/>
      <c r="C25" s="63"/>
      <c r="D25" s="50">
        <v>12325</v>
      </c>
      <c r="E25" s="108"/>
      <c r="F25" s="50">
        <v>18296</v>
      </c>
      <c r="G25" s="102"/>
      <c r="H25" s="50">
        <v>10573</v>
      </c>
      <c r="I25" s="102"/>
      <c r="J25" s="50">
        <v>14420</v>
      </c>
    </row>
    <row r="26" spans="1:10" ht="19.5" customHeight="1" x14ac:dyDescent="0.3">
      <c r="A26" s="28" t="s">
        <v>163</v>
      </c>
      <c r="B26" s="26"/>
      <c r="C26" s="63"/>
      <c r="D26" s="69">
        <v>-2376</v>
      </c>
      <c r="E26" s="108"/>
      <c r="F26" s="69">
        <v>-3358</v>
      </c>
      <c r="G26" s="111"/>
      <c r="H26" s="69">
        <v>-2114</v>
      </c>
      <c r="I26" s="108"/>
      <c r="J26" s="69">
        <v>-2887</v>
      </c>
    </row>
    <row r="27" spans="1:10" ht="19.5" customHeight="1" thickBot="1" x14ac:dyDescent="0.35">
      <c r="A27" s="80" t="s">
        <v>70</v>
      </c>
      <c r="B27" s="25"/>
      <c r="C27" s="53"/>
      <c r="D27" s="173">
        <v>9949</v>
      </c>
      <c r="E27" s="112"/>
      <c r="F27" s="173">
        <v>14938</v>
      </c>
      <c r="G27" s="113"/>
      <c r="H27" s="173">
        <v>8459</v>
      </c>
      <c r="I27" s="112"/>
      <c r="J27" s="173">
        <v>11533</v>
      </c>
    </row>
    <row r="28" spans="1:10" ht="8" customHeight="1" thickTop="1" x14ac:dyDescent="0.3">
      <c r="A28" s="80"/>
      <c r="B28" s="172"/>
      <c r="C28" s="53"/>
      <c r="D28" s="51"/>
      <c r="E28" s="112"/>
      <c r="F28" s="51"/>
      <c r="G28" s="113"/>
      <c r="H28" s="51"/>
      <c r="I28" s="112"/>
      <c r="J28" s="51"/>
    </row>
    <row r="29" spans="1:10" ht="19.5" customHeight="1" x14ac:dyDescent="0.3">
      <c r="A29" s="62" t="s">
        <v>82</v>
      </c>
      <c r="B29" s="25"/>
      <c r="C29" s="53"/>
      <c r="D29" s="52">
        <v>0</v>
      </c>
      <c r="E29" s="114"/>
      <c r="F29" s="52">
        <v>0</v>
      </c>
      <c r="G29" s="115"/>
      <c r="H29" s="52">
        <v>0</v>
      </c>
      <c r="I29" s="115"/>
      <c r="J29" s="52">
        <v>0</v>
      </c>
    </row>
    <row r="30" spans="1:10" ht="8" customHeight="1" x14ac:dyDescent="0.3">
      <c r="A30" s="80"/>
      <c r="B30" s="25"/>
      <c r="C30" s="53"/>
      <c r="D30" s="51"/>
      <c r="E30" s="112"/>
      <c r="F30" s="51"/>
      <c r="G30" s="113"/>
      <c r="H30" s="94"/>
      <c r="I30" s="112"/>
      <c r="J30" s="94"/>
    </row>
    <row r="31" spans="1:10" ht="19.5" customHeight="1" thickBot="1" x14ac:dyDescent="0.35">
      <c r="A31" s="179" t="s">
        <v>80</v>
      </c>
      <c r="B31" s="215"/>
      <c r="C31" s="53"/>
      <c r="D31" s="58">
        <v>9949</v>
      </c>
      <c r="E31" s="112"/>
      <c r="F31" s="58">
        <v>14938</v>
      </c>
      <c r="G31" s="113"/>
      <c r="H31" s="58">
        <v>8459</v>
      </c>
      <c r="I31" s="112"/>
      <c r="J31" s="58">
        <v>11533</v>
      </c>
    </row>
    <row r="32" spans="1:10" ht="8" customHeight="1" thickTop="1" x14ac:dyDescent="0.3">
      <c r="A32" s="64"/>
      <c r="B32" s="26"/>
      <c r="C32" s="63"/>
      <c r="D32" s="45"/>
      <c r="E32" s="102"/>
      <c r="F32" s="45"/>
      <c r="G32" s="102"/>
      <c r="H32" s="68"/>
      <c r="I32" s="102"/>
      <c r="J32" s="68"/>
    </row>
    <row r="33" spans="1:10" ht="19.5" customHeight="1" x14ac:dyDescent="0.3">
      <c r="A33" s="117" t="s">
        <v>155</v>
      </c>
      <c r="B33" s="26"/>
      <c r="C33" s="63"/>
      <c r="D33" s="40"/>
      <c r="E33" s="45"/>
      <c r="F33" s="40"/>
      <c r="G33" s="45"/>
      <c r="H33" s="65"/>
      <c r="I33" s="45"/>
      <c r="J33" s="65"/>
    </row>
    <row r="34" spans="1:10" ht="19.5" customHeight="1" x14ac:dyDescent="0.3">
      <c r="A34" s="118" t="s">
        <v>112</v>
      </c>
      <c r="B34" s="26"/>
      <c r="C34" s="63"/>
      <c r="D34" s="40">
        <v>9964</v>
      </c>
      <c r="E34" s="45"/>
      <c r="F34" s="40">
        <v>14966</v>
      </c>
      <c r="G34" s="45"/>
      <c r="H34" s="40">
        <v>8459</v>
      </c>
      <c r="I34" s="45"/>
      <c r="J34" s="40">
        <v>11533</v>
      </c>
    </row>
    <row r="35" spans="1:10" ht="19.5" customHeight="1" x14ac:dyDescent="0.3">
      <c r="A35" s="119" t="s">
        <v>60</v>
      </c>
      <c r="B35" s="26"/>
      <c r="C35" s="63"/>
      <c r="D35" s="120">
        <v>-15</v>
      </c>
      <c r="E35" s="45"/>
      <c r="F35" s="120">
        <v>-28</v>
      </c>
      <c r="G35" s="45"/>
      <c r="H35" s="120">
        <v>0</v>
      </c>
      <c r="I35" s="45"/>
      <c r="J35" s="120">
        <v>0</v>
      </c>
    </row>
    <row r="36" spans="1:10" ht="19.5" customHeight="1" thickBot="1" x14ac:dyDescent="0.35">
      <c r="A36" s="117"/>
      <c r="B36" s="26"/>
      <c r="C36" s="63"/>
      <c r="D36" s="121">
        <v>9949</v>
      </c>
      <c r="E36" s="50"/>
      <c r="F36" s="121">
        <v>14938</v>
      </c>
      <c r="G36" s="50"/>
      <c r="H36" s="121">
        <v>8459</v>
      </c>
      <c r="I36" s="50"/>
      <c r="J36" s="121">
        <v>11533</v>
      </c>
    </row>
    <row r="37" spans="1:10" ht="8" customHeight="1" thickTop="1" x14ac:dyDescent="0.3">
      <c r="A37" s="64"/>
      <c r="B37" s="26"/>
      <c r="C37" s="63"/>
      <c r="D37" s="45"/>
      <c r="E37" s="102"/>
      <c r="F37" s="45"/>
      <c r="G37" s="102"/>
      <c r="H37" s="68"/>
      <c r="I37" s="102"/>
      <c r="J37" s="68"/>
    </row>
    <row r="38" spans="1:10" ht="19.5" customHeight="1" x14ac:dyDescent="0.3">
      <c r="A38" s="18" t="s">
        <v>157</v>
      </c>
      <c r="B38" s="174"/>
      <c r="C38" s="53"/>
      <c r="D38" s="51"/>
      <c r="E38" s="51"/>
      <c r="F38" s="51"/>
      <c r="G38" s="124"/>
      <c r="H38" s="51"/>
      <c r="I38" s="51"/>
      <c r="J38" s="51"/>
    </row>
    <row r="39" spans="1:10" ht="19.5" customHeight="1" x14ac:dyDescent="0.3">
      <c r="A39" s="18" t="s">
        <v>156</v>
      </c>
      <c r="B39" s="216"/>
      <c r="C39" s="53"/>
      <c r="D39" s="51"/>
      <c r="E39" s="51"/>
      <c r="F39" s="51"/>
      <c r="G39" s="124"/>
      <c r="H39" s="51"/>
      <c r="I39" s="51"/>
      <c r="J39" s="51"/>
    </row>
    <row r="40" spans="1:10" ht="19.5" customHeight="1" x14ac:dyDescent="0.3">
      <c r="A40" s="125" t="s">
        <v>112</v>
      </c>
      <c r="B40" s="25"/>
      <c r="C40" s="53"/>
      <c r="D40" s="40">
        <v>9964</v>
      </c>
      <c r="E40" s="79"/>
      <c r="F40" s="40">
        <v>14966</v>
      </c>
      <c r="G40" s="115"/>
      <c r="H40" s="40">
        <v>8459</v>
      </c>
      <c r="I40" s="78"/>
      <c r="J40" s="40">
        <v>11533</v>
      </c>
    </row>
    <row r="41" spans="1:10" ht="19.5" customHeight="1" x14ac:dyDescent="0.3">
      <c r="A41" s="93" t="s">
        <v>60</v>
      </c>
      <c r="B41" s="25"/>
      <c r="C41" s="53"/>
      <c r="D41" s="120">
        <v>-15</v>
      </c>
      <c r="E41" s="79"/>
      <c r="F41" s="120">
        <v>-28</v>
      </c>
      <c r="G41" s="115"/>
      <c r="H41" s="120">
        <v>0</v>
      </c>
      <c r="I41" s="115"/>
      <c r="J41" s="120">
        <v>0</v>
      </c>
    </row>
    <row r="42" spans="1:10" ht="19.5" customHeight="1" thickBot="1" x14ac:dyDescent="0.35">
      <c r="A42" s="18"/>
      <c r="B42" s="174"/>
      <c r="C42" s="53"/>
      <c r="D42" s="58">
        <v>9949</v>
      </c>
      <c r="E42" s="126"/>
      <c r="F42" s="58">
        <v>14938</v>
      </c>
      <c r="G42" s="127"/>
      <c r="H42" s="58">
        <v>8459</v>
      </c>
      <c r="I42" s="126"/>
      <c r="J42" s="58">
        <v>11533</v>
      </c>
    </row>
    <row r="43" spans="1:10" ht="8" customHeight="1" thickTop="1" x14ac:dyDescent="0.3">
      <c r="A43" s="64"/>
      <c r="B43" s="26"/>
      <c r="C43" s="63"/>
      <c r="D43" s="45"/>
      <c r="E43" s="102"/>
      <c r="F43" s="45"/>
      <c r="G43" s="102"/>
      <c r="H43" s="68"/>
      <c r="I43" s="102"/>
      <c r="J43" s="68"/>
    </row>
    <row r="44" spans="1:10" ht="19.5" customHeight="1" thickBot="1" x14ac:dyDescent="0.35">
      <c r="A44" s="117" t="s">
        <v>154</v>
      </c>
      <c r="B44" s="128"/>
      <c r="C44" s="63"/>
      <c r="D44" s="236">
        <v>5.0070351758793971E-2</v>
      </c>
      <c r="E44" s="129">
        <v>0</v>
      </c>
      <c r="F44" s="236">
        <v>7.5206030150753764E-2</v>
      </c>
      <c r="G44" s="130">
        <v>0</v>
      </c>
      <c r="H44" s="236">
        <v>4.2507537688442211E-2</v>
      </c>
      <c r="I44" s="129">
        <v>0</v>
      </c>
      <c r="J44" s="236">
        <v>5.7954773869346735E-2</v>
      </c>
    </row>
    <row r="45" spans="1:10" ht="19.5" customHeight="1" thickTop="1" x14ac:dyDescent="0.3">
      <c r="A45" s="98"/>
    </row>
    <row r="46" spans="1:10" ht="19.5" customHeight="1" x14ac:dyDescent="0.35">
      <c r="A46" s="99" t="s">
        <v>40</v>
      </c>
      <c r="B46" s="24"/>
      <c r="C46" s="28"/>
      <c r="D46" s="28"/>
      <c r="E46" s="28"/>
      <c r="F46" s="28"/>
      <c r="G46" s="28"/>
      <c r="H46" s="90"/>
      <c r="I46" s="28"/>
      <c r="J46" s="90"/>
    </row>
    <row r="47" spans="1:10" ht="19.5" customHeight="1" x14ac:dyDescent="0.3">
      <c r="A47" s="101" t="s">
        <v>72</v>
      </c>
      <c r="B47" s="24"/>
      <c r="C47" s="28"/>
      <c r="D47" s="28"/>
      <c r="E47" s="28"/>
      <c r="F47" s="28"/>
      <c r="G47" s="28"/>
      <c r="H47" s="90"/>
      <c r="I47" s="28"/>
      <c r="J47" s="90"/>
    </row>
    <row r="48" spans="1:10" ht="19.5" customHeight="1" x14ac:dyDescent="0.3">
      <c r="A48" s="64"/>
      <c r="B48" s="24"/>
      <c r="C48" s="28"/>
      <c r="D48" s="28"/>
      <c r="E48" s="28"/>
      <c r="F48" s="28"/>
      <c r="G48" s="28"/>
      <c r="H48" s="90"/>
      <c r="I48" s="28"/>
      <c r="J48" s="90"/>
    </row>
    <row r="49" spans="1:10" ht="19.5" customHeight="1" x14ac:dyDescent="0.3">
      <c r="A49" s="64"/>
      <c r="B49" s="24"/>
      <c r="C49" s="28"/>
      <c r="D49" s="243" t="s">
        <v>10</v>
      </c>
      <c r="E49" s="243"/>
      <c r="F49" s="243" t="s">
        <v>10</v>
      </c>
      <c r="G49" s="81"/>
      <c r="H49" s="243" t="s">
        <v>0</v>
      </c>
      <c r="I49" s="243"/>
      <c r="J49" s="243"/>
    </row>
    <row r="50" spans="1:10" ht="19.5" customHeight="1" x14ac:dyDescent="0.3">
      <c r="A50" s="80"/>
      <c r="B50" s="25"/>
      <c r="C50" s="53"/>
      <c r="D50" s="243" t="s">
        <v>26</v>
      </c>
      <c r="E50" s="243"/>
      <c r="F50" s="243" t="s">
        <v>26</v>
      </c>
      <c r="G50" s="81"/>
      <c r="H50" s="243" t="s">
        <v>26</v>
      </c>
      <c r="I50" s="243"/>
      <c r="J50" s="243"/>
    </row>
    <row r="51" spans="1:10" ht="19.5" customHeight="1" x14ac:dyDescent="0.3">
      <c r="A51" s="80"/>
      <c r="B51" s="25"/>
      <c r="C51" s="53"/>
      <c r="D51" s="240" t="s">
        <v>116</v>
      </c>
      <c r="E51" s="240"/>
      <c r="F51" s="240"/>
      <c r="G51" s="81"/>
      <c r="H51" s="240" t="s">
        <v>116</v>
      </c>
      <c r="I51" s="240"/>
      <c r="J51" s="240"/>
    </row>
    <row r="52" spans="1:10" ht="19.5" customHeight="1" x14ac:dyDescent="0.3">
      <c r="A52" s="80"/>
      <c r="B52" s="25"/>
      <c r="C52" s="53"/>
      <c r="D52" s="241" t="s">
        <v>115</v>
      </c>
      <c r="E52" s="240"/>
      <c r="F52" s="240"/>
      <c r="G52" s="81"/>
      <c r="H52" s="241" t="s">
        <v>115</v>
      </c>
      <c r="I52" s="240"/>
      <c r="J52" s="240"/>
    </row>
    <row r="53" spans="1:10" ht="19.5" customHeight="1" x14ac:dyDescent="0.3">
      <c r="A53" s="80"/>
      <c r="B53" s="25" t="s">
        <v>6</v>
      </c>
      <c r="C53" s="91"/>
      <c r="D53" s="53">
        <v>2022</v>
      </c>
      <c r="E53" s="53"/>
      <c r="F53" s="53">
        <v>2021</v>
      </c>
      <c r="G53" s="53"/>
      <c r="H53" s="53">
        <v>2022</v>
      </c>
      <c r="I53" s="53"/>
      <c r="J53" s="53">
        <v>2021</v>
      </c>
    </row>
    <row r="54" spans="1:10" ht="19.5" customHeight="1" x14ac:dyDescent="0.3">
      <c r="A54" s="80"/>
      <c r="B54" s="25"/>
      <c r="C54" s="91"/>
      <c r="D54" s="242" t="s">
        <v>71</v>
      </c>
      <c r="E54" s="242"/>
      <c r="F54" s="242" t="s">
        <v>49</v>
      </c>
      <c r="G54" s="242"/>
      <c r="H54" s="242"/>
      <c r="I54" s="242"/>
      <c r="J54" s="242"/>
    </row>
    <row r="55" spans="1:10" ht="19.5" customHeight="1" x14ac:dyDescent="0.3">
      <c r="A55" s="82" t="s">
        <v>118</v>
      </c>
      <c r="B55" s="26"/>
      <c r="C55" s="63"/>
      <c r="D55" s="84"/>
      <c r="E55" s="84"/>
      <c r="F55" s="84"/>
      <c r="G55" s="85"/>
      <c r="H55" s="90"/>
      <c r="I55" s="85"/>
      <c r="J55" s="90"/>
    </row>
    <row r="56" spans="1:10" ht="19.5" customHeight="1" x14ac:dyDescent="0.3">
      <c r="A56" s="98" t="s">
        <v>119</v>
      </c>
      <c r="B56" s="26" t="s">
        <v>162</v>
      </c>
      <c r="C56" s="63"/>
      <c r="D56" s="45">
        <v>325858</v>
      </c>
      <c r="E56" s="102"/>
      <c r="F56" s="45">
        <v>342959</v>
      </c>
      <c r="G56" s="102"/>
      <c r="H56" s="45">
        <v>278890</v>
      </c>
      <c r="I56" s="102"/>
      <c r="J56" s="45">
        <v>294259</v>
      </c>
    </row>
    <row r="57" spans="1:10" ht="19.5" customHeight="1" x14ac:dyDescent="0.3">
      <c r="A57" s="28" t="s">
        <v>9</v>
      </c>
      <c r="B57" s="26">
        <v>2</v>
      </c>
      <c r="C57" s="63"/>
      <c r="D57" s="45">
        <v>12590</v>
      </c>
      <c r="E57" s="102"/>
      <c r="F57" s="45">
        <v>14041</v>
      </c>
      <c r="G57" s="102"/>
      <c r="H57" s="45">
        <v>15558</v>
      </c>
      <c r="I57" s="102"/>
      <c r="J57" s="45">
        <v>17525</v>
      </c>
    </row>
    <row r="58" spans="1:10" ht="19.5" customHeight="1" x14ac:dyDescent="0.3">
      <c r="A58" s="64" t="s">
        <v>102</v>
      </c>
      <c r="B58" s="26"/>
      <c r="C58" s="63"/>
      <c r="D58" s="103">
        <v>338448</v>
      </c>
      <c r="E58" s="104"/>
      <c r="F58" s="103">
        <v>357000</v>
      </c>
      <c r="G58" s="104"/>
      <c r="H58" s="103">
        <v>294448</v>
      </c>
      <c r="I58" s="104"/>
      <c r="J58" s="103">
        <v>311784</v>
      </c>
    </row>
    <row r="59" spans="1:10" ht="13" customHeight="1" x14ac:dyDescent="0.3">
      <c r="A59" s="80"/>
      <c r="B59" s="26"/>
      <c r="C59" s="63"/>
      <c r="D59" s="45"/>
      <c r="E59" s="102"/>
      <c r="F59" s="45"/>
      <c r="G59" s="102"/>
      <c r="H59" s="68"/>
      <c r="I59" s="102"/>
      <c r="J59" s="68"/>
    </row>
    <row r="60" spans="1:10" ht="19.5" customHeight="1" x14ac:dyDescent="0.3">
      <c r="A60" s="82" t="s">
        <v>17</v>
      </c>
      <c r="B60" s="26"/>
      <c r="C60" s="63"/>
      <c r="D60" s="45"/>
      <c r="E60" s="102"/>
      <c r="F60" s="45"/>
      <c r="G60" s="102"/>
      <c r="H60" s="45"/>
      <c r="I60" s="102"/>
      <c r="J60" s="45"/>
    </row>
    <row r="61" spans="1:10" ht="19.5" customHeight="1" x14ac:dyDescent="0.3">
      <c r="A61" s="98" t="s">
        <v>120</v>
      </c>
      <c r="B61" s="26">
        <v>2</v>
      </c>
      <c r="C61" s="63"/>
      <c r="D61" s="45">
        <v>255695</v>
      </c>
      <c r="E61" s="102"/>
      <c r="F61" s="45">
        <v>265705</v>
      </c>
      <c r="G61" s="102"/>
      <c r="H61" s="45">
        <v>225694</v>
      </c>
      <c r="I61" s="102"/>
      <c r="J61" s="45">
        <v>241440</v>
      </c>
    </row>
    <row r="62" spans="1:10" ht="19.5" customHeight="1" x14ac:dyDescent="0.3">
      <c r="A62" s="98" t="s">
        <v>98</v>
      </c>
      <c r="B62" s="26"/>
      <c r="C62" s="63"/>
      <c r="D62" s="45">
        <v>1897</v>
      </c>
      <c r="E62" s="102"/>
      <c r="F62" s="45">
        <v>1799</v>
      </c>
      <c r="G62" s="102"/>
      <c r="H62" s="45">
        <v>1310</v>
      </c>
      <c r="I62" s="102"/>
      <c r="J62" s="45">
        <v>1046</v>
      </c>
    </row>
    <row r="63" spans="1:10" ht="19.5" customHeight="1" x14ac:dyDescent="0.3">
      <c r="A63" s="98" t="s">
        <v>50</v>
      </c>
      <c r="B63" s="26">
        <v>2</v>
      </c>
      <c r="C63" s="63"/>
      <c r="D63" s="45">
        <v>27107</v>
      </c>
      <c r="E63" s="102"/>
      <c r="F63" s="45">
        <v>29172</v>
      </c>
      <c r="G63" s="102"/>
      <c r="H63" s="45">
        <v>19128</v>
      </c>
      <c r="I63" s="102"/>
      <c r="J63" s="45">
        <v>20809</v>
      </c>
    </row>
    <row r="64" spans="1:10" ht="19.5" customHeight="1" x14ac:dyDescent="0.3">
      <c r="A64" s="64" t="s">
        <v>18</v>
      </c>
      <c r="B64" s="26"/>
      <c r="C64" s="63"/>
      <c r="D64" s="103">
        <v>284699</v>
      </c>
      <c r="E64" s="112"/>
      <c r="F64" s="103">
        <v>296676</v>
      </c>
      <c r="G64" s="113"/>
      <c r="H64" s="103">
        <v>246132</v>
      </c>
      <c r="I64" s="112"/>
      <c r="J64" s="103">
        <v>263295</v>
      </c>
    </row>
    <row r="65" spans="1:10" ht="9" customHeight="1" x14ac:dyDescent="0.3">
      <c r="A65" s="80"/>
      <c r="B65" s="26"/>
      <c r="C65" s="63"/>
      <c r="D65" s="45"/>
      <c r="E65" s="102"/>
      <c r="F65" s="45"/>
      <c r="G65" s="102"/>
      <c r="H65" s="68"/>
      <c r="I65" s="102"/>
      <c r="J65" s="68"/>
    </row>
    <row r="66" spans="1:10" ht="19.5" customHeight="1" x14ac:dyDescent="0.3">
      <c r="A66" s="179" t="s">
        <v>147</v>
      </c>
      <c r="B66" s="26"/>
      <c r="C66" s="63"/>
      <c r="D66" s="51">
        <v>53749</v>
      </c>
      <c r="E66" s="112"/>
      <c r="F66" s="51">
        <v>60324</v>
      </c>
      <c r="G66" s="112"/>
      <c r="H66" s="51">
        <v>48316</v>
      </c>
      <c r="I66" s="212"/>
      <c r="J66" s="51">
        <v>48489</v>
      </c>
    </row>
    <row r="67" spans="1:10" ht="19.5" customHeight="1" x14ac:dyDescent="0.3">
      <c r="A67" s="28" t="s">
        <v>51</v>
      </c>
      <c r="B67" s="26"/>
      <c r="C67" s="63"/>
      <c r="D67" s="30">
        <v>-112</v>
      </c>
      <c r="E67" s="102"/>
      <c r="F67" s="30">
        <v>-221</v>
      </c>
      <c r="G67" s="102"/>
      <c r="H67" s="30">
        <v>-75</v>
      </c>
      <c r="I67" s="110"/>
      <c r="J67" s="30">
        <v>-167</v>
      </c>
    </row>
    <row r="68" spans="1:10" ht="19.5" customHeight="1" x14ac:dyDescent="0.3">
      <c r="A68" s="28" t="s">
        <v>174</v>
      </c>
      <c r="B68" s="26"/>
      <c r="C68" s="63"/>
      <c r="D68" s="30"/>
      <c r="E68" s="102"/>
      <c r="F68" s="30"/>
      <c r="G68" s="102"/>
      <c r="H68" s="30"/>
      <c r="I68" s="110"/>
      <c r="J68" s="30"/>
    </row>
    <row r="69" spans="1:10" ht="19.5" customHeight="1" x14ac:dyDescent="0.3">
      <c r="A69" s="28" t="s">
        <v>146</v>
      </c>
      <c r="B69" s="26"/>
      <c r="C69" s="63"/>
      <c r="D69" s="69">
        <v>2735</v>
      </c>
      <c r="E69" s="102"/>
      <c r="F69" s="69">
        <v>3692</v>
      </c>
      <c r="G69" s="102"/>
      <c r="H69" s="69">
        <v>0</v>
      </c>
      <c r="I69" s="110"/>
      <c r="J69" s="69">
        <v>0</v>
      </c>
    </row>
    <row r="70" spans="1:10" ht="19.5" customHeight="1" x14ac:dyDescent="0.3">
      <c r="A70" s="64" t="s">
        <v>52</v>
      </c>
      <c r="B70" s="26"/>
      <c r="C70" s="63"/>
      <c r="D70" s="50">
        <v>56372</v>
      </c>
      <c r="E70" s="102"/>
      <c r="F70" s="50">
        <v>63795</v>
      </c>
      <c r="G70" s="102"/>
      <c r="H70" s="50">
        <v>48241</v>
      </c>
      <c r="I70" s="102"/>
      <c r="J70" s="50">
        <v>48322</v>
      </c>
    </row>
    <row r="71" spans="1:10" ht="19.5" customHeight="1" x14ac:dyDescent="0.3">
      <c r="A71" s="28" t="s">
        <v>164</v>
      </c>
      <c r="B71" s="26">
        <v>5</v>
      </c>
      <c r="C71" s="63"/>
      <c r="D71" s="120">
        <v>-10407</v>
      </c>
      <c r="E71" s="108"/>
      <c r="F71" s="120">
        <v>-11525</v>
      </c>
      <c r="G71" s="111"/>
      <c r="H71" s="120">
        <v>-9460</v>
      </c>
      <c r="I71" s="108"/>
      <c r="J71" s="120">
        <v>-9522</v>
      </c>
    </row>
    <row r="72" spans="1:10" ht="19.5" customHeight="1" thickBot="1" x14ac:dyDescent="0.35">
      <c r="A72" s="80" t="s">
        <v>70</v>
      </c>
      <c r="B72" s="25"/>
      <c r="C72" s="53"/>
      <c r="D72" s="173">
        <v>45965</v>
      </c>
      <c r="E72" s="112"/>
      <c r="F72" s="173">
        <v>52270</v>
      </c>
      <c r="G72" s="113"/>
      <c r="H72" s="173">
        <v>38781</v>
      </c>
      <c r="I72" s="112"/>
      <c r="J72" s="173">
        <v>38800</v>
      </c>
    </row>
    <row r="73" spans="1:10" ht="9" customHeight="1" thickTop="1" x14ac:dyDescent="0.3">
      <c r="A73" s="80"/>
      <c r="B73" s="172"/>
      <c r="C73" s="53"/>
      <c r="D73" s="51"/>
      <c r="E73" s="112"/>
      <c r="F73" s="51"/>
      <c r="G73" s="113"/>
      <c r="H73" s="51"/>
      <c r="I73" s="112"/>
      <c r="J73" s="51"/>
    </row>
    <row r="74" spans="1:10" ht="19.5" customHeight="1" x14ac:dyDescent="0.3">
      <c r="A74" s="132" t="s">
        <v>82</v>
      </c>
      <c r="B74" s="26"/>
      <c r="C74" s="63"/>
      <c r="D74" s="52">
        <v>0</v>
      </c>
      <c r="E74" s="114"/>
      <c r="F74" s="52">
        <v>0</v>
      </c>
      <c r="G74" s="115"/>
      <c r="H74" s="52">
        <v>0</v>
      </c>
      <c r="I74" s="115"/>
      <c r="J74" s="52">
        <v>0</v>
      </c>
    </row>
    <row r="75" spans="1:10" ht="9" customHeight="1" x14ac:dyDescent="0.3">
      <c r="A75" s="132"/>
      <c r="B75" s="26"/>
      <c r="C75" s="63"/>
      <c r="D75" s="32"/>
      <c r="E75" s="114"/>
      <c r="F75" s="32"/>
      <c r="G75" s="115"/>
      <c r="H75" s="32"/>
      <c r="I75" s="115"/>
      <c r="J75" s="32"/>
    </row>
    <row r="76" spans="1:10" ht="19.5" customHeight="1" thickBot="1" x14ac:dyDescent="0.35">
      <c r="A76" s="116" t="s">
        <v>80</v>
      </c>
      <c r="B76" s="26"/>
      <c r="C76" s="63"/>
      <c r="D76" s="133">
        <v>45965</v>
      </c>
      <c r="E76" s="126"/>
      <c r="F76" s="133">
        <v>52270</v>
      </c>
      <c r="G76" s="127"/>
      <c r="H76" s="133">
        <v>38781</v>
      </c>
      <c r="I76" s="127"/>
      <c r="J76" s="133">
        <v>38800</v>
      </c>
    </row>
    <row r="77" spans="1:10" ht="13" customHeight="1" thickTop="1" x14ac:dyDescent="0.3">
      <c r="A77" s="64"/>
      <c r="B77" s="26"/>
      <c r="C77" s="63"/>
      <c r="D77" s="45"/>
      <c r="E77" s="102"/>
      <c r="F77" s="45"/>
      <c r="G77" s="102"/>
      <c r="H77" s="68"/>
      <c r="I77" s="102"/>
      <c r="J77" s="68"/>
    </row>
    <row r="78" spans="1:10" ht="19.5" customHeight="1" x14ac:dyDescent="0.3">
      <c r="A78" s="117" t="s">
        <v>175</v>
      </c>
      <c r="B78" s="26"/>
      <c r="C78" s="63"/>
      <c r="D78" s="40"/>
      <c r="E78" s="45"/>
      <c r="F78" s="40"/>
      <c r="G78" s="45"/>
      <c r="H78" s="40"/>
      <c r="I78" s="45"/>
      <c r="J78" s="40"/>
    </row>
    <row r="79" spans="1:10" ht="19.5" customHeight="1" x14ac:dyDescent="0.3">
      <c r="A79" s="118" t="s">
        <v>112</v>
      </c>
      <c r="B79" s="26"/>
      <c r="C79" s="63"/>
      <c r="D79" s="40">
        <v>45754</v>
      </c>
      <c r="E79" s="45"/>
      <c r="F79" s="40">
        <v>52170</v>
      </c>
      <c r="G79" s="45"/>
      <c r="H79" s="40">
        <v>38781</v>
      </c>
      <c r="I79" s="45"/>
      <c r="J79" s="40">
        <v>38800</v>
      </c>
    </row>
    <row r="80" spans="1:10" ht="19.5" customHeight="1" x14ac:dyDescent="0.3">
      <c r="A80" s="119" t="s">
        <v>60</v>
      </c>
      <c r="B80" s="26"/>
      <c r="C80" s="63"/>
      <c r="D80" s="120">
        <v>211</v>
      </c>
      <c r="E80" s="45"/>
      <c r="F80" s="120">
        <v>100</v>
      </c>
      <c r="G80" s="45"/>
      <c r="H80" s="120">
        <v>0</v>
      </c>
      <c r="I80" s="45"/>
      <c r="J80" s="120">
        <v>0</v>
      </c>
    </row>
    <row r="81" spans="1:10" ht="19.5" customHeight="1" thickBot="1" x14ac:dyDescent="0.35">
      <c r="A81" s="117"/>
      <c r="B81" s="26"/>
      <c r="C81" s="63"/>
      <c r="D81" s="121">
        <v>45965</v>
      </c>
      <c r="E81" s="50"/>
      <c r="F81" s="121">
        <v>52270</v>
      </c>
      <c r="G81" s="50"/>
      <c r="H81" s="121">
        <v>38781</v>
      </c>
      <c r="I81" s="50"/>
      <c r="J81" s="121">
        <v>38800</v>
      </c>
    </row>
    <row r="82" spans="1:10" ht="9" customHeight="1" thickTop="1" x14ac:dyDescent="0.3">
      <c r="A82" s="64"/>
      <c r="B82" s="26"/>
      <c r="C82" s="63"/>
      <c r="D82" s="45"/>
      <c r="E82" s="102"/>
      <c r="F82" s="45"/>
      <c r="G82" s="102"/>
      <c r="H82" s="68"/>
      <c r="I82" s="102"/>
      <c r="J82" s="68"/>
    </row>
    <row r="83" spans="1:10" ht="19.5" customHeight="1" x14ac:dyDescent="0.3">
      <c r="A83" s="123" t="s">
        <v>176</v>
      </c>
      <c r="B83" s="26"/>
      <c r="C83" s="63"/>
      <c r="D83" s="89"/>
      <c r="E83" s="50"/>
      <c r="F83" s="89"/>
      <c r="G83" s="50"/>
      <c r="H83" s="122"/>
      <c r="I83" s="50"/>
      <c r="J83" s="122"/>
    </row>
    <row r="84" spans="1:10" ht="19.5" customHeight="1" x14ac:dyDescent="0.3">
      <c r="A84" s="123" t="s">
        <v>156</v>
      </c>
      <c r="B84" s="26"/>
      <c r="C84" s="63"/>
      <c r="D84" s="89"/>
      <c r="E84" s="50"/>
      <c r="F84" s="89"/>
      <c r="G84" s="50"/>
      <c r="H84" s="122"/>
      <c r="I84" s="50"/>
      <c r="J84" s="122"/>
    </row>
    <row r="85" spans="1:10" ht="19.5" customHeight="1" x14ac:dyDescent="0.3">
      <c r="A85" s="119" t="s">
        <v>112</v>
      </c>
      <c r="B85" s="26"/>
      <c r="C85" s="63"/>
      <c r="D85" s="40">
        <v>45754</v>
      </c>
      <c r="E85" s="45"/>
      <c r="F85" s="40">
        <v>52170</v>
      </c>
      <c r="G85" s="45"/>
      <c r="H85" s="40">
        <v>38781</v>
      </c>
      <c r="I85" s="45"/>
      <c r="J85" s="40">
        <v>38800</v>
      </c>
    </row>
    <row r="86" spans="1:10" ht="19.5" customHeight="1" x14ac:dyDescent="0.3">
      <c r="A86" s="119" t="s">
        <v>60</v>
      </c>
      <c r="B86" s="26"/>
      <c r="C86" s="63"/>
      <c r="D86" s="120">
        <v>211</v>
      </c>
      <c r="E86" s="45"/>
      <c r="F86" s="120">
        <v>100</v>
      </c>
      <c r="G86" s="45"/>
      <c r="H86" s="120">
        <v>0</v>
      </c>
      <c r="I86" s="45"/>
      <c r="J86" s="120">
        <v>0</v>
      </c>
    </row>
    <row r="87" spans="1:10" ht="19.5" customHeight="1" thickBot="1" x14ac:dyDescent="0.35">
      <c r="A87" s="117"/>
      <c r="B87" s="26"/>
      <c r="C87" s="63"/>
      <c r="D87" s="121">
        <v>45965</v>
      </c>
      <c r="E87" s="50"/>
      <c r="F87" s="121">
        <v>52270</v>
      </c>
      <c r="G87" s="50"/>
      <c r="H87" s="121">
        <v>38781</v>
      </c>
      <c r="I87" s="50"/>
      <c r="J87" s="121">
        <v>38800</v>
      </c>
    </row>
    <row r="88" spans="1:10" ht="9" customHeight="1" thickTop="1" x14ac:dyDescent="0.3">
      <c r="A88" s="64"/>
      <c r="B88" s="26"/>
      <c r="C88" s="63"/>
      <c r="D88" s="45"/>
      <c r="E88" s="102"/>
      <c r="F88" s="45"/>
      <c r="G88" s="102"/>
      <c r="H88" s="68"/>
      <c r="I88" s="102"/>
      <c r="J88" s="68"/>
    </row>
    <row r="89" spans="1:10" ht="19.5" customHeight="1" thickBot="1" x14ac:dyDescent="0.35">
      <c r="A89" s="117" t="s">
        <v>121</v>
      </c>
      <c r="B89" s="128"/>
      <c r="C89" s="63"/>
      <c r="D89" s="236">
        <v>0.22991959798994974</v>
      </c>
      <c r="E89" s="129">
        <v>0</v>
      </c>
      <c r="F89" s="236">
        <v>0.2621608040201005</v>
      </c>
      <c r="G89" s="130">
        <v>0</v>
      </c>
      <c r="H89" s="236">
        <v>0.19487939698492462</v>
      </c>
      <c r="I89" s="129">
        <v>0</v>
      </c>
      <c r="J89" s="236">
        <v>0.19497487437185929</v>
      </c>
    </row>
    <row r="90" spans="1:10" ht="13" customHeight="1" thickTop="1" x14ac:dyDescent="0.3">
      <c r="A90" s="80"/>
      <c r="B90" s="25"/>
      <c r="C90" s="53"/>
      <c r="D90" s="60"/>
      <c r="E90" s="60"/>
      <c r="F90" s="60"/>
      <c r="G90" s="134"/>
      <c r="H90" s="60"/>
      <c r="I90" s="60"/>
      <c r="J90" s="60"/>
    </row>
  </sheetData>
  <mergeCells count="18">
    <mergeCell ref="D50:F50"/>
    <mergeCell ref="H50:J5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9:F49"/>
    <mergeCell ref="H49:J49"/>
    <mergeCell ref="D51:F51"/>
    <mergeCell ref="H51:J51"/>
    <mergeCell ref="D52:F52"/>
    <mergeCell ref="H52:J52"/>
    <mergeCell ref="D54:J54"/>
  </mergeCells>
  <pageMargins left="0.7" right="0.7" top="0.48" bottom="0.5" header="0.5" footer="0.5"/>
  <pageSetup paperSize="9" scale="89" firstPageNumber="4" fitToHeight="0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R50"/>
  <sheetViews>
    <sheetView showGridLines="0" view="pageBreakPreview" topLeftCell="A25" zoomScale="85" zoomScaleNormal="66" zoomScaleSheetLayoutView="85" workbookViewId="0">
      <selection activeCell="D49" sqref="D49"/>
    </sheetView>
  </sheetViews>
  <sheetFormatPr defaultColWidth="9.1796875" defaultRowHeight="20.25" customHeight="1" x14ac:dyDescent="0.3"/>
  <cols>
    <col min="1" max="1" width="54.26953125" style="88" customWidth="1"/>
    <col min="2" max="2" width="6.26953125" style="88" customWidth="1"/>
    <col min="3" max="3" width="1" style="88" customWidth="1"/>
    <col min="4" max="4" width="11.6328125" style="88" customWidth="1"/>
    <col min="5" max="5" width="1" style="88" customWidth="1"/>
    <col min="6" max="6" width="11.453125" style="88" customWidth="1"/>
    <col min="7" max="7" width="1" style="88" customWidth="1"/>
    <col min="8" max="8" width="16.08984375" style="88" customWidth="1"/>
    <col min="9" max="9" width="1" style="88" customWidth="1"/>
    <col min="10" max="10" width="12" style="88" customWidth="1"/>
    <col min="11" max="11" width="1" style="88" customWidth="1"/>
    <col min="12" max="12" width="13" style="88" customWidth="1"/>
    <col min="13" max="13" width="1" style="88" customWidth="1"/>
    <col min="14" max="14" width="13" style="88" customWidth="1"/>
    <col min="15" max="15" width="1" style="88" customWidth="1"/>
    <col min="16" max="16" width="10.54296875" style="88" customWidth="1"/>
    <col min="17" max="17" width="1" style="88" customWidth="1"/>
    <col min="18" max="18" width="11.08984375" style="88" customWidth="1"/>
    <col min="19" max="16384" width="9.1796875" style="88"/>
  </cols>
  <sheetData>
    <row r="1" spans="1:18" s="150" customFormat="1" ht="20.25" customHeight="1" x14ac:dyDescent="0.35">
      <c r="A1" s="155" t="s">
        <v>40</v>
      </c>
      <c r="B1" s="123"/>
      <c r="C1" s="123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8" ht="20.25" customHeight="1" x14ac:dyDescent="0.35">
      <c r="A2" s="135" t="s">
        <v>73</v>
      </c>
      <c r="B2" s="42"/>
      <c r="C2" s="42"/>
      <c r="R2" s="7"/>
    </row>
    <row r="3" spans="1:18" s="137" customFormat="1" ht="21.5" customHeight="1" x14ac:dyDescent="0.3">
      <c r="R3" s="137" t="s">
        <v>128</v>
      </c>
    </row>
    <row r="4" spans="1:18" ht="21.5" customHeight="1" x14ac:dyDescent="0.3">
      <c r="A4" s="137"/>
      <c r="B4" s="137"/>
      <c r="C4" s="137"/>
      <c r="D4" s="246" t="s">
        <v>32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</row>
    <row r="5" spans="1:18" ht="21.5" customHeight="1" x14ac:dyDescent="0.5">
      <c r="A5" s="137"/>
      <c r="B5" s="137"/>
      <c r="C5" s="137"/>
      <c r="D5" s="137"/>
      <c r="E5" s="138"/>
      <c r="F5" s="245"/>
      <c r="G5" s="245"/>
      <c r="H5" s="245"/>
      <c r="I5" s="137"/>
      <c r="J5" s="247" t="s">
        <v>22</v>
      </c>
      <c r="K5" s="247"/>
      <c r="L5" s="247"/>
      <c r="M5" s="138"/>
      <c r="O5" s="95"/>
      <c r="P5" s="95"/>
      <c r="Q5" s="96"/>
      <c r="R5" s="95"/>
    </row>
    <row r="6" spans="1:18" ht="21.5" customHeight="1" x14ac:dyDescent="0.5">
      <c r="A6" s="137"/>
      <c r="B6" s="137"/>
      <c r="C6" s="137"/>
      <c r="D6" s="137"/>
      <c r="E6" s="138"/>
      <c r="F6" s="138"/>
      <c r="G6" s="138"/>
      <c r="H6" s="138" t="s">
        <v>35</v>
      </c>
      <c r="I6" s="137"/>
      <c r="J6" s="218"/>
      <c r="K6" s="218"/>
      <c r="L6" s="218"/>
      <c r="M6" s="138"/>
      <c r="N6" s="139" t="s">
        <v>123</v>
      </c>
      <c r="O6" s="95"/>
      <c r="P6" s="95"/>
      <c r="Q6" s="96"/>
      <c r="R6" s="95"/>
    </row>
    <row r="7" spans="1:18" ht="21.5" customHeight="1" x14ac:dyDescent="0.5">
      <c r="A7" s="137"/>
      <c r="B7" s="137"/>
      <c r="C7" s="137"/>
      <c r="D7" s="138" t="s">
        <v>11</v>
      </c>
      <c r="E7" s="138"/>
      <c r="F7" s="138"/>
      <c r="G7" s="137"/>
      <c r="H7" s="138" t="s">
        <v>135</v>
      </c>
      <c r="I7" s="138"/>
      <c r="J7" s="140"/>
      <c r="M7" s="138"/>
      <c r="N7" s="139" t="s">
        <v>124</v>
      </c>
      <c r="O7" s="97"/>
      <c r="P7" s="139" t="s">
        <v>61</v>
      </c>
      <c r="Q7" s="139"/>
      <c r="R7" s="140"/>
    </row>
    <row r="8" spans="1:18" ht="21.5" customHeight="1" x14ac:dyDescent="0.5">
      <c r="A8" s="137"/>
      <c r="B8" s="137"/>
      <c r="C8" s="137"/>
      <c r="D8" s="138" t="s">
        <v>25</v>
      </c>
      <c r="E8" s="138"/>
      <c r="F8" s="138" t="s">
        <v>122</v>
      </c>
      <c r="G8" s="137"/>
      <c r="H8" s="140" t="s">
        <v>37</v>
      </c>
      <c r="I8" s="138"/>
      <c r="J8" s="140"/>
      <c r="M8" s="138"/>
      <c r="N8" s="139" t="s">
        <v>103</v>
      </c>
      <c r="O8" s="97"/>
      <c r="P8" s="139" t="s">
        <v>62</v>
      </c>
      <c r="Q8" s="139"/>
      <c r="R8" s="141" t="s">
        <v>29</v>
      </c>
    </row>
    <row r="9" spans="1:18" ht="21.5" customHeight="1" x14ac:dyDescent="0.5">
      <c r="A9" s="137"/>
      <c r="B9" s="217"/>
      <c r="C9" s="142"/>
      <c r="D9" s="138" t="s">
        <v>23</v>
      </c>
      <c r="E9" s="138"/>
      <c r="F9" s="138" t="s">
        <v>148</v>
      </c>
      <c r="G9" s="138"/>
      <c r="H9" s="140" t="s">
        <v>38</v>
      </c>
      <c r="I9" s="138"/>
      <c r="J9" s="138" t="s">
        <v>57</v>
      </c>
      <c r="K9" s="138"/>
      <c r="L9" s="138" t="s">
        <v>12</v>
      </c>
      <c r="M9" s="138"/>
      <c r="N9" s="141" t="s">
        <v>45</v>
      </c>
      <c r="O9" s="97"/>
      <c r="P9" s="141" t="s">
        <v>63</v>
      </c>
      <c r="Q9" s="141"/>
      <c r="R9" s="141" t="s">
        <v>30</v>
      </c>
    </row>
    <row r="10" spans="1:18" ht="21.5" customHeight="1" x14ac:dyDescent="0.3">
      <c r="A10" s="137"/>
      <c r="D10" s="245" t="s">
        <v>71</v>
      </c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</row>
    <row r="11" spans="1:18" ht="21.5" customHeight="1" x14ac:dyDescent="0.3">
      <c r="A11" s="41" t="s">
        <v>159</v>
      </c>
      <c r="B11" s="143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144"/>
      <c r="P11" s="144"/>
    </row>
    <row r="12" spans="1:18" ht="21.5" customHeight="1" x14ac:dyDescent="0.3">
      <c r="A12" s="123" t="s">
        <v>160</v>
      </c>
      <c r="B12" s="143"/>
      <c r="C12" s="145"/>
      <c r="D12" s="201">
        <v>199000</v>
      </c>
      <c r="E12" s="201"/>
      <c r="F12" s="201">
        <v>55824</v>
      </c>
      <c r="G12" s="201"/>
      <c r="H12" s="201">
        <v>6405</v>
      </c>
      <c r="I12" s="201"/>
      <c r="J12" s="201">
        <v>19900</v>
      </c>
      <c r="K12" s="201"/>
      <c r="L12" s="201">
        <v>258945</v>
      </c>
      <c r="M12" s="201"/>
      <c r="N12" s="201">
        <v>540074</v>
      </c>
      <c r="O12" s="201"/>
      <c r="P12" s="201">
        <v>5881</v>
      </c>
      <c r="Q12" s="201"/>
      <c r="R12" s="201">
        <v>545955</v>
      </c>
    </row>
    <row r="13" spans="1:18" ht="12" customHeight="1" x14ac:dyDescent="0.3">
      <c r="A13" s="123"/>
      <c r="B13" s="143"/>
      <c r="C13" s="145"/>
      <c r="E13" s="50"/>
      <c r="F13" s="51"/>
      <c r="G13" s="50"/>
      <c r="H13" s="51"/>
      <c r="I13" s="50"/>
      <c r="J13" s="51"/>
      <c r="K13" s="50"/>
      <c r="L13" s="51"/>
      <c r="M13" s="51"/>
      <c r="N13" s="51"/>
      <c r="O13" s="50"/>
      <c r="P13" s="51"/>
      <c r="Q13" s="51"/>
      <c r="R13" s="51"/>
    </row>
    <row r="14" spans="1:18" ht="21.5" customHeight="1" x14ac:dyDescent="0.3">
      <c r="A14" s="123" t="s">
        <v>78</v>
      </c>
      <c r="B14" s="143"/>
      <c r="C14" s="145"/>
      <c r="D14" s="51"/>
      <c r="E14" s="50"/>
      <c r="F14" s="51"/>
      <c r="G14" s="50"/>
      <c r="H14" s="51"/>
      <c r="I14" s="50"/>
      <c r="J14" s="51"/>
      <c r="K14" s="50"/>
      <c r="L14" s="51"/>
      <c r="M14" s="51"/>
      <c r="N14" s="51"/>
      <c r="O14" s="50"/>
      <c r="P14" s="51"/>
      <c r="Q14" s="51"/>
      <c r="R14" s="51"/>
    </row>
    <row r="15" spans="1:18" ht="21.5" customHeight="1" x14ac:dyDescent="0.3">
      <c r="A15" s="209" t="s">
        <v>149</v>
      </c>
      <c r="B15" s="143"/>
      <c r="C15" s="145"/>
      <c r="D15" s="51"/>
      <c r="E15" s="50"/>
      <c r="F15" s="51"/>
      <c r="G15" s="50"/>
      <c r="H15" s="51"/>
      <c r="I15" s="50"/>
      <c r="J15" s="51"/>
      <c r="K15" s="50"/>
      <c r="L15" s="51"/>
      <c r="M15" s="51"/>
      <c r="N15" s="51"/>
      <c r="O15" s="50"/>
      <c r="P15" s="51"/>
      <c r="Q15" s="51"/>
      <c r="R15" s="51"/>
    </row>
    <row r="16" spans="1:18" ht="21.5" customHeight="1" x14ac:dyDescent="0.3">
      <c r="A16" s="47" t="s">
        <v>136</v>
      </c>
      <c r="B16" s="143"/>
      <c r="C16" s="145"/>
      <c r="D16" s="32">
        <v>0</v>
      </c>
      <c r="E16" s="32"/>
      <c r="F16" s="32">
        <v>0</v>
      </c>
      <c r="G16" s="32"/>
      <c r="H16" s="32">
        <v>0</v>
      </c>
      <c r="I16" s="32"/>
      <c r="J16" s="32">
        <v>0</v>
      </c>
      <c r="K16" s="30"/>
      <c r="L16" s="30">
        <v>-15920</v>
      </c>
      <c r="M16" s="170"/>
      <c r="N16" s="30">
        <v>-15920</v>
      </c>
      <c r="O16" s="45"/>
      <c r="P16" s="32">
        <v>0</v>
      </c>
      <c r="Q16" s="30"/>
      <c r="R16" s="30">
        <v>-15920</v>
      </c>
    </row>
    <row r="17" spans="1:18" ht="21.5" customHeight="1" x14ac:dyDescent="0.3">
      <c r="A17" s="123" t="s">
        <v>125</v>
      </c>
      <c r="B17" s="143"/>
      <c r="C17" s="145"/>
      <c r="D17" s="55">
        <v>0</v>
      </c>
      <c r="E17" s="39"/>
      <c r="F17" s="55">
        <v>0</v>
      </c>
      <c r="G17" s="39"/>
      <c r="H17" s="55">
        <v>0</v>
      </c>
      <c r="I17" s="39"/>
      <c r="J17" s="55">
        <v>0</v>
      </c>
      <c r="K17" s="51"/>
      <c r="L17" s="55">
        <v>-15920</v>
      </c>
      <c r="M17" s="51"/>
      <c r="N17" s="55">
        <v>-15920</v>
      </c>
      <c r="O17" s="50"/>
      <c r="P17" s="55">
        <v>0</v>
      </c>
      <c r="Q17" s="51"/>
      <c r="R17" s="55">
        <v>-15920</v>
      </c>
    </row>
    <row r="18" spans="1:18" ht="12" customHeight="1" x14ac:dyDescent="0.3">
      <c r="A18" s="123"/>
      <c r="B18" s="143"/>
      <c r="C18" s="145"/>
      <c r="D18" s="51"/>
      <c r="E18" s="50"/>
      <c r="F18" s="51"/>
      <c r="G18" s="50"/>
      <c r="H18" s="51"/>
      <c r="I18" s="50"/>
      <c r="J18" s="51"/>
      <c r="K18" s="50"/>
      <c r="L18" s="51"/>
      <c r="M18" s="51"/>
      <c r="N18" s="51"/>
      <c r="O18" s="50"/>
      <c r="P18" s="51"/>
      <c r="Q18" s="51"/>
      <c r="R18" s="51"/>
    </row>
    <row r="19" spans="1:18" ht="21.5" customHeight="1" x14ac:dyDescent="0.3">
      <c r="A19" s="123" t="s">
        <v>79</v>
      </c>
      <c r="B19" s="143"/>
      <c r="C19" s="145"/>
      <c r="D19" s="51"/>
      <c r="E19" s="50"/>
      <c r="F19" s="51"/>
      <c r="G19" s="50"/>
      <c r="H19" s="51"/>
      <c r="I19" s="50"/>
      <c r="J19" s="51"/>
      <c r="K19" s="50"/>
      <c r="L19" s="51"/>
      <c r="M19" s="51"/>
      <c r="N19" s="51"/>
      <c r="O19" s="50"/>
      <c r="P19" s="51"/>
      <c r="Q19" s="51"/>
      <c r="R19" s="51"/>
    </row>
    <row r="20" spans="1:18" ht="21.5" customHeight="1" x14ac:dyDescent="0.3">
      <c r="A20" s="47" t="s">
        <v>126</v>
      </c>
      <c r="B20" s="143"/>
      <c r="C20" s="145"/>
      <c r="D20" s="32">
        <v>0</v>
      </c>
      <c r="E20" s="32"/>
      <c r="F20" s="32">
        <v>0</v>
      </c>
      <c r="G20" s="32"/>
      <c r="H20" s="32">
        <v>0</v>
      </c>
      <c r="I20" s="32"/>
      <c r="J20" s="32">
        <v>0</v>
      </c>
      <c r="K20" s="50"/>
      <c r="L20" s="30">
        <v>52170</v>
      </c>
      <c r="M20" s="30"/>
      <c r="N20" s="30">
        <v>52170</v>
      </c>
      <c r="O20" s="45"/>
      <c r="P20" s="30">
        <v>100</v>
      </c>
      <c r="Q20" s="51"/>
      <c r="R20" s="30">
        <v>52270</v>
      </c>
    </row>
    <row r="21" spans="1:18" ht="21.5" customHeight="1" x14ac:dyDescent="0.3">
      <c r="A21" s="47" t="s">
        <v>85</v>
      </c>
      <c r="B21" s="143"/>
      <c r="C21" s="145"/>
      <c r="D21" s="32">
        <v>0</v>
      </c>
      <c r="E21" s="32"/>
      <c r="F21" s="32">
        <v>0</v>
      </c>
      <c r="G21" s="32"/>
      <c r="H21" s="32">
        <v>0</v>
      </c>
      <c r="I21" s="32"/>
      <c r="J21" s="32">
        <v>0</v>
      </c>
      <c r="K21" s="30"/>
      <c r="L21" s="32">
        <v>0</v>
      </c>
      <c r="M21" s="30"/>
      <c r="N21" s="30">
        <v>0</v>
      </c>
      <c r="O21" s="30"/>
      <c r="P21" s="32">
        <v>0</v>
      </c>
      <c r="Q21" s="30"/>
      <c r="R21" s="30">
        <v>0</v>
      </c>
    </row>
    <row r="22" spans="1:18" ht="21.5" customHeight="1" x14ac:dyDescent="0.3">
      <c r="A22" s="123" t="s">
        <v>80</v>
      </c>
      <c r="B22" s="143"/>
      <c r="C22" s="145"/>
      <c r="D22" s="55">
        <v>0</v>
      </c>
      <c r="E22" s="39"/>
      <c r="F22" s="55">
        <v>0</v>
      </c>
      <c r="G22" s="39"/>
      <c r="H22" s="55">
        <v>0</v>
      </c>
      <c r="I22" s="39"/>
      <c r="J22" s="55">
        <v>0</v>
      </c>
      <c r="K22" s="30"/>
      <c r="L22" s="55">
        <v>52170</v>
      </c>
      <c r="M22" s="51"/>
      <c r="N22" s="55">
        <v>52170</v>
      </c>
      <c r="O22" s="51"/>
      <c r="P22" s="55">
        <v>100</v>
      </c>
      <c r="Q22" s="51"/>
      <c r="R22" s="55">
        <v>52270</v>
      </c>
    </row>
    <row r="23" spans="1:18" ht="12" customHeight="1" x14ac:dyDescent="0.3">
      <c r="A23" s="123"/>
      <c r="B23" s="143"/>
      <c r="C23" s="145"/>
      <c r="D23" s="51"/>
      <c r="E23" s="50"/>
      <c r="F23" s="51"/>
      <c r="G23" s="50"/>
      <c r="H23" s="51"/>
      <c r="I23" s="50"/>
      <c r="J23" s="51"/>
      <c r="K23" s="50"/>
      <c r="L23" s="51"/>
      <c r="M23" s="51"/>
      <c r="N23" s="51"/>
      <c r="O23" s="50"/>
      <c r="P23" s="51"/>
      <c r="Q23" s="51"/>
      <c r="R23" s="51"/>
    </row>
    <row r="24" spans="1:18" ht="21.5" customHeight="1" thickBot="1" x14ac:dyDescent="0.35">
      <c r="A24" s="42" t="s">
        <v>161</v>
      </c>
      <c r="B24" s="143"/>
      <c r="D24" s="58">
        <v>199000</v>
      </c>
      <c r="E24" s="51"/>
      <c r="F24" s="58">
        <v>55824</v>
      </c>
      <c r="G24" s="51"/>
      <c r="H24" s="58">
        <v>6405</v>
      </c>
      <c r="I24" s="51"/>
      <c r="J24" s="58">
        <v>19900</v>
      </c>
      <c r="K24" s="51">
        <v>0</v>
      </c>
      <c r="L24" s="58">
        <v>295195</v>
      </c>
      <c r="M24" s="51">
        <v>0</v>
      </c>
      <c r="N24" s="58">
        <v>576324</v>
      </c>
      <c r="O24" s="51">
        <v>0</v>
      </c>
      <c r="P24" s="58">
        <v>5981</v>
      </c>
      <c r="Q24" s="51">
        <v>0</v>
      </c>
      <c r="R24" s="58">
        <v>582305</v>
      </c>
    </row>
    <row r="25" spans="1:18" ht="20.25" customHeight="1" thickTop="1" x14ac:dyDescent="0.3">
      <c r="L25" s="214"/>
      <c r="N25" s="214"/>
      <c r="P25" s="214"/>
      <c r="R25" s="214"/>
    </row>
    <row r="26" spans="1:18" s="150" customFormat="1" ht="20.25" customHeight="1" x14ac:dyDescent="0.35">
      <c r="A26" s="155" t="s">
        <v>40</v>
      </c>
      <c r="B26" s="123"/>
      <c r="C26" s="123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8" ht="20.25" customHeight="1" x14ac:dyDescent="0.35">
      <c r="A27" s="135" t="s">
        <v>73</v>
      </c>
      <c r="B27" s="42"/>
      <c r="C27" s="42"/>
      <c r="R27" s="7"/>
    </row>
    <row r="28" spans="1:18" s="137" customFormat="1" ht="21.5" customHeight="1" x14ac:dyDescent="0.3">
      <c r="R28" s="137" t="s">
        <v>128</v>
      </c>
    </row>
    <row r="29" spans="1:18" ht="21.5" customHeight="1" x14ac:dyDescent="0.3">
      <c r="A29" s="137"/>
      <c r="B29" s="137"/>
      <c r="C29" s="137"/>
      <c r="D29" s="246" t="s">
        <v>32</v>
      </c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</row>
    <row r="30" spans="1:18" ht="21.5" customHeight="1" x14ac:dyDescent="0.5">
      <c r="A30" s="137"/>
      <c r="B30" s="137"/>
      <c r="C30" s="137"/>
      <c r="D30" s="137"/>
      <c r="E30" s="138"/>
      <c r="F30" s="245"/>
      <c r="G30" s="245"/>
      <c r="H30" s="245"/>
      <c r="I30" s="137"/>
      <c r="J30" s="247" t="s">
        <v>22</v>
      </c>
      <c r="K30" s="247"/>
      <c r="L30" s="247"/>
      <c r="M30" s="138"/>
      <c r="O30" s="95"/>
      <c r="P30" s="95"/>
      <c r="Q30" s="96"/>
      <c r="R30" s="95"/>
    </row>
    <row r="31" spans="1:18" ht="21.5" customHeight="1" x14ac:dyDescent="0.5">
      <c r="A31" s="137"/>
      <c r="B31" s="137"/>
      <c r="C31" s="137"/>
      <c r="D31" s="137"/>
      <c r="E31" s="138"/>
      <c r="F31" s="138"/>
      <c r="G31" s="138"/>
      <c r="H31" s="138" t="s">
        <v>35</v>
      </c>
      <c r="I31" s="137"/>
      <c r="J31" s="235"/>
      <c r="K31" s="235"/>
      <c r="L31" s="235"/>
      <c r="M31" s="138"/>
      <c r="N31" s="139" t="s">
        <v>123</v>
      </c>
      <c r="O31" s="95"/>
      <c r="P31" s="95"/>
      <c r="Q31" s="96"/>
      <c r="R31" s="95"/>
    </row>
    <row r="32" spans="1:18" ht="21.5" customHeight="1" x14ac:dyDescent="0.5">
      <c r="A32" s="137"/>
      <c r="B32" s="137"/>
      <c r="C32" s="137"/>
      <c r="D32" s="138" t="s">
        <v>11</v>
      </c>
      <c r="E32" s="138"/>
      <c r="F32" s="138"/>
      <c r="G32" s="137"/>
      <c r="H32" s="138" t="s">
        <v>135</v>
      </c>
      <c r="I32" s="138"/>
      <c r="J32" s="140"/>
      <c r="M32" s="138"/>
      <c r="N32" s="139" t="s">
        <v>124</v>
      </c>
      <c r="O32" s="97"/>
      <c r="P32" s="139" t="s">
        <v>61</v>
      </c>
      <c r="Q32" s="139"/>
      <c r="R32" s="140"/>
    </row>
    <row r="33" spans="1:18" ht="21.5" customHeight="1" x14ac:dyDescent="0.5">
      <c r="A33" s="137"/>
      <c r="B33" s="137"/>
      <c r="C33" s="137"/>
      <c r="D33" s="138" t="s">
        <v>25</v>
      </c>
      <c r="E33" s="138"/>
      <c r="F33" s="138" t="s">
        <v>122</v>
      </c>
      <c r="G33" s="137"/>
      <c r="H33" s="140" t="s">
        <v>37</v>
      </c>
      <c r="I33" s="138"/>
      <c r="J33" s="140"/>
      <c r="M33" s="138"/>
      <c r="N33" s="139" t="s">
        <v>103</v>
      </c>
      <c r="O33" s="97"/>
      <c r="P33" s="139" t="s">
        <v>62</v>
      </c>
      <c r="Q33" s="139"/>
      <c r="R33" s="141" t="s">
        <v>29</v>
      </c>
    </row>
    <row r="34" spans="1:18" ht="21.5" customHeight="1" x14ac:dyDescent="0.5">
      <c r="A34" s="137"/>
      <c r="B34" s="234" t="s">
        <v>6</v>
      </c>
      <c r="C34" s="142"/>
      <c r="D34" s="138" t="s">
        <v>23</v>
      </c>
      <c r="E34" s="138"/>
      <c r="F34" s="138" t="s">
        <v>148</v>
      </c>
      <c r="G34" s="138"/>
      <c r="H34" s="140" t="s">
        <v>38</v>
      </c>
      <c r="I34" s="138"/>
      <c r="J34" s="138" t="s">
        <v>57</v>
      </c>
      <c r="K34" s="138"/>
      <c r="L34" s="138" t="s">
        <v>12</v>
      </c>
      <c r="M34" s="138"/>
      <c r="N34" s="141" t="s">
        <v>45</v>
      </c>
      <c r="O34" s="97"/>
      <c r="P34" s="141" t="s">
        <v>63</v>
      </c>
      <c r="Q34" s="141"/>
      <c r="R34" s="141" t="s">
        <v>30</v>
      </c>
    </row>
    <row r="35" spans="1:18" ht="21.5" customHeight="1" x14ac:dyDescent="0.3">
      <c r="A35" s="137"/>
      <c r="D35" s="245" t="s">
        <v>71</v>
      </c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  <c r="R35" s="245"/>
    </row>
    <row r="36" spans="1:18" ht="21.5" customHeight="1" x14ac:dyDescent="0.3">
      <c r="A36" s="41" t="s">
        <v>168</v>
      </c>
      <c r="B36" s="143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144"/>
      <c r="P36" s="144"/>
    </row>
    <row r="37" spans="1:18" ht="21.5" customHeight="1" x14ac:dyDescent="0.3">
      <c r="A37" s="123" t="s">
        <v>169</v>
      </c>
      <c r="B37" s="143"/>
      <c r="C37" s="145"/>
      <c r="D37" s="201">
        <v>199000</v>
      </c>
      <c r="E37" s="201"/>
      <c r="F37" s="201">
        <v>55824</v>
      </c>
      <c r="G37" s="201"/>
      <c r="H37" s="201">
        <v>6405</v>
      </c>
      <c r="I37" s="201"/>
      <c r="J37" s="201">
        <v>19900</v>
      </c>
      <c r="K37" s="201"/>
      <c r="L37" s="201">
        <v>312020</v>
      </c>
      <c r="M37" s="201"/>
      <c r="N37" s="201">
        <v>593149</v>
      </c>
      <c r="O37" s="201"/>
      <c r="P37" s="201">
        <v>5594</v>
      </c>
      <c r="Q37" s="201"/>
      <c r="R37" s="201">
        <v>598743</v>
      </c>
    </row>
    <row r="38" spans="1:18" ht="12" customHeight="1" x14ac:dyDescent="0.3">
      <c r="A38" s="123"/>
      <c r="B38" s="143"/>
      <c r="C38" s="145"/>
      <c r="E38" s="50"/>
      <c r="F38" s="51"/>
      <c r="G38" s="50"/>
      <c r="H38" s="51"/>
      <c r="I38" s="50"/>
      <c r="J38" s="51"/>
      <c r="K38" s="50"/>
      <c r="L38" s="51"/>
      <c r="M38" s="51"/>
      <c r="N38" s="51"/>
      <c r="O38" s="50"/>
      <c r="P38" s="51"/>
      <c r="Q38" s="51"/>
      <c r="R38" s="51"/>
    </row>
    <row r="39" spans="1:18" ht="21.5" customHeight="1" x14ac:dyDescent="0.3">
      <c r="A39" s="123" t="s">
        <v>78</v>
      </c>
      <c r="B39" s="143"/>
      <c r="C39" s="145"/>
      <c r="D39" s="51"/>
      <c r="E39" s="50"/>
      <c r="F39" s="51"/>
      <c r="G39" s="50"/>
      <c r="H39" s="51"/>
      <c r="I39" s="50"/>
      <c r="J39" s="51"/>
      <c r="K39" s="50"/>
      <c r="L39" s="51"/>
      <c r="M39" s="51"/>
      <c r="N39" s="51"/>
      <c r="O39" s="50"/>
      <c r="P39" s="51"/>
      <c r="Q39" s="51"/>
      <c r="R39" s="51"/>
    </row>
    <row r="40" spans="1:18" ht="21.5" customHeight="1" x14ac:dyDescent="0.3">
      <c r="A40" s="209" t="s">
        <v>149</v>
      </c>
      <c r="B40" s="143"/>
      <c r="C40" s="145"/>
      <c r="D40" s="51"/>
      <c r="E40" s="50"/>
      <c r="F40" s="51"/>
      <c r="G40" s="50"/>
      <c r="H40" s="51"/>
      <c r="I40" s="50"/>
      <c r="J40" s="51"/>
      <c r="K40" s="50"/>
      <c r="L40" s="51"/>
      <c r="M40" s="51"/>
      <c r="N40" s="51"/>
      <c r="O40" s="50"/>
      <c r="P40" s="51"/>
      <c r="Q40" s="51"/>
      <c r="R40" s="51"/>
    </row>
    <row r="41" spans="1:18" ht="21.5" customHeight="1" x14ac:dyDescent="0.3">
      <c r="A41" s="47" t="s">
        <v>136</v>
      </c>
      <c r="B41" s="143">
        <v>6</v>
      </c>
      <c r="C41" s="145"/>
      <c r="D41" s="32">
        <v>0</v>
      </c>
      <c r="E41" s="32"/>
      <c r="F41" s="32">
        <v>0</v>
      </c>
      <c r="G41" s="32"/>
      <c r="H41" s="32">
        <v>0</v>
      </c>
      <c r="I41" s="32"/>
      <c r="J41" s="32">
        <v>0</v>
      </c>
      <c r="K41" s="30"/>
      <c r="L41" s="30">
        <v>-21890</v>
      </c>
      <c r="M41" s="170"/>
      <c r="N41" s="30">
        <v>-21890</v>
      </c>
      <c r="O41" s="45"/>
      <c r="P41" s="32">
        <v>0</v>
      </c>
      <c r="Q41" s="30"/>
      <c r="R41" s="30">
        <v>-21890</v>
      </c>
    </row>
    <row r="42" spans="1:18" ht="21.5" customHeight="1" x14ac:dyDescent="0.3">
      <c r="A42" s="123" t="s">
        <v>125</v>
      </c>
      <c r="B42" s="143"/>
      <c r="C42" s="145"/>
      <c r="D42" s="55">
        <v>0</v>
      </c>
      <c r="E42" s="39"/>
      <c r="F42" s="55">
        <v>0</v>
      </c>
      <c r="G42" s="39"/>
      <c r="H42" s="55">
        <v>0</v>
      </c>
      <c r="I42" s="39"/>
      <c r="J42" s="55">
        <v>0</v>
      </c>
      <c r="K42" s="51"/>
      <c r="L42" s="55">
        <v>-21890</v>
      </c>
      <c r="M42" s="51"/>
      <c r="N42" s="55">
        <v>-21890</v>
      </c>
      <c r="O42" s="50"/>
      <c r="P42" s="55">
        <v>0</v>
      </c>
      <c r="Q42" s="51"/>
      <c r="R42" s="55">
        <v>-21890</v>
      </c>
    </row>
    <row r="43" spans="1:18" ht="12" customHeight="1" x14ac:dyDescent="0.3">
      <c r="A43" s="123"/>
      <c r="B43" s="143"/>
      <c r="C43" s="145"/>
      <c r="D43" s="51"/>
      <c r="E43" s="50"/>
      <c r="F43" s="51"/>
      <c r="G43" s="50"/>
      <c r="H43" s="51"/>
      <c r="I43" s="50"/>
      <c r="J43" s="51"/>
      <c r="K43" s="50"/>
      <c r="L43" s="51"/>
      <c r="M43" s="51"/>
      <c r="N43" s="51"/>
      <c r="O43" s="50"/>
      <c r="P43" s="51"/>
      <c r="Q43" s="51"/>
      <c r="R43" s="51"/>
    </row>
    <row r="44" spans="1:18" ht="21.5" customHeight="1" x14ac:dyDescent="0.3">
      <c r="A44" s="123" t="s">
        <v>79</v>
      </c>
      <c r="B44" s="143"/>
      <c r="C44" s="145"/>
      <c r="D44" s="51"/>
      <c r="E44" s="50"/>
      <c r="F44" s="51"/>
      <c r="G44" s="50"/>
      <c r="H44" s="51"/>
      <c r="I44" s="50"/>
      <c r="J44" s="51"/>
      <c r="K44" s="50"/>
      <c r="L44" s="51"/>
      <c r="M44" s="51"/>
      <c r="N44" s="51"/>
      <c r="O44" s="50"/>
      <c r="P44" s="51"/>
      <c r="Q44" s="51"/>
      <c r="R44" s="51"/>
    </row>
    <row r="45" spans="1:18" ht="21.5" customHeight="1" x14ac:dyDescent="0.3">
      <c r="A45" s="47" t="s">
        <v>126</v>
      </c>
      <c r="B45" s="143"/>
      <c r="C45" s="145"/>
      <c r="D45" s="32">
        <v>0</v>
      </c>
      <c r="E45" s="32"/>
      <c r="F45" s="32">
        <v>0</v>
      </c>
      <c r="G45" s="32"/>
      <c r="H45" s="32">
        <v>0</v>
      </c>
      <c r="I45" s="32"/>
      <c r="J45" s="32">
        <v>0</v>
      </c>
      <c r="K45" s="50"/>
      <c r="L45" s="30">
        <v>45754</v>
      </c>
      <c r="M45" s="30"/>
      <c r="N45" s="30">
        <v>45754</v>
      </c>
      <c r="O45" s="45"/>
      <c r="P45" s="30">
        <v>211</v>
      </c>
      <c r="Q45" s="51"/>
      <c r="R45" s="30">
        <v>45965</v>
      </c>
    </row>
    <row r="46" spans="1:18" ht="21.5" customHeight="1" x14ac:dyDescent="0.3">
      <c r="A46" s="47" t="s">
        <v>85</v>
      </c>
      <c r="B46" s="143"/>
      <c r="C46" s="145"/>
      <c r="D46" s="32">
        <v>0</v>
      </c>
      <c r="E46" s="32"/>
      <c r="F46" s="32">
        <v>0</v>
      </c>
      <c r="G46" s="32"/>
      <c r="H46" s="32">
        <v>0</v>
      </c>
      <c r="I46" s="32"/>
      <c r="J46" s="32">
        <v>0</v>
      </c>
      <c r="K46" s="30"/>
      <c r="L46" s="32">
        <v>0</v>
      </c>
      <c r="M46" s="30"/>
      <c r="N46" s="30">
        <v>0</v>
      </c>
      <c r="O46" s="30"/>
      <c r="P46" s="32">
        <v>0</v>
      </c>
      <c r="Q46" s="30"/>
      <c r="R46" s="30">
        <v>0</v>
      </c>
    </row>
    <row r="47" spans="1:18" ht="21.5" customHeight="1" x14ac:dyDescent="0.3">
      <c r="A47" s="123" t="s">
        <v>80</v>
      </c>
      <c r="B47" s="143"/>
      <c r="C47" s="145"/>
      <c r="D47" s="55">
        <v>0</v>
      </c>
      <c r="E47" s="39"/>
      <c r="F47" s="55">
        <v>0</v>
      </c>
      <c r="G47" s="39"/>
      <c r="H47" s="55">
        <v>0</v>
      </c>
      <c r="I47" s="39"/>
      <c r="J47" s="55">
        <v>0</v>
      </c>
      <c r="K47" s="30"/>
      <c r="L47" s="55">
        <v>45754</v>
      </c>
      <c r="M47" s="51"/>
      <c r="N47" s="55">
        <v>45754</v>
      </c>
      <c r="O47" s="51"/>
      <c r="P47" s="55">
        <v>211</v>
      </c>
      <c r="Q47" s="51"/>
      <c r="R47" s="55">
        <v>45965</v>
      </c>
    </row>
    <row r="48" spans="1:18" ht="12" customHeight="1" x14ac:dyDescent="0.3">
      <c r="A48" s="123"/>
      <c r="B48" s="143"/>
      <c r="C48" s="145"/>
      <c r="D48" s="51"/>
      <c r="E48" s="50"/>
      <c r="F48" s="51"/>
      <c r="G48" s="50"/>
      <c r="H48" s="51"/>
      <c r="I48" s="50"/>
      <c r="J48" s="51"/>
      <c r="K48" s="50"/>
      <c r="L48" s="51"/>
      <c r="M48" s="51"/>
      <c r="N48" s="51"/>
      <c r="O48" s="50"/>
      <c r="P48" s="51"/>
      <c r="Q48" s="51"/>
      <c r="R48" s="51"/>
    </row>
    <row r="49" spans="1:18" ht="21.5" customHeight="1" thickBot="1" x14ac:dyDescent="0.35">
      <c r="A49" s="42" t="s">
        <v>170</v>
      </c>
      <c r="B49" s="143"/>
      <c r="D49" s="58">
        <v>199000</v>
      </c>
      <c r="E49" s="51"/>
      <c r="F49" s="58">
        <v>55824</v>
      </c>
      <c r="G49" s="51"/>
      <c r="H49" s="58">
        <v>6405</v>
      </c>
      <c r="I49" s="51"/>
      <c r="J49" s="58">
        <v>19900</v>
      </c>
      <c r="K49" s="51">
        <v>0</v>
      </c>
      <c r="L49" s="58">
        <v>335884</v>
      </c>
      <c r="M49" s="51">
        <v>0</v>
      </c>
      <c r="N49" s="58">
        <v>617013</v>
      </c>
      <c r="O49" s="51">
        <v>0</v>
      </c>
      <c r="P49" s="58">
        <v>5805</v>
      </c>
      <c r="Q49" s="51">
        <v>0</v>
      </c>
      <c r="R49" s="58">
        <v>622818</v>
      </c>
    </row>
    <row r="50" spans="1:18" ht="20.25" customHeight="1" thickTop="1" x14ac:dyDescent="0.3"/>
  </sheetData>
  <mergeCells count="8">
    <mergeCell ref="D35:R35"/>
    <mergeCell ref="D10:R10"/>
    <mergeCell ref="D4:R4"/>
    <mergeCell ref="F5:H5"/>
    <mergeCell ref="J5:L5"/>
    <mergeCell ref="D29:R29"/>
    <mergeCell ref="F30:H30"/>
    <mergeCell ref="J30:L30"/>
  </mergeCells>
  <pageMargins left="0.7" right="0.7" top="0.48" bottom="0.5" header="0.5" footer="0.5"/>
  <pageSetup paperSize="9" scale="78" firstPageNumber="6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S48"/>
  <sheetViews>
    <sheetView showGridLines="0" view="pageBreakPreview" zoomScale="85" zoomScaleNormal="64" zoomScaleSheetLayoutView="85" workbookViewId="0">
      <selection activeCell="A48" sqref="A48:XFD1048576"/>
    </sheetView>
  </sheetViews>
  <sheetFormatPr defaultColWidth="9.1796875" defaultRowHeight="19.5" customHeight="1" x14ac:dyDescent="0.3"/>
  <cols>
    <col min="1" max="1" width="57.08984375" style="88" customWidth="1"/>
    <col min="2" max="2" width="7" style="88" customWidth="1"/>
    <col min="3" max="3" width="1.26953125" style="88" customWidth="1"/>
    <col min="4" max="4" width="12.1796875" style="88" customWidth="1"/>
    <col min="5" max="5" width="1.26953125" style="88" customWidth="1"/>
    <col min="6" max="6" width="12.36328125" style="88" customWidth="1"/>
    <col min="7" max="7" width="1.26953125" style="88" customWidth="1"/>
    <col min="8" max="8" width="12.6328125" style="88" customWidth="1"/>
    <col min="9" max="9" width="1.26953125" style="88" customWidth="1"/>
    <col min="10" max="10" width="13.6328125" style="88" customWidth="1"/>
    <col min="11" max="11" width="1.26953125" style="88" customWidth="1"/>
    <col min="12" max="12" width="11.81640625" style="88" customWidth="1"/>
    <col min="13" max="13" width="2.1796875" style="88" customWidth="1"/>
    <col min="14" max="14" width="9.1796875" style="88"/>
    <col min="15" max="15" width="13.1796875" style="88" bestFit="1" customWidth="1"/>
    <col min="16" max="16384" width="9.1796875" style="88"/>
  </cols>
  <sheetData>
    <row r="1" spans="1:19" s="148" customFormat="1" ht="19.5" customHeight="1" x14ac:dyDescent="0.35">
      <c r="A1" s="99" t="s">
        <v>40</v>
      </c>
      <c r="B1" s="99"/>
      <c r="C1" s="99"/>
      <c r="D1" s="28"/>
      <c r="E1" s="28"/>
      <c r="F1" s="28"/>
      <c r="G1" s="28"/>
      <c r="H1" s="28"/>
      <c r="I1" s="28"/>
      <c r="J1" s="147"/>
      <c r="K1" s="147"/>
    </row>
    <row r="2" spans="1:19" s="136" customFormat="1" ht="19.5" customHeight="1" x14ac:dyDescent="0.35">
      <c r="A2" s="135" t="s">
        <v>73</v>
      </c>
      <c r="B2" s="149"/>
      <c r="C2" s="149"/>
      <c r="D2" s="88"/>
      <c r="E2" s="88"/>
      <c r="F2" s="88"/>
      <c r="G2" s="88"/>
      <c r="H2" s="88"/>
      <c r="I2" s="88"/>
      <c r="J2" s="88"/>
      <c r="K2" s="88"/>
      <c r="L2" s="7"/>
    </row>
    <row r="3" spans="1:19" s="137" customFormat="1" ht="19.5" customHeight="1" x14ac:dyDescent="0.3"/>
    <row r="4" spans="1:19" ht="19.5" customHeight="1" x14ac:dyDescent="0.3">
      <c r="A4" s="137"/>
      <c r="B4" s="137"/>
      <c r="C4" s="137"/>
      <c r="D4" s="246" t="s">
        <v>27</v>
      </c>
      <c r="E4" s="246"/>
      <c r="F4" s="246"/>
      <c r="G4" s="246"/>
      <c r="H4" s="246"/>
      <c r="I4" s="246"/>
      <c r="J4" s="246"/>
      <c r="K4" s="246"/>
      <c r="L4" s="246"/>
    </row>
    <row r="5" spans="1:19" ht="19.5" customHeight="1" x14ac:dyDescent="0.3">
      <c r="A5" s="137"/>
      <c r="B5" s="137"/>
      <c r="C5" s="137"/>
      <c r="E5" s="138"/>
      <c r="F5" s="137"/>
      <c r="G5" s="137"/>
      <c r="H5" s="247" t="s">
        <v>22</v>
      </c>
      <c r="I5" s="247"/>
      <c r="J5" s="247"/>
      <c r="K5" s="138"/>
    </row>
    <row r="6" spans="1:19" ht="19.5" customHeight="1" x14ac:dyDescent="0.3">
      <c r="A6" s="137"/>
      <c r="B6" s="137"/>
      <c r="C6" s="137"/>
      <c r="D6" s="138" t="s">
        <v>11</v>
      </c>
      <c r="E6" s="138"/>
      <c r="F6" s="138"/>
      <c r="G6" s="137"/>
      <c r="K6" s="138"/>
      <c r="L6" s="140"/>
    </row>
    <row r="7" spans="1:19" ht="19.5" customHeight="1" x14ac:dyDescent="0.3">
      <c r="A7" s="137"/>
      <c r="B7" s="137"/>
      <c r="C7" s="137"/>
      <c r="D7" s="138" t="s">
        <v>25</v>
      </c>
      <c r="E7" s="138"/>
      <c r="F7" s="138" t="s">
        <v>122</v>
      </c>
      <c r="G7" s="137"/>
      <c r="H7" s="140"/>
      <c r="K7" s="138"/>
      <c r="L7" s="141" t="s">
        <v>29</v>
      </c>
    </row>
    <row r="8" spans="1:19" ht="19.5" customHeight="1" x14ac:dyDescent="0.3">
      <c r="A8" s="137"/>
      <c r="B8" s="217"/>
      <c r="C8" s="217"/>
      <c r="D8" s="138" t="s">
        <v>23</v>
      </c>
      <c r="E8" s="138"/>
      <c r="F8" s="138" t="s">
        <v>148</v>
      </c>
      <c r="G8" s="138"/>
      <c r="H8" s="138" t="s">
        <v>57</v>
      </c>
      <c r="I8" s="138"/>
      <c r="J8" s="138" t="s">
        <v>12</v>
      </c>
      <c r="K8" s="138"/>
      <c r="L8" s="141" t="s">
        <v>30</v>
      </c>
    </row>
    <row r="9" spans="1:19" ht="20" customHeight="1" x14ac:dyDescent="0.3">
      <c r="A9" s="137"/>
      <c r="B9" s="137"/>
      <c r="C9" s="137"/>
      <c r="D9" s="245" t="s">
        <v>71</v>
      </c>
      <c r="E9" s="245"/>
      <c r="F9" s="245"/>
      <c r="G9" s="245"/>
      <c r="H9" s="245"/>
      <c r="I9" s="245"/>
      <c r="J9" s="245"/>
      <c r="K9" s="245"/>
      <c r="L9" s="245"/>
    </row>
    <row r="10" spans="1:19" ht="19.5" customHeight="1" x14ac:dyDescent="0.35">
      <c r="A10" s="41" t="s">
        <v>159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150"/>
      <c r="Q10" s="150"/>
      <c r="R10" s="151"/>
      <c r="S10" s="151"/>
    </row>
    <row r="11" spans="1:19" s="137" customFormat="1" ht="19.5" customHeight="1" x14ac:dyDescent="0.3">
      <c r="A11" s="152" t="s">
        <v>160</v>
      </c>
      <c r="B11" s="218"/>
      <c r="C11" s="218"/>
      <c r="D11" s="189">
        <v>199000</v>
      </c>
      <c r="E11" s="189"/>
      <c r="F11" s="189">
        <v>55824</v>
      </c>
      <c r="G11" s="189"/>
      <c r="H11" s="189">
        <v>19900</v>
      </c>
      <c r="I11" s="189"/>
      <c r="J11" s="189">
        <v>201519</v>
      </c>
      <c r="K11" s="189"/>
      <c r="L11" s="189">
        <v>476243</v>
      </c>
      <c r="M11" s="89"/>
    </row>
    <row r="12" spans="1:19" s="137" customFormat="1" ht="13.5" customHeight="1" x14ac:dyDescent="0.3">
      <c r="A12" s="152"/>
      <c r="B12" s="218"/>
      <c r="C12" s="218"/>
      <c r="D12" s="89"/>
      <c r="E12" s="89"/>
      <c r="F12" s="89"/>
      <c r="G12" s="89"/>
      <c r="H12" s="89"/>
      <c r="I12" s="89"/>
      <c r="J12" s="89"/>
      <c r="K12" s="89"/>
      <c r="L12" s="89"/>
      <c r="M12" s="89"/>
    </row>
    <row r="13" spans="1:19" s="137" customFormat="1" ht="19.5" customHeight="1" x14ac:dyDescent="0.3">
      <c r="A13" s="123" t="s">
        <v>78</v>
      </c>
      <c r="B13" s="218"/>
      <c r="C13" s="218"/>
      <c r="D13" s="89"/>
      <c r="E13" s="89"/>
      <c r="F13" s="89"/>
      <c r="G13" s="89"/>
      <c r="H13" s="89"/>
      <c r="I13" s="89"/>
      <c r="J13" s="89"/>
      <c r="K13" s="89"/>
      <c r="L13" s="89"/>
      <c r="M13" s="89"/>
    </row>
    <row r="14" spans="1:19" s="137" customFormat="1" ht="19.5" customHeight="1" x14ac:dyDescent="0.3">
      <c r="A14" s="146" t="s">
        <v>150</v>
      </c>
      <c r="B14" s="218"/>
      <c r="C14" s="218"/>
      <c r="D14" s="89"/>
      <c r="E14" s="89"/>
      <c r="F14" s="89"/>
      <c r="G14" s="89"/>
      <c r="H14" s="89"/>
      <c r="I14" s="89"/>
      <c r="J14" s="89"/>
      <c r="K14" s="89"/>
      <c r="L14" s="89"/>
      <c r="M14" s="89"/>
    </row>
    <row r="15" spans="1:19" s="137" customFormat="1" ht="19.5" customHeight="1" x14ac:dyDescent="0.3">
      <c r="A15" s="47" t="s">
        <v>136</v>
      </c>
      <c r="B15" s="143"/>
      <c r="C15" s="218"/>
      <c r="D15" s="32">
        <v>0</v>
      </c>
      <c r="E15" s="44"/>
      <c r="F15" s="32">
        <v>0</v>
      </c>
      <c r="G15" s="44"/>
      <c r="H15" s="32">
        <v>0</v>
      </c>
      <c r="I15" s="31"/>
      <c r="J15" s="30">
        <v>-15920</v>
      </c>
      <c r="K15" s="30"/>
      <c r="L15" s="79">
        <v>-15920</v>
      </c>
      <c r="M15" s="89"/>
    </row>
    <row r="16" spans="1:19" s="137" customFormat="1" ht="19.5" customHeight="1" x14ac:dyDescent="0.3">
      <c r="A16" s="123" t="s">
        <v>125</v>
      </c>
      <c r="B16" s="218"/>
      <c r="C16" s="218"/>
      <c r="D16" s="153">
        <v>0</v>
      </c>
      <c r="E16" s="89"/>
      <c r="F16" s="153">
        <v>0</v>
      </c>
      <c r="G16" s="89"/>
      <c r="H16" s="153">
        <v>0</v>
      </c>
      <c r="I16" s="89"/>
      <c r="J16" s="153">
        <v>-15920</v>
      </c>
      <c r="K16" s="89"/>
      <c r="L16" s="153">
        <v>-15920</v>
      </c>
      <c r="M16" s="89"/>
    </row>
    <row r="17" spans="1:13" s="137" customFormat="1" ht="13.5" customHeight="1" x14ac:dyDescent="0.3">
      <c r="A17" s="123"/>
      <c r="B17" s="218"/>
      <c r="C17" s="218"/>
      <c r="D17" s="89"/>
      <c r="E17" s="89"/>
      <c r="F17" s="89"/>
      <c r="G17" s="89"/>
      <c r="H17" s="89"/>
      <c r="I17" s="89"/>
      <c r="J17" s="89"/>
      <c r="K17" s="89"/>
      <c r="L17" s="89"/>
      <c r="M17" s="89"/>
    </row>
    <row r="18" spans="1:13" s="137" customFormat="1" ht="19.5" customHeight="1" x14ac:dyDescent="0.3">
      <c r="A18" s="123" t="s">
        <v>79</v>
      </c>
      <c r="B18" s="218"/>
      <c r="C18" s="218"/>
      <c r="D18" s="89"/>
      <c r="E18" s="89"/>
      <c r="F18" s="89"/>
      <c r="G18" s="89"/>
      <c r="H18" s="89"/>
      <c r="I18" s="89"/>
      <c r="J18" s="89"/>
      <c r="K18" s="89"/>
      <c r="L18" s="89"/>
      <c r="M18" s="89"/>
    </row>
    <row r="19" spans="1:13" s="137" customFormat="1" ht="19.5" customHeight="1" x14ac:dyDescent="0.3">
      <c r="A19" s="144" t="s">
        <v>126</v>
      </c>
      <c r="B19" s="218"/>
      <c r="C19" s="218"/>
      <c r="D19" s="32">
        <v>0</v>
      </c>
      <c r="E19" s="79"/>
      <c r="F19" s="32">
        <v>0</v>
      </c>
      <c r="G19" s="79"/>
      <c r="H19" s="32">
        <v>0</v>
      </c>
      <c r="I19" s="89"/>
      <c r="J19" s="79">
        <v>38800</v>
      </c>
      <c r="K19" s="79"/>
      <c r="L19" s="79">
        <v>38800</v>
      </c>
      <c r="M19" s="89"/>
    </row>
    <row r="20" spans="1:13" s="137" customFormat="1" ht="19.5" customHeight="1" x14ac:dyDescent="0.3">
      <c r="A20" s="47" t="s">
        <v>84</v>
      </c>
      <c r="B20" s="218"/>
      <c r="C20" s="218"/>
      <c r="D20" s="44">
        <v>0</v>
      </c>
      <c r="E20" s="44"/>
      <c r="F20" s="44">
        <v>0</v>
      </c>
      <c r="G20" s="44"/>
      <c r="H20" s="44">
        <v>0</v>
      </c>
      <c r="I20" s="31"/>
      <c r="J20" s="30">
        <v>0</v>
      </c>
      <c r="K20" s="30"/>
      <c r="L20" s="79">
        <v>0</v>
      </c>
      <c r="M20" s="89"/>
    </row>
    <row r="21" spans="1:13" ht="19.5" customHeight="1" x14ac:dyDescent="0.3">
      <c r="A21" s="123" t="s">
        <v>80</v>
      </c>
      <c r="B21" s="143"/>
      <c r="C21" s="143"/>
      <c r="D21" s="154">
        <v>0</v>
      </c>
      <c r="E21" s="42"/>
      <c r="F21" s="154">
        <v>0</v>
      </c>
      <c r="G21" s="42"/>
      <c r="H21" s="154">
        <v>0</v>
      </c>
      <c r="J21" s="154">
        <v>38800</v>
      </c>
      <c r="K21" s="42"/>
      <c r="L21" s="154">
        <v>38800</v>
      </c>
    </row>
    <row r="22" spans="1:13" s="137" customFormat="1" ht="13.5" customHeight="1" x14ac:dyDescent="0.3">
      <c r="A22" s="123"/>
      <c r="B22" s="218"/>
      <c r="C22" s="218"/>
      <c r="D22" s="89"/>
      <c r="E22" s="89"/>
      <c r="F22" s="89"/>
      <c r="G22" s="89"/>
      <c r="H22" s="89"/>
      <c r="I22" s="89"/>
      <c r="J22" s="89"/>
      <c r="K22" s="89"/>
      <c r="L22" s="89"/>
      <c r="M22" s="89"/>
    </row>
    <row r="23" spans="1:13" ht="19.5" customHeight="1" thickBot="1" x14ac:dyDescent="0.35">
      <c r="A23" s="42" t="s">
        <v>161</v>
      </c>
      <c r="B23" s="136"/>
      <c r="C23" s="136"/>
      <c r="D23" s="61">
        <v>199000</v>
      </c>
      <c r="E23" s="60"/>
      <c r="F23" s="61">
        <v>55824</v>
      </c>
      <c r="G23" s="60"/>
      <c r="H23" s="61">
        <v>19900</v>
      </c>
      <c r="I23" s="60"/>
      <c r="J23" s="61">
        <v>224399</v>
      </c>
      <c r="K23" s="60"/>
      <c r="L23" s="61">
        <v>499123</v>
      </c>
    </row>
    <row r="24" spans="1:13" ht="19.5" customHeight="1" thickTop="1" x14ac:dyDescent="0.3">
      <c r="J24" s="232"/>
      <c r="L24" s="232"/>
    </row>
    <row r="25" spans="1:13" s="148" customFormat="1" ht="19.5" customHeight="1" x14ac:dyDescent="0.35">
      <c r="A25" s="99" t="s">
        <v>40</v>
      </c>
      <c r="B25" s="99"/>
      <c r="C25" s="99"/>
      <c r="D25" s="28"/>
      <c r="E25" s="28"/>
      <c r="F25" s="28"/>
      <c r="G25" s="28"/>
      <c r="H25" s="28"/>
      <c r="I25" s="28"/>
      <c r="J25" s="147"/>
      <c r="K25" s="147"/>
    </row>
    <row r="26" spans="1:13" s="136" customFormat="1" ht="19.5" customHeight="1" x14ac:dyDescent="0.35">
      <c r="A26" s="135" t="s">
        <v>73</v>
      </c>
      <c r="B26" s="149"/>
      <c r="C26" s="149"/>
      <c r="D26" s="88"/>
      <c r="E26" s="88"/>
      <c r="F26" s="88"/>
      <c r="G26" s="88"/>
      <c r="H26" s="88"/>
      <c r="I26" s="88"/>
      <c r="J26" s="88"/>
      <c r="K26" s="88"/>
      <c r="L26" s="7"/>
    </row>
    <row r="27" spans="1:13" s="137" customFormat="1" ht="19.5" customHeight="1" x14ac:dyDescent="0.3"/>
    <row r="28" spans="1:13" ht="19.5" customHeight="1" x14ac:dyDescent="0.3">
      <c r="A28" s="137"/>
      <c r="B28" s="137"/>
      <c r="C28" s="137"/>
      <c r="D28" s="246" t="s">
        <v>27</v>
      </c>
      <c r="E28" s="246"/>
      <c r="F28" s="246"/>
      <c r="G28" s="246"/>
      <c r="H28" s="246"/>
      <c r="I28" s="246"/>
      <c r="J28" s="246"/>
      <c r="K28" s="246"/>
      <c r="L28" s="246"/>
    </row>
    <row r="29" spans="1:13" ht="19.5" customHeight="1" x14ac:dyDescent="0.3">
      <c r="A29" s="137"/>
      <c r="B29" s="137"/>
      <c r="C29" s="137"/>
      <c r="E29" s="138"/>
      <c r="F29" s="137"/>
      <c r="G29" s="137"/>
      <c r="H29" s="247" t="s">
        <v>22</v>
      </c>
      <c r="I29" s="247"/>
      <c r="J29" s="247"/>
      <c r="K29" s="138"/>
    </row>
    <row r="30" spans="1:13" ht="19.5" customHeight="1" x14ac:dyDescent="0.3">
      <c r="A30" s="137"/>
      <c r="B30" s="137"/>
      <c r="C30" s="137"/>
      <c r="D30" s="138" t="s">
        <v>11</v>
      </c>
      <c r="E30" s="138"/>
      <c r="F30" s="138"/>
      <c r="G30" s="137"/>
      <c r="K30" s="138"/>
      <c r="L30" s="140"/>
    </row>
    <row r="31" spans="1:13" ht="19.5" customHeight="1" x14ac:dyDescent="0.3">
      <c r="A31" s="137"/>
      <c r="B31" s="137"/>
      <c r="C31" s="137"/>
      <c r="D31" s="138" t="s">
        <v>25</v>
      </c>
      <c r="E31" s="138"/>
      <c r="F31" s="138" t="s">
        <v>122</v>
      </c>
      <c r="G31" s="137"/>
      <c r="H31" s="140"/>
      <c r="K31" s="138"/>
      <c r="L31" s="141" t="s">
        <v>29</v>
      </c>
    </row>
    <row r="32" spans="1:13" ht="19.5" customHeight="1" x14ac:dyDescent="0.3">
      <c r="A32" s="137"/>
      <c r="B32" s="234" t="s">
        <v>6</v>
      </c>
      <c r="C32" s="234"/>
      <c r="D32" s="138" t="s">
        <v>23</v>
      </c>
      <c r="E32" s="138"/>
      <c r="F32" s="138" t="s">
        <v>148</v>
      </c>
      <c r="G32" s="138"/>
      <c r="H32" s="138" t="s">
        <v>57</v>
      </c>
      <c r="I32" s="138"/>
      <c r="J32" s="138" t="s">
        <v>12</v>
      </c>
      <c r="K32" s="138"/>
      <c r="L32" s="141" t="s">
        <v>30</v>
      </c>
    </row>
    <row r="33" spans="1:19" ht="20" customHeight="1" x14ac:dyDescent="0.3">
      <c r="A33" s="137"/>
      <c r="B33" s="137"/>
      <c r="C33" s="137"/>
      <c r="D33" s="245" t="s">
        <v>71</v>
      </c>
      <c r="E33" s="245"/>
      <c r="F33" s="245"/>
      <c r="G33" s="245"/>
      <c r="H33" s="245"/>
      <c r="I33" s="245"/>
      <c r="J33" s="245"/>
      <c r="K33" s="245"/>
      <c r="L33" s="245"/>
    </row>
    <row r="34" spans="1:19" ht="19.5" customHeight="1" x14ac:dyDescent="0.35">
      <c r="A34" s="41" t="s">
        <v>168</v>
      </c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150"/>
      <c r="Q34" s="150"/>
      <c r="R34" s="151"/>
      <c r="S34" s="151"/>
    </row>
    <row r="35" spans="1:19" s="137" customFormat="1" ht="19.5" customHeight="1" x14ac:dyDescent="0.3">
      <c r="A35" s="152" t="s">
        <v>169</v>
      </c>
      <c r="B35" s="235"/>
      <c r="C35" s="235"/>
      <c r="D35" s="189">
        <v>199000</v>
      </c>
      <c r="E35" s="189"/>
      <c r="F35" s="189">
        <v>55824</v>
      </c>
      <c r="G35" s="189"/>
      <c r="H35" s="189">
        <v>19900</v>
      </c>
      <c r="I35" s="189"/>
      <c r="J35" s="189">
        <v>238751</v>
      </c>
      <c r="K35" s="189"/>
      <c r="L35" s="189">
        <v>513475</v>
      </c>
      <c r="M35" s="89"/>
    </row>
    <row r="36" spans="1:19" s="137" customFormat="1" ht="13.5" customHeight="1" x14ac:dyDescent="0.3">
      <c r="A36" s="152"/>
      <c r="B36" s="235"/>
      <c r="C36" s="235"/>
      <c r="D36" s="89"/>
      <c r="E36" s="89"/>
      <c r="F36" s="89"/>
      <c r="G36" s="89"/>
      <c r="H36" s="89"/>
      <c r="I36" s="89"/>
      <c r="J36" s="89"/>
      <c r="K36" s="89"/>
      <c r="L36" s="89"/>
      <c r="M36" s="89"/>
    </row>
    <row r="37" spans="1:19" s="137" customFormat="1" ht="19.5" customHeight="1" x14ac:dyDescent="0.3">
      <c r="A37" s="123" t="s">
        <v>78</v>
      </c>
      <c r="B37" s="235"/>
      <c r="C37" s="235"/>
      <c r="D37" s="89"/>
      <c r="E37" s="89"/>
      <c r="F37" s="89"/>
      <c r="G37" s="89"/>
      <c r="H37" s="89"/>
      <c r="I37" s="89"/>
      <c r="J37" s="89"/>
      <c r="K37" s="89"/>
      <c r="L37" s="89"/>
      <c r="M37" s="89"/>
    </row>
    <row r="38" spans="1:19" s="137" customFormat="1" ht="19.5" customHeight="1" x14ac:dyDescent="0.3">
      <c r="A38" s="146" t="s">
        <v>150</v>
      </c>
      <c r="B38" s="235"/>
      <c r="C38" s="235"/>
      <c r="D38" s="89"/>
      <c r="E38" s="89"/>
      <c r="F38" s="89"/>
      <c r="G38" s="89"/>
      <c r="H38" s="89"/>
      <c r="I38" s="89"/>
      <c r="J38" s="89"/>
      <c r="K38" s="89"/>
      <c r="L38" s="89"/>
      <c r="M38" s="89"/>
    </row>
    <row r="39" spans="1:19" s="137" customFormat="1" ht="19.5" customHeight="1" x14ac:dyDescent="0.3">
      <c r="A39" s="47" t="s">
        <v>136</v>
      </c>
      <c r="B39" s="143">
        <v>6</v>
      </c>
      <c r="C39" s="235"/>
      <c r="D39" s="32">
        <v>0</v>
      </c>
      <c r="E39" s="44"/>
      <c r="F39" s="32">
        <v>0</v>
      </c>
      <c r="G39" s="44"/>
      <c r="H39" s="32">
        <v>0</v>
      </c>
      <c r="I39" s="31"/>
      <c r="J39" s="30">
        <v>-21890</v>
      </c>
      <c r="K39" s="30"/>
      <c r="L39" s="79">
        <v>-21890</v>
      </c>
      <c r="M39" s="89"/>
    </row>
    <row r="40" spans="1:19" s="137" customFormat="1" ht="19.5" customHeight="1" x14ac:dyDescent="0.3">
      <c r="A40" s="123" t="s">
        <v>125</v>
      </c>
      <c r="B40" s="235"/>
      <c r="C40" s="235"/>
      <c r="D40" s="153">
        <v>0</v>
      </c>
      <c r="E40" s="89"/>
      <c r="F40" s="153">
        <v>0</v>
      </c>
      <c r="G40" s="89"/>
      <c r="H40" s="153">
        <v>0</v>
      </c>
      <c r="I40" s="89"/>
      <c r="J40" s="153">
        <v>-21890</v>
      </c>
      <c r="K40" s="89"/>
      <c r="L40" s="153">
        <v>-21890</v>
      </c>
      <c r="M40" s="89"/>
    </row>
    <row r="41" spans="1:19" s="137" customFormat="1" ht="13.5" customHeight="1" x14ac:dyDescent="0.3">
      <c r="A41" s="123"/>
      <c r="B41" s="235"/>
      <c r="C41" s="235"/>
      <c r="D41" s="89"/>
      <c r="E41" s="89"/>
      <c r="F41" s="89"/>
      <c r="G41" s="89"/>
      <c r="H41" s="89"/>
      <c r="I41" s="89"/>
      <c r="J41" s="89"/>
      <c r="K41" s="89"/>
      <c r="L41" s="89"/>
      <c r="M41" s="89"/>
    </row>
    <row r="42" spans="1:19" s="137" customFormat="1" ht="19.5" customHeight="1" x14ac:dyDescent="0.3">
      <c r="A42" s="123" t="s">
        <v>79</v>
      </c>
      <c r="B42" s="235"/>
      <c r="C42" s="235"/>
      <c r="D42" s="89"/>
      <c r="E42" s="89"/>
      <c r="F42" s="89"/>
      <c r="G42" s="89"/>
      <c r="H42" s="89"/>
      <c r="I42" s="89"/>
      <c r="J42" s="89"/>
      <c r="K42" s="89"/>
      <c r="L42" s="89"/>
      <c r="M42" s="89"/>
    </row>
    <row r="43" spans="1:19" s="137" customFormat="1" ht="19.5" customHeight="1" x14ac:dyDescent="0.3">
      <c r="A43" s="144" t="s">
        <v>126</v>
      </c>
      <c r="B43" s="235"/>
      <c r="C43" s="235"/>
      <c r="D43" s="32">
        <v>0</v>
      </c>
      <c r="E43" s="79"/>
      <c r="F43" s="32">
        <v>0</v>
      </c>
      <c r="G43" s="79"/>
      <c r="H43" s="32">
        <v>0</v>
      </c>
      <c r="I43" s="89"/>
      <c r="J43" s="79">
        <v>38781</v>
      </c>
      <c r="K43" s="79"/>
      <c r="L43" s="79">
        <v>38781</v>
      </c>
      <c r="M43" s="89"/>
    </row>
    <row r="44" spans="1:19" s="137" customFormat="1" ht="19.5" customHeight="1" x14ac:dyDescent="0.3">
      <c r="A44" s="47" t="s">
        <v>84</v>
      </c>
      <c r="B44" s="235"/>
      <c r="C44" s="235"/>
      <c r="D44" s="44">
        <v>0</v>
      </c>
      <c r="E44" s="44"/>
      <c r="F44" s="44">
        <v>0</v>
      </c>
      <c r="G44" s="44"/>
      <c r="H44" s="44">
        <v>0</v>
      </c>
      <c r="I44" s="31"/>
      <c r="J44" s="30">
        <v>0</v>
      </c>
      <c r="K44" s="30"/>
      <c r="L44" s="79">
        <v>0</v>
      </c>
      <c r="M44" s="89"/>
    </row>
    <row r="45" spans="1:19" ht="19.5" customHeight="1" x14ac:dyDescent="0.3">
      <c r="A45" s="123" t="s">
        <v>80</v>
      </c>
      <c r="B45" s="143"/>
      <c r="C45" s="143"/>
      <c r="D45" s="154">
        <v>0</v>
      </c>
      <c r="E45" s="42"/>
      <c r="F45" s="154">
        <v>0</v>
      </c>
      <c r="G45" s="42"/>
      <c r="H45" s="154">
        <v>0</v>
      </c>
      <c r="J45" s="154">
        <v>38781</v>
      </c>
      <c r="K45" s="42"/>
      <c r="L45" s="154">
        <v>38781</v>
      </c>
    </row>
    <row r="46" spans="1:19" s="137" customFormat="1" ht="13.5" customHeight="1" x14ac:dyDescent="0.3">
      <c r="A46" s="123"/>
      <c r="B46" s="235"/>
      <c r="C46" s="235"/>
      <c r="D46" s="89"/>
      <c r="E46" s="89"/>
      <c r="F46" s="89"/>
      <c r="G46" s="89"/>
      <c r="H46" s="89"/>
      <c r="I46" s="89"/>
      <c r="J46" s="89"/>
      <c r="K46" s="89"/>
      <c r="L46" s="89"/>
      <c r="M46" s="89"/>
    </row>
    <row r="47" spans="1:19" ht="19.5" customHeight="1" thickBot="1" x14ac:dyDescent="0.35">
      <c r="A47" s="42" t="s">
        <v>170</v>
      </c>
      <c r="B47" s="136"/>
      <c r="C47" s="136"/>
      <c r="D47" s="61">
        <v>199000</v>
      </c>
      <c r="E47" s="60"/>
      <c r="F47" s="61">
        <v>55824</v>
      </c>
      <c r="G47" s="60"/>
      <c r="H47" s="61">
        <v>19900</v>
      </c>
      <c r="I47" s="60"/>
      <c r="J47" s="61">
        <v>255642</v>
      </c>
      <c r="K47" s="60"/>
      <c r="L47" s="61">
        <v>530366</v>
      </c>
    </row>
    <row r="48" spans="1:19" ht="19.5" customHeight="1" thickTop="1" x14ac:dyDescent="0.3"/>
  </sheetData>
  <mergeCells count="6">
    <mergeCell ref="D28:L28"/>
    <mergeCell ref="H29:J29"/>
    <mergeCell ref="D33:L33"/>
    <mergeCell ref="D4:L4"/>
    <mergeCell ref="H5:J5"/>
    <mergeCell ref="D9:L9"/>
  </mergeCells>
  <pageMargins left="0.7" right="0.7" top="0.48" bottom="0.5" header="0.5" footer="0.5"/>
  <pageSetup paperSize="9" firstPageNumber="8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H65"/>
  <sheetViews>
    <sheetView showGridLines="0" tabSelected="1" view="pageBreakPreview" zoomScale="85" zoomScaleNormal="80" zoomScaleSheetLayoutView="85" workbookViewId="0">
      <selection activeCell="A66" sqref="A66:XFD1048576"/>
    </sheetView>
  </sheetViews>
  <sheetFormatPr defaultColWidth="9.1796875" defaultRowHeight="19.5" customHeight="1" x14ac:dyDescent="0.3"/>
  <cols>
    <col min="1" max="1" width="56.90625" style="150" customWidth="1"/>
    <col min="2" max="2" width="10.08984375" style="150" customWidth="1"/>
    <col min="3" max="3" width="1.453125" style="150" customWidth="1"/>
    <col min="4" max="4" width="10.08984375" style="150" customWidth="1"/>
    <col min="5" max="5" width="1.453125" style="150" customWidth="1"/>
    <col min="6" max="6" width="10.08984375" style="131" customWidth="1"/>
    <col min="7" max="7" width="1.453125" style="150" customWidth="1"/>
    <col min="8" max="8" width="10.08984375" style="131" customWidth="1"/>
    <col min="9" max="16384" width="9.1796875" style="150"/>
  </cols>
  <sheetData>
    <row r="1" spans="1:8" s="157" customFormat="1" ht="20" customHeight="1" x14ac:dyDescent="0.4">
      <c r="A1" s="155" t="s">
        <v>40</v>
      </c>
      <c r="B1" s="156"/>
      <c r="C1" s="156"/>
      <c r="D1" s="156"/>
      <c r="E1" s="156"/>
      <c r="F1" s="156"/>
      <c r="G1" s="156"/>
      <c r="H1" s="156"/>
    </row>
    <row r="2" spans="1:8" s="159" customFormat="1" ht="20" customHeight="1" x14ac:dyDescent="0.35">
      <c r="A2" s="101" t="s">
        <v>74</v>
      </c>
      <c r="B2" s="158"/>
      <c r="C2" s="158"/>
      <c r="D2" s="158"/>
      <c r="E2" s="158"/>
      <c r="F2" s="158"/>
      <c r="G2" s="158"/>
      <c r="H2" s="158"/>
    </row>
    <row r="3" spans="1:8" ht="20" customHeight="1" x14ac:dyDescent="0.3">
      <c r="A3" s="64"/>
      <c r="B3" s="28"/>
      <c r="C3" s="28"/>
      <c r="D3" s="28"/>
      <c r="E3" s="28"/>
      <c r="F3" s="28"/>
      <c r="G3" s="28"/>
      <c r="H3" s="28"/>
    </row>
    <row r="4" spans="1:8" ht="20" customHeight="1" x14ac:dyDescent="0.3">
      <c r="A4" s="80"/>
      <c r="B4" s="243" t="s">
        <v>10</v>
      </c>
      <c r="C4" s="243"/>
      <c r="D4" s="243"/>
      <c r="E4" s="81"/>
      <c r="F4" s="243" t="s">
        <v>0</v>
      </c>
      <c r="G4" s="243"/>
      <c r="H4" s="243"/>
    </row>
    <row r="5" spans="1:8" ht="20" customHeight="1" x14ac:dyDescent="0.3">
      <c r="A5" s="80"/>
      <c r="B5" s="243" t="s">
        <v>26</v>
      </c>
      <c r="C5" s="243"/>
      <c r="D5" s="243"/>
      <c r="E5" s="81"/>
      <c r="F5" s="243" t="s">
        <v>26</v>
      </c>
      <c r="G5" s="243"/>
      <c r="H5" s="243"/>
    </row>
    <row r="6" spans="1:8" ht="20" customHeight="1" x14ac:dyDescent="0.3">
      <c r="A6" s="80"/>
      <c r="B6" s="240" t="s">
        <v>116</v>
      </c>
      <c r="C6" s="240"/>
      <c r="D6" s="240"/>
      <c r="E6" s="81"/>
      <c r="F6" s="240" t="s">
        <v>116</v>
      </c>
      <c r="G6" s="240"/>
      <c r="H6" s="240"/>
    </row>
    <row r="7" spans="1:8" ht="20" customHeight="1" x14ac:dyDescent="0.3">
      <c r="A7" s="80"/>
      <c r="B7" s="241" t="s">
        <v>117</v>
      </c>
      <c r="C7" s="240"/>
      <c r="D7" s="240"/>
      <c r="E7" s="81"/>
      <c r="F7" s="241" t="s">
        <v>117</v>
      </c>
      <c r="G7" s="240"/>
      <c r="H7" s="240"/>
    </row>
    <row r="8" spans="1:8" ht="20" customHeight="1" x14ac:dyDescent="0.3">
      <c r="A8" s="80"/>
      <c r="B8" s="53">
        <v>2022</v>
      </c>
      <c r="C8" s="53"/>
      <c r="D8" s="53">
        <v>2021</v>
      </c>
      <c r="E8" s="53"/>
      <c r="F8" s="53">
        <v>2022</v>
      </c>
      <c r="G8" s="53"/>
      <c r="H8" s="53">
        <v>2021</v>
      </c>
    </row>
    <row r="9" spans="1:8" ht="20" customHeight="1" x14ac:dyDescent="0.3">
      <c r="A9" s="80"/>
      <c r="B9" s="242" t="s">
        <v>71</v>
      </c>
      <c r="C9" s="242"/>
      <c r="D9" s="242"/>
      <c r="E9" s="242"/>
      <c r="F9" s="242"/>
      <c r="G9" s="242"/>
      <c r="H9" s="242"/>
    </row>
    <row r="10" spans="1:8" ht="20" customHeight="1" x14ac:dyDescent="0.3">
      <c r="A10" s="82" t="s">
        <v>19</v>
      </c>
      <c r="B10" s="83"/>
      <c r="C10" s="84"/>
      <c r="D10" s="83"/>
      <c r="E10" s="85"/>
      <c r="F10" s="85"/>
      <c r="G10" s="85"/>
      <c r="H10" s="85"/>
    </row>
    <row r="11" spans="1:8" ht="20" customHeight="1" x14ac:dyDescent="0.3">
      <c r="A11" s="28" t="s">
        <v>70</v>
      </c>
      <c r="B11" s="40">
        <v>45965</v>
      </c>
      <c r="C11" s="35"/>
      <c r="D11" s="40">
        <v>52270</v>
      </c>
      <c r="E11" s="35"/>
      <c r="F11" s="35">
        <v>38781</v>
      </c>
      <c r="G11" s="35"/>
      <c r="H11" s="35">
        <v>38800</v>
      </c>
    </row>
    <row r="12" spans="1:8" ht="20" customHeight="1" x14ac:dyDescent="0.3">
      <c r="A12" s="24" t="s">
        <v>127</v>
      </c>
      <c r="B12" s="40"/>
      <c r="C12" s="35"/>
      <c r="D12" s="40"/>
      <c r="E12" s="35"/>
      <c r="F12" s="35"/>
      <c r="G12" s="35"/>
      <c r="H12" s="35"/>
    </row>
    <row r="13" spans="1:8" ht="20" customHeight="1" x14ac:dyDescent="0.3">
      <c r="A13" s="28" t="s">
        <v>163</v>
      </c>
      <c r="B13" s="79">
        <v>10407</v>
      </c>
      <c r="C13" s="29"/>
      <c r="D13" s="79">
        <v>11525</v>
      </c>
      <c r="E13" s="29"/>
      <c r="F13" s="29">
        <v>9460</v>
      </c>
      <c r="G13" s="29"/>
      <c r="H13" s="29">
        <v>9522</v>
      </c>
    </row>
    <row r="14" spans="1:8" ht="20" customHeight="1" x14ac:dyDescent="0.3">
      <c r="A14" s="28" t="s">
        <v>51</v>
      </c>
      <c r="B14" s="30">
        <v>112</v>
      </c>
      <c r="C14" s="29"/>
      <c r="D14" s="30">
        <v>221</v>
      </c>
      <c r="E14" s="29"/>
      <c r="F14" s="30">
        <v>75</v>
      </c>
      <c r="G14" s="29"/>
      <c r="H14" s="30">
        <v>167</v>
      </c>
    </row>
    <row r="15" spans="1:8" ht="20" customHeight="1" x14ac:dyDescent="0.3">
      <c r="A15" s="28" t="s">
        <v>165</v>
      </c>
      <c r="B15" s="30">
        <v>18088</v>
      </c>
      <c r="C15" s="35"/>
      <c r="D15" s="30">
        <v>18991</v>
      </c>
      <c r="E15" s="34"/>
      <c r="F15" s="35">
        <v>12933</v>
      </c>
      <c r="G15" s="35"/>
      <c r="H15" s="35">
        <v>13532</v>
      </c>
    </row>
    <row r="16" spans="1:8" ht="20" customHeight="1" x14ac:dyDescent="0.3">
      <c r="A16" s="28" t="s">
        <v>177</v>
      </c>
      <c r="B16" s="30">
        <v>101</v>
      </c>
      <c r="C16" s="35"/>
      <c r="D16" s="30">
        <v>-163</v>
      </c>
      <c r="E16" s="35"/>
      <c r="F16" s="35">
        <v>101</v>
      </c>
      <c r="G16" s="35"/>
      <c r="H16" s="35">
        <v>-93</v>
      </c>
    </row>
    <row r="17" spans="1:8" ht="20" customHeight="1" x14ac:dyDescent="0.3">
      <c r="A17" s="28" t="s">
        <v>178</v>
      </c>
      <c r="B17" s="30"/>
      <c r="C17" s="35"/>
      <c r="D17" s="30"/>
      <c r="F17" s="150"/>
      <c r="H17" s="150"/>
    </row>
    <row r="18" spans="1:8" ht="20" customHeight="1" x14ac:dyDescent="0.3">
      <c r="A18" s="28" t="s">
        <v>151</v>
      </c>
      <c r="B18" s="30">
        <v>-2735</v>
      </c>
      <c r="C18" s="35"/>
      <c r="D18" s="30">
        <v>-3692</v>
      </c>
      <c r="E18" s="35"/>
      <c r="F18" s="30">
        <v>0</v>
      </c>
      <c r="G18" s="160"/>
      <c r="H18" s="30">
        <v>0</v>
      </c>
    </row>
    <row r="19" spans="1:8" ht="19.5" customHeight="1" x14ac:dyDescent="0.3">
      <c r="A19" s="28" t="s">
        <v>181</v>
      </c>
      <c r="B19" s="30">
        <v>-201</v>
      </c>
      <c r="C19" s="35"/>
      <c r="D19" s="30">
        <v>1763</v>
      </c>
      <c r="E19" s="35"/>
      <c r="F19" s="30">
        <v>98</v>
      </c>
      <c r="G19" s="35"/>
      <c r="H19" s="30">
        <v>277</v>
      </c>
    </row>
    <row r="20" spans="1:8" ht="19.5" customHeight="1" x14ac:dyDescent="0.3">
      <c r="A20" s="28" t="s">
        <v>137</v>
      </c>
      <c r="B20" s="30">
        <v>-206</v>
      </c>
      <c r="C20" s="35"/>
      <c r="D20" s="30">
        <v>-451</v>
      </c>
      <c r="E20" s="35"/>
      <c r="F20" s="30">
        <v>0</v>
      </c>
      <c r="G20" s="35"/>
      <c r="H20" s="30">
        <v>-451</v>
      </c>
    </row>
    <row r="21" spans="1:8" ht="20" customHeight="1" x14ac:dyDescent="0.3">
      <c r="A21" s="28" t="s">
        <v>76</v>
      </c>
      <c r="B21" s="120">
        <v>-160</v>
      </c>
      <c r="C21" s="35"/>
      <c r="D21" s="120">
        <v>-158</v>
      </c>
      <c r="E21" s="34"/>
      <c r="F21" s="120">
        <v>-148</v>
      </c>
      <c r="G21" s="35"/>
      <c r="H21" s="120">
        <v>-143</v>
      </c>
    </row>
    <row r="22" spans="1:8" ht="20" customHeight="1" x14ac:dyDescent="0.3">
      <c r="A22" s="28"/>
      <c r="B22" s="161">
        <v>71371</v>
      </c>
      <c r="C22" s="33"/>
      <c r="D22" s="161">
        <v>80306</v>
      </c>
      <c r="E22" s="35"/>
      <c r="F22" s="161">
        <v>61300</v>
      </c>
      <c r="G22" s="35"/>
      <c r="H22" s="161">
        <v>61611</v>
      </c>
    </row>
    <row r="23" spans="1:8" ht="20" customHeight="1" x14ac:dyDescent="0.3">
      <c r="A23" s="24" t="s">
        <v>28</v>
      </c>
      <c r="B23" s="162"/>
      <c r="C23" s="75"/>
      <c r="D23" s="162"/>
      <c r="E23" s="75"/>
      <c r="F23" s="92"/>
      <c r="G23" s="75"/>
      <c r="H23" s="92"/>
    </row>
    <row r="24" spans="1:8" ht="20" customHeight="1" x14ac:dyDescent="0.3">
      <c r="A24" s="28" t="s">
        <v>54</v>
      </c>
      <c r="B24" s="30">
        <v>5076</v>
      </c>
      <c r="C24" s="35"/>
      <c r="D24" s="30">
        <v>301</v>
      </c>
      <c r="E24" s="35"/>
      <c r="F24" s="35">
        <v>6516</v>
      </c>
      <c r="G24" s="35"/>
      <c r="H24" s="35">
        <v>1043</v>
      </c>
    </row>
    <row r="25" spans="1:8" ht="20" customHeight="1" x14ac:dyDescent="0.3">
      <c r="A25" s="28" t="s">
        <v>104</v>
      </c>
      <c r="B25" s="30">
        <v>-546</v>
      </c>
      <c r="C25" s="35"/>
      <c r="D25" s="30">
        <v>432</v>
      </c>
      <c r="E25" s="35"/>
      <c r="F25" s="35">
        <v>-170</v>
      </c>
      <c r="G25" s="35"/>
      <c r="H25" s="35">
        <v>-1364</v>
      </c>
    </row>
    <row r="26" spans="1:8" ht="20" customHeight="1" x14ac:dyDescent="0.3">
      <c r="A26" s="28" t="s">
        <v>33</v>
      </c>
      <c r="B26" s="30">
        <v>-3698</v>
      </c>
      <c r="C26" s="35"/>
      <c r="D26" s="30">
        <v>-29654</v>
      </c>
      <c r="E26" s="35"/>
      <c r="F26" s="35">
        <v>1962</v>
      </c>
      <c r="G26" s="35"/>
      <c r="H26" s="35">
        <v>-10646</v>
      </c>
    </row>
    <row r="27" spans="1:8" ht="20" customHeight="1" x14ac:dyDescent="0.3">
      <c r="A27" s="28" t="s">
        <v>53</v>
      </c>
      <c r="B27" s="30">
        <v>-1476</v>
      </c>
      <c r="C27" s="35"/>
      <c r="D27" s="30">
        <v>-4882</v>
      </c>
      <c r="E27" s="35"/>
      <c r="F27" s="35">
        <v>-1106</v>
      </c>
      <c r="G27" s="35"/>
      <c r="H27" s="35">
        <v>-5362</v>
      </c>
    </row>
    <row r="28" spans="1:8" ht="20" customHeight="1" x14ac:dyDescent="0.3">
      <c r="A28" s="28" t="s">
        <v>105</v>
      </c>
      <c r="B28" s="30">
        <v>3943</v>
      </c>
      <c r="C28" s="29"/>
      <c r="D28" s="30">
        <v>8172</v>
      </c>
      <c r="E28" s="35"/>
      <c r="F28" s="35">
        <v>1307</v>
      </c>
      <c r="G28" s="35"/>
      <c r="H28" s="35">
        <v>6007</v>
      </c>
    </row>
    <row r="29" spans="1:8" ht="20" customHeight="1" x14ac:dyDescent="0.3">
      <c r="A29" s="28" t="s">
        <v>110</v>
      </c>
      <c r="B29" s="69">
        <v>-633</v>
      </c>
      <c r="C29" s="35"/>
      <c r="D29" s="69">
        <v>2532</v>
      </c>
      <c r="E29" s="35"/>
      <c r="F29" s="69">
        <v>-1116</v>
      </c>
      <c r="G29" s="35"/>
      <c r="H29" s="69">
        <v>2001</v>
      </c>
    </row>
    <row r="30" spans="1:8" ht="20" customHeight="1" x14ac:dyDescent="0.3">
      <c r="A30" s="28" t="s">
        <v>99</v>
      </c>
      <c r="B30" s="40">
        <v>74037</v>
      </c>
      <c r="C30" s="35"/>
      <c r="D30" s="40">
        <v>57207</v>
      </c>
      <c r="E30" s="35"/>
      <c r="F30" s="40">
        <v>68693</v>
      </c>
      <c r="G30" s="35"/>
      <c r="H30" s="40">
        <v>53290</v>
      </c>
    </row>
    <row r="31" spans="1:8" ht="20" customHeight="1" x14ac:dyDescent="0.3">
      <c r="A31" s="28" t="s">
        <v>100</v>
      </c>
      <c r="B31" s="69">
        <v>-14829</v>
      </c>
      <c r="C31" s="35"/>
      <c r="D31" s="69">
        <v>-14269</v>
      </c>
      <c r="E31" s="35"/>
      <c r="F31" s="69">
        <v>-13076</v>
      </c>
      <c r="G31" s="35"/>
      <c r="H31" s="69">
        <v>-11568</v>
      </c>
    </row>
    <row r="32" spans="1:8" ht="20" customHeight="1" x14ac:dyDescent="0.3">
      <c r="A32" s="64" t="s">
        <v>81</v>
      </c>
      <c r="B32" s="163">
        <v>59208</v>
      </c>
      <c r="C32" s="60" t="s">
        <v>128</v>
      </c>
      <c r="D32" s="163">
        <v>42938</v>
      </c>
      <c r="E32" s="60"/>
      <c r="F32" s="163">
        <v>55617</v>
      </c>
      <c r="G32" s="75"/>
      <c r="H32" s="163">
        <v>41722</v>
      </c>
    </row>
    <row r="33" spans="1:8" ht="19.5" customHeight="1" x14ac:dyDescent="0.3">
      <c r="A33" s="64"/>
      <c r="B33" s="60"/>
      <c r="C33" s="164"/>
      <c r="D33" s="60"/>
      <c r="E33" s="164"/>
      <c r="F33" s="60"/>
      <c r="G33" s="164"/>
      <c r="H33" s="60"/>
    </row>
    <row r="34" spans="1:8" s="157" customFormat="1" ht="20" customHeight="1" x14ac:dyDescent="0.4">
      <c r="A34" s="155" t="s">
        <v>40</v>
      </c>
      <c r="B34" s="156"/>
      <c r="C34" s="156"/>
      <c r="D34" s="156"/>
      <c r="E34" s="156"/>
      <c r="F34" s="156"/>
      <c r="G34" s="156"/>
      <c r="H34" s="156"/>
    </row>
    <row r="35" spans="1:8" s="159" customFormat="1" ht="20" customHeight="1" x14ac:dyDescent="0.35">
      <c r="A35" s="101" t="s">
        <v>74</v>
      </c>
      <c r="B35" s="158"/>
      <c r="C35" s="158"/>
      <c r="D35" s="158"/>
      <c r="E35" s="158"/>
      <c r="F35" s="158"/>
      <c r="G35" s="158"/>
      <c r="H35" s="158"/>
    </row>
    <row r="36" spans="1:8" ht="20" customHeight="1" x14ac:dyDescent="0.3">
      <c r="A36" s="64"/>
      <c r="B36" s="28"/>
      <c r="C36" s="28"/>
      <c r="D36" s="28"/>
      <c r="E36" s="28"/>
      <c r="F36" s="28"/>
      <c r="G36" s="28"/>
      <c r="H36" s="28"/>
    </row>
    <row r="37" spans="1:8" ht="20" customHeight="1" x14ac:dyDescent="0.3">
      <c r="A37" s="80"/>
      <c r="B37" s="243" t="s">
        <v>10</v>
      </c>
      <c r="C37" s="243"/>
      <c r="D37" s="243"/>
      <c r="E37" s="81"/>
      <c r="F37" s="243" t="s">
        <v>0</v>
      </c>
      <c r="G37" s="243"/>
      <c r="H37" s="243"/>
    </row>
    <row r="38" spans="1:8" ht="20" customHeight="1" x14ac:dyDescent="0.3">
      <c r="A38" s="80"/>
      <c r="B38" s="243" t="s">
        <v>26</v>
      </c>
      <c r="C38" s="243"/>
      <c r="D38" s="243"/>
      <c r="E38" s="81"/>
      <c r="F38" s="243" t="s">
        <v>26</v>
      </c>
      <c r="G38" s="243"/>
      <c r="H38" s="243"/>
    </row>
    <row r="39" spans="1:8" ht="20" customHeight="1" x14ac:dyDescent="0.3">
      <c r="A39" s="80"/>
      <c r="B39" s="240" t="s">
        <v>116</v>
      </c>
      <c r="C39" s="240"/>
      <c r="D39" s="240"/>
      <c r="E39" s="81"/>
      <c r="F39" s="240" t="s">
        <v>116</v>
      </c>
      <c r="G39" s="240"/>
      <c r="H39" s="240"/>
    </row>
    <row r="40" spans="1:8" ht="20" customHeight="1" x14ac:dyDescent="0.3">
      <c r="A40" s="80"/>
      <c r="B40" s="241" t="s">
        <v>117</v>
      </c>
      <c r="C40" s="240"/>
      <c r="D40" s="240"/>
      <c r="E40" s="81"/>
      <c r="F40" s="241" t="s">
        <v>117</v>
      </c>
      <c r="G40" s="240"/>
      <c r="H40" s="240"/>
    </row>
    <row r="41" spans="1:8" ht="20" customHeight="1" x14ac:dyDescent="0.3">
      <c r="A41" s="80"/>
      <c r="B41" s="53">
        <v>2022</v>
      </c>
      <c r="C41" s="53"/>
      <c r="D41" s="53">
        <v>2021</v>
      </c>
      <c r="E41" s="53"/>
      <c r="F41" s="53">
        <v>2022</v>
      </c>
      <c r="G41" s="53"/>
      <c r="H41" s="53">
        <v>2021</v>
      </c>
    </row>
    <row r="42" spans="1:8" ht="20" customHeight="1" x14ac:dyDescent="0.3">
      <c r="A42" s="80"/>
      <c r="B42" s="242" t="s">
        <v>71</v>
      </c>
      <c r="C42" s="242"/>
      <c r="D42" s="242"/>
      <c r="E42" s="242"/>
      <c r="F42" s="242"/>
      <c r="G42" s="242"/>
      <c r="H42" s="242"/>
    </row>
    <row r="43" spans="1:8" ht="20" customHeight="1" x14ac:dyDescent="0.3">
      <c r="A43" s="82" t="s">
        <v>21</v>
      </c>
      <c r="B43" s="85"/>
      <c r="C43" s="85"/>
      <c r="D43" s="85"/>
      <c r="E43" s="85"/>
      <c r="F43" s="85"/>
      <c r="G43" s="85"/>
      <c r="H43" s="85"/>
    </row>
    <row r="44" spans="1:8" ht="20" customHeight="1" x14ac:dyDescent="0.3">
      <c r="A44" s="144" t="s">
        <v>138</v>
      </c>
      <c r="B44" s="32">
        <v>256</v>
      </c>
      <c r="C44" s="34"/>
      <c r="D44" s="32">
        <v>451</v>
      </c>
      <c r="E44" s="34"/>
      <c r="F44" s="32">
        <v>0</v>
      </c>
      <c r="G44" s="34"/>
      <c r="H44" s="32">
        <v>451</v>
      </c>
    </row>
    <row r="45" spans="1:8" ht="20" customHeight="1" x14ac:dyDescent="0.3">
      <c r="A45" s="144" t="s">
        <v>139</v>
      </c>
      <c r="B45" s="32">
        <v>-8963</v>
      </c>
      <c r="C45" s="34"/>
      <c r="D45" s="32">
        <v>-9248</v>
      </c>
      <c r="E45" s="34"/>
      <c r="F45" s="32">
        <v>-7797</v>
      </c>
      <c r="G45" s="34"/>
      <c r="H45" s="32">
        <v>-5271</v>
      </c>
    </row>
    <row r="46" spans="1:8" ht="20" customHeight="1" x14ac:dyDescent="0.3">
      <c r="A46" s="144" t="s">
        <v>179</v>
      </c>
      <c r="B46" s="32">
        <v>-39</v>
      </c>
      <c r="C46" s="34"/>
      <c r="D46" s="32">
        <v>-78</v>
      </c>
      <c r="E46" s="34"/>
      <c r="F46" s="32">
        <v>-39</v>
      </c>
      <c r="G46" s="34"/>
      <c r="H46" s="32">
        <v>-78</v>
      </c>
    </row>
    <row r="47" spans="1:8" ht="20" customHeight="1" x14ac:dyDescent="0.3">
      <c r="A47" s="144" t="s">
        <v>77</v>
      </c>
      <c r="B47" s="32">
        <v>160</v>
      </c>
      <c r="C47" s="34"/>
      <c r="D47" s="32">
        <v>158</v>
      </c>
      <c r="E47" s="165"/>
      <c r="F47" s="32">
        <v>148</v>
      </c>
      <c r="G47" s="34"/>
      <c r="H47" s="32">
        <v>143</v>
      </c>
    </row>
    <row r="48" spans="1:8" ht="20" customHeight="1" x14ac:dyDescent="0.3">
      <c r="A48" s="64" t="s">
        <v>180</v>
      </c>
      <c r="B48" s="55">
        <v>-8586</v>
      </c>
      <c r="C48" s="37"/>
      <c r="D48" s="55">
        <v>-8717</v>
      </c>
      <c r="E48" s="34"/>
      <c r="F48" s="55">
        <v>-7688</v>
      </c>
      <c r="G48" s="34"/>
      <c r="H48" s="55">
        <v>-4755</v>
      </c>
    </row>
    <row r="49" spans="1:8" ht="20" customHeight="1" x14ac:dyDescent="0.3">
      <c r="A49" s="64"/>
      <c r="B49" s="37"/>
      <c r="C49" s="86"/>
      <c r="D49" s="37"/>
      <c r="E49" s="37"/>
      <c r="F49" s="37"/>
      <c r="G49" s="86"/>
      <c r="H49" s="37"/>
    </row>
    <row r="50" spans="1:8" ht="20" customHeight="1" x14ac:dyDescent="0.3">
      <c r="A50" s="82" t="s">
        <v>20</v>
      </c>
      <c r="B50" s="34"/>
      <c r="C50" s="34"/>
      <c r="D50" s="34"/>
      <c r="E50" s="34"/>
      <c r="F50" s="34"/>
      <c r="G50" s="34"/>
      <c r="H50" s="34"/>
    </row>
    <row r="51" spans="1:8" ht="20" customHeight="1" x14ac:dyDescent="0.3">
      <c r="A51" s="213" t="s">
        <v>152</v>
      </c>
      <c r="B51" s="32">
        <v>-137</v>
      </c>
      <c r="C51" s="34"/>
      <c r="D51" s="32">
        <v>-301</v>
      </c>
      <c r="E51" s="165"/>
      <c r="F51" s="32">
        <v>-122</v>
      </c>
      <c r="G51" s="165"/>
      <c r="H51" s="30">
        <v>-235</v>
      </c>
    </row>
    <row r="52" spans="1:8" ht="20" customHeight="1" x14ac:dyDescent="0.3">
      <c r="A52" s="144" t="s">
        <v>64</v>
      </c>
      <c r="B52" s="32">
        <v>-21885</v>
      </c>
      <c r="C52" s="165"/>
      <c r="D52" s="32">
        <v>-15918</v>
      </c>
      <c r="E52" s="165"/>
      <c r="F52" s="32">
        <v>-21885</v>
      </c>
      <c r="G52" s="166"/>
      <c r="H52" s="30">
        <v>-15918</v>
      </c>
    </row>
    <row r="53" spans="1:8" ht="20" customHeight="1" x14ac:dyDescent="0.3">
      <c r="A53" s="144" t="s">
        <v>129</v>
      </c>
      <c r="B53" s="32">
        <v>-112</v>
      </c>
      <c r="C53" s="165"/>
      <c r="D53" s="32">
        <v>-221</v>
      </c>
      <c r="E53" s="165"/>
      <c r="F53" s="32">
        <v>-75</v>
      </c>
      <c r="G53" s="166"/>
      <c r="H53" s="30">
        <v>-167</v>
      </c>
    </row>
    <row r="54" spans="1:8" ht="20" customHeight="1" x14ac:dyDescent="0.3">
      <c r="A54" s="64" t="s">
        <v>101</v>
      </c>
      <c r="B54" s="55">
        <v>-22134</v>
      </c>
      <c r="C54" s="37"/>
      <c r="D54" s="55">
        <v>-16440</v>
      </c>
      <c r="E54" s="34"/>
      <c r="F54" s="55">
        <v>-22082</v>
      </c>
      <c r="G54" s="34"/>
      <c r="H54" s="55">
        <v>-16320</v>
      </c>
    </row>
    <row r="55" spans="1:8" ht="20" customHeight="1" x14ac:dyDescent="0.3">
      <c r="A55" s="64"/>
      <c r="B55" s="79"/>
      <c r="C55" s="34"/>
      <c r="D55" s="79"/>
      <c r="E55" s="34"/>
      <c r="F55" s="165"/>
      <c r="G55" s="34"/>
      <c r="H55" s="165"/>
    </row>
    <row r="56" spans="1:8" ht="20" customHeight="1" x14ac:dyDescent="0.3">
      <c r="A56" s="28" t="s">
        <v>167</v>
      </c>
      <c r="B56" s="79"/>
      <c r="C56" s="34"/>
      <c r="D56" s="79"/>
      <c r="E56" s="34"/>
      <c r="F56" s="165"/>
      <c r="G56" s="34"/>
      <c r="H56" s="165"/>
    </row>
    <row r="57" spans="1:8" ht="20" customHeight="1" x14ac:dyDescent="0.3">
      <c r="A57" s="28" t="s">
        <v>113</v>
      </c>
      <c r="B57" s="79">
        <v>28488</v>
      </c>
      <c r="C57" s="34"/>
      <c r="D57" s="79">
        <v>17781</v>
      </c>
      <c r="E57" s="34"/>
      <c r="F57" s="79">
        <v>25847</v>
      </c>
      <c r="G57" s="34"/>
      <c r="H57" s="79">
        <v>20647</v>
      </c>
    </row>
    <row r="58" spans="1:8" ht="20" customHeight="1" x14ac:dyDescent="0.3">
      <c r="A58" s="28" t="s">
        <v>130</v>
      </c>
      <c r="B58" s="79">
        <v>-101</v>
      </c>
      <c r="C58" s="34"/>
      <c r="D58" s="79">
        <v>47</v>
      </c>
      <c r="E58" s="34"/>
      <c r="F58" s="79">
        <v>-101</v>
      </c>
      <c r="G58" s="34"/>
      <c r="H58" s="79">
        <v>47</v>
      </c>
    </row>
    <row r="59" spans="1:8" ht="20" customHeight="1" x14ac:dyDescent="0.3">
      <c r="A59" s="64" t="s">
        <v>166</v>
      </c>
      <c r="B59" s="167">
        <v>28387</v>
      </c>
      <c r="C59" s="162" t="s">
        <v>128</v>
      </c>
      <c r="D59" s="167">
        <v>17828</v>
      </c>
      <c r="E59" s="50" t="s">
        <v>128</v>
      </c>
      <c r="F59" s="167">
        <v>25746</v>
      </c>
      <c r="G59" s="50" t="s">
        <v>128</v>
      </c>
      <c r="H59" s="167">
        <v>20694</v>
      </c>
    </row>
    <row r="60" spans="1:8" ht="20" customHeight="1" x14ac:dyDescent="0.3">
      <c r="A60" s="144" t="s">
        <v>172</v>
      </c>
      <c r="B60" s="40">
        <v>185075</v>
      </c>
      <c r="C60" s="34"/>
      <c r="D60" s="40">
        <v>148004</v>
      </c>
      <c r="E60" s="34"/>
      <c r="F60" s="34">
        <v>148366</v>
      </c>
      <c r="G60" s="34"/>
      <c r="H60" s="34">
        <v>112147</v>
      </c>
    </row>
    <row r="61" spans="1:8" ht="20" customHeight="1" thickBot="1" x14ac:dyDescent="0.35">
      <c r="A61" s="64" t="s">
        <v>173</v>
      </c>
      <c r="B61" s="168">
        <v>213462</v>
      </c>
      <c r="C61" s="89" t="s">
        <v>128</v>
      </c>
      <c r="D61" s="168">
        <v>165832</v>
      </c>
      <c r="E61" s="89" t="s">
        <v>128</v>
      </c>
      <c r="F61" s="168">
        <v>174112</v>
      </c>
      <c r="G61" s="89" t="s">
        <v>128</v>
      </c>
      <c r="H61" s="168">
        <v>132841</v>
      </c>
    </row>
    <row r="62" spans="1:8" ht="20" customHeight="1" thickTop="1" x14ac:dyDescent="0.3">
      <c r="A62" s="64"/>
      <c r="B62" s="39"/>
      <c r="C62" s="39"/>
      <c r="D62" s="39"/>
      <c r="E62" s="50"/>
      <c r="F62" s="51"/>
      <c r="G62" s="50"/>
      <c r="H62" s="51"/>
    </row>
    <row r="63" spans="1:8" ht="20" customHeight="1" x14ac:dyDescent="0.3">
      <c r="A63" s="82" t="s">
        <v>184</v>
      </c>
      <c r="B63" s="171"/>
      <c r="C63" s="68"/>
      <c r="D63" s="171"/>
      <c r="E63" s="68"/>
      <c r="F63" s="29"/>
      <c r="G63" s="68"/>
      <c r="H63" s="29"/>
    </row>
    <row r="64" spans="1:8" ht="20" customHeight="1" x14ac:dyDescent="0.3">
      <c r="A64" s="98" t="s">
        <v>140</v>
      </c>
      <c r="B64" s="40">
        <v>941</v>
      </c>
      <c r="C64" s="144"/>
      <c r="D64" s="40">
        <v>1546</v>
      </c>
      <c r="E64" s="144"/>
      <c r="F64" s="87">
        <v>827</v>
      </c>
      <c r="G64" s="144"/>
      <c r="H64" s="87">
        <v>1353</v>
      </c>
    </row>
    <row r="65" spans="1:8" ht="19.5" customHeight="1" x14ac:dyDescent="0.3">
      <c r="A65" s="169" t="s">
        <v>153</v>
      </c>
      <c r="B65" s="40">
        <v>1076</v>
      </c>
      <c r="C65" s="144"/>
      <c r="D65" s="40">
        <v>0</v>
      </c>
      <c r="E65" s="40"/>
      <c r="F65" s="45">
        <v>1076</v>
      </c>
      <c r="G65" s="40"/>
      <c r="H65" s="45">
        <v>0</v>
      </c>
    </row>
  </sheetData>
  <mergeCells count="18">
    <mergeCell ref="B38:D38"/>
    <mergeCell ref="F38:H38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37:D37"/>
    <mergeCell ref="F37:H37"/>
    <mergeCell ref="B39:D39"/>
    <mergeCell ref="F39:H39"/>
    <mergeCell ref="B40:D40"/>
    <mergeCell ref="F40:H40"/>
    <mergeCell ref="B42:H42"/>
  </mergeCells>
  <pageMargins left="0.7" right="0.7" top="0.48" bottom="0.5" header="0.5" footer="0.5"/>
  <pageSetup paperSize="9" scale="86" firstPageNumber="10" fitToHeight="0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51"/>
    <pageSetUpPr fitToPage="1"/>
  </sheetPr>
  <dimension ref="A1:R131"/>
  <sheetViews>
    <sheetView view="pageBreakPreview" topLeftCell="A11" zoomScale="85" zoomScaleNormal="90" zoomScaleSheetLayoutView="85" workbookViewId="0">
      <selection activeCell="D10" sqref="D10:P10"/>
    </sheetView>
  </sheetViews>
  <sheetFormatPr defaultColWidth="9.1796875" defaultRowHeight="19.5" customHeight="1" x14ac:dyDescent="0.3"/>
  <cols>
    <col min="1" max="1" width="53.54296875" style="6" customWidth="1"/>
    <col min="2" max="2" width="5" style="6" customWidth="1"/>
    <col min="3" max="3" width="1.453125" style="6" customWidth="1"/>
    <col min="4" max="4" width="14" style="6" customWidth="1"/>
    <col min="5" max="5" width="1.453125" style="6" customWidth="1"/>
    <col min="6" max="6" width="11" style="6" customWidth="1"/>
    <col min="7" max="7" width="1.1796875" style="6" customWidth="1"/>
    <col min="8" max="8" width="15.54296875" style="6" customWidth="1"/>
    <col min="9" max="9" width="1.1796875" style="6" customWidth="1"/>
    <col min="10" max="10" width="12.81640625" style="6" bestFit="1" customWidth="1"/>
    <col min="11" max="11" width="1.1796875" style="6" customWidth="1"/>
    <col min="12" max="12" width="14.1796875" style="6" customWidth="1"/>
    <col min="13" max="13" width="1.1796875" style="6" customWidth="1"/>
    <col min="14" max="14" width="14.81640625" style="6" customWidth="1"/>
    <col min="15" max="15" width="1.1796875" style="6" customWidth="1"/>
    <col min="16" max="16" width="11.1796875" style="6" customWidth="1"/>
    <col min="17" max="17" width="1.81640625" style="6" customWidth="1"/>
    <col min="18" max="18" width="12.1796875" style="6" customWidth="1"/>
    <col min="19" max="19" width="1.453125" style="6" customWidth="1"/>
    <col min="20" max="20" width="12.1796875" style="6" bestFit="1" customWidth="1"/>
    <col min="21" max="16384" width="9.1796875" style="6"/>
  </cols>
  <sheetData>
    <row r="1" spans="1:18" s="20" customFormat="1" ht="19.5" customHeight="1" x14ac:dyDescent="0.35">
      <c r="A1" s="1" t="s">
        <v>40</v>
      </c>
      <c r="B1" s="18"/>
      <c r="C1" s="18"/>
      <c r="D1" s="3"/>
      <c r="E1" s="3"/>
      <c r="F1" s="3"/>
      <c r="G1" s="3"/>
      <c r="H1" s="3"/>
      <c r="I1" s="3"/>
      <c r="J1" s="3"/>
      <c r="K1" s="3"/>
      <c r="L1" s="19"/>
      <c r="M1" s="19"/>
      <c r="N1" s="19"/>
    </row>
    <row r="2" spans="1:18" s="8" customFormat="1" ht="19.5" customHeight="1" x14ac:dyDescent="0.3">
      <c r="A2" s="5" t="s">
        <v>73</v>
      </c>
      <c r="B2" s="12"/>
      <c r="C2" s="12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</row>
    <row r="3" spans="1:18" s="11" customFormat="1" ht="19.5" customHeight="1" x14ac:dyDescent="0.3"/>
    <row r="4" spans="1:18" ht="19.5" customHeight="1" x14ac:dyDescent="0.3">
      <c r="A4" s="11"/>
      <c r="B4" s="11"/>
      <c r="C4" s="11"/>
      <c r="D4" s="248" t="s">
        <v>32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</row>
    <row r="5" spans="1:18" ht="19.5" customHeight="1" x14ac:dyDescent="0.5">
      <c r="A5" s="11"/>
      <c r="B5" s="11"/>
      <c r="C5" s="11"/>
      <c r="D5" s="11"/>
      <c r="E5" s="10"/>
      <c r="F5" s="249"/>
      <c r="G5" s="249"/>
      <c r="H5" s="249"/>
      <c r="I5" s="11"/>
      <c r="J5" s="250" t="s">
        <v>22</v>
      </c>
      <c r="K5" s="250"/>
      <c r="L5" s="250"/>
      <c r="M5" s="10"/>
      <c r="O5" s="15"/>
      <c r="P5" s="15"/>
      <c r="Q5" s="16"/>
      <c r="R5" s="15"/>
    </row>
    <row r="6" spans="1:18" ht="19.5" customHeight="1" x14ac:dyDescent="0.5">
      <c r="A6" s="11"/>
      <c r="B6" s="11"/>
      <c r="C6" s="11"/>
      <c r="D6" s="11"/>
      <c r="E6" s="10"/>
      <c r="F6" s="10"/>
      <c r="G6" s="10"/>
      <c r="H6" s="10" t="s">
        <v>35</v>
      </c>
      <c r="I6" s="11"/>
      <c r="J6" s="56"/>
      <c r="K6" s="56"/>
      <c r="L6" s="56"/>
      <c r="M6" s="10"/>
      <c r="N6" s="13" t="s">
        <v>31</v>
      </c>
      <c r="O6" s="15"/>
      <c r="P6" s="15"/>
      <c r="Q6" s="16"/>
      <c r="R6" s="15"/>
    </row>
    <row r="7" spans="1:18" ht="19.5" customHeight="1" x14ac:dyDescent="0.5">
      <c r="A7" s="11"/>
      <c r="B7" s="11"/>
      <c r="C7" s="11"/>
      <c r="D7" s="10" t="s">
        <v>11</v>
      </c>
      <c r="E7" s="10"/>
      <c r="F7" s="10" t="s">
        <v>66</v>
      </c>
      <c r="G7" s="11"/>
      <c r="H7" s="9" t="s">
        <v>36</v>
      </c>
      <c r="I7" s="10"/>
      <c r="J7" s="9"/>
      <c r="M7" s="10"/>
      <c r="N7" s="13" t="s">
        <v>43</v>
      </c>
      <c r="O7" s="17"/>
      <c r="P7" s="13" t="s">
        <v>61</v>
      </c>
      <c r="Q7" s="13"/>
    </row>
    <row r="8" spans="1:18" ht="19.5" customHeight="1" x14ac:dyDescent="0.5">
      <c r="A8" s="11"/>
      <c r="B8" s="11"/>
      <c r="C8" s="11"/>
      <c r="D8" s="10" t="s">
        <v>25</v>
      </c>
      <c r="E8" s="10"/>
      <c r="F8" s="10" t="s">
        <v>67</v>
      </c>
      <c r="G8" s="11"/>
      <c r="H8" s="10" t="s">
        <v>37</v>
      </c>
      <c r="I8" s="10"/>
      <c r="J8" s="9"/>
      <c r="M8" s="10"/>
      <c r="N8" s="13" t="s">
        <v>44</v>
      </c>
      <c r="O8" s="17"/>
      <c r="P8" s="13" t="s">
        <v>62</v>
      </c>
      <c r="Q8" s="13"/>
      <c r="R8" s="14" t="s">
        <v>29</v>
      </c>
    </row>
    <row r="9" spans="1:18" ht="19.5" customHeight="1" x14ac:dyDescent="0.5">
      <c r="A9" s="11"/>
      <c r="B9" s="48"/>
      <c r="C9" s="48"/>
      <c r="D9" s="10" t="s">
        <v>23</v>
      </c>
      <c r="E9" s="10"/>
      <c r="F9" s="10" t="s">
        <v>65</v>
      </c>
      <c r="G9" s="10"/>
      <c r="H9" s="9" t="s">
        <v>38</v>
      </c>
      <c r="I9" s="10"/>
      <c r="J9" s="10" t="s">
        <v>57</v>
      </c>
      <c r="K9" s="10"/>
      <c r="L9" s="10" t="s">
        <v>12</v>
      </c>
      <c r="M9" s="10"/>
      <c r="N9" s="14" t="s">
        <v>45</v>
      </c>
      <c r="O9" s="17"/>
      <c r="P9" s="14" t="s">
        <v>63</v>
      </c>
      <c r="Q9" s="14"/>
      <c r="R9" s="14" t="s">
        <v>30</v>
      </c>
    </row>
    <row r="10" spans="1:18" ht="19.5" customHeight="1" x14ac:dyDescent="0.3">
      <c r="A10" s="11"/>
      <c r="D10" s="249" t="s">
        <v>71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51"/>
      <c r="P10" s="251"/>
    </row>
    <row r="11" spans="1:18" ht="19.5" customHeight="1" x14ac:dyDescent="0.3">
      <c r="A11" s="41" t="s">
        <v>90</v>
      </c>
      <c r="B11" s="22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7"/>
      <c r="P11" s="57"/>
    </row>
    <row r="12" spans="1:18" ht="19.5" customHeight="1" x14ac:dyDescent="0.3">
      <c r="A12" s="42" t="s">
        <v>88</v>
      </c>
      <c r="B12" s="22"/>
      <c r="C12" s="49"/>
      <c r="D12" s="50">
        <v>199000</v>
      </c>
      <c r="E12" s="50"/>
      <c r="F12" s="50">
        <v>55824</v>
      </c>
      <c r="G12" s="50"/>
      <c r="H12" s="50">
        <v>6405</v>
      </c>
      <c r="I12" s="50"/>
      <c r="J12" s="50">
        <v>19900</v>
      </c>
      <c r="K12" s="50"/>
      <c r="L12" s="50">
        <v>240369</v>
      </c>
      <c r="M12" s="51"/>
      <c r="N12" s="50">
        <f>SUM(D12:L12)</f>
        <v>521498</v>
      </c>
      <c r="O12" s="50"/>
      <c r="P12" s="23">
        <v>7973</v>
      </c>
      <c r="Q12" s="51"/>
      <c r="R12" s="50">
        <f>SUM(N12:P12)</f>
        <v>529471</v>
      </c>
    </row>
    <row r="13" spans="1:18" ht="19.5" customHeight="1" x14ac:dyDescent="0.3">
      <c r="A13" s="43"/>
      <c r="B13" s="22"/>
      <c r="C13" s="4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8"/>
      <c r="Q13" s="30"/>
      <c r="R13" s="30"/>
    </row>
    <row r="14" spans="1:18" ht="19.5" customHeight="1" x14ac:dyDescent="0.3">
      <c r="A14" s="46" t="s">
        <v>79</v>
      </c>
      <c r="B14" s="22"/>
      <c r="C14" s="49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3"/>
      <c r="Q14" s="51"/>
      <c r="R14" s="51"/>
    </row>
    <row r="15" spans="1:18" ht="19.5" customHeight="1" x14ac:dyDescent="0.3">
      <c r="A15" s="47" t="s">
        <v>83</v>
      </c>
      <c r="B15" s="22"/>
      <c r="C15" s="49"/>
      <c r="D15" s="52">
        <v>0</v>
      </c>
      <c r="E15" s="32"/>
      <c r="F15" s="52">
        <v>0</v>
      </c>
      <c r="G15" s="32"/>
      <c r="H15" s="52">
        <v>0</v>
      </c>
      <c r="I15" s="32"/>
      <c r="J15" s="52">
        <v>0</v>
      </c>
      <c r="K15" s="30"/>
      <c r="L15" s="69">
        <v>13969</v>
      </c>
      <c r="M15" s="30"/>
      <c r="N15" s="52">
        <f>SUM(D15:L15)</f>
        <v>13969</v>
      </c>
      <c r="O15" s="30"/>
      <c r="P15" s="52">
        <v>271</v>
      </c>
      <c r="Q15" s="30"/>
      <c r="R15" s="69">
        <f>SUM(N15:P15)</f>
        <v>14240</v>
      </c>
    </row>
    <row r="16" spans="1:18" ht="19.5" hidden="1" customHeight="1" x14ac:dyDescent="0.3">
      <c r="A16" s="47" t="s">
        <v>84</v>
      </c>
      <c r="B16" s="22"/>
      <c r="C16" s="49"/>
      <c r="D16" s="52">
        <v>0</v>
      </c>
      <c r="E16" s="32"/>
      <c r="F16" s="52">
        <v>0</v>
      </c>
      <c r="G16" s="32"/>
      <c r="H16" s="52">
        <v>0</v>
      </c>
      <c r="I16" s="32"/>
      <c r="J16" s="52">
        <v>0</v>
      </c>
      <c r="K16" s="30"/>
      <c r="L16" s="69">
        <v>0</v>
      </c>
      <c r="M16" s="30"/>
      <c r="N16" s="52">
        <f>SUM(D16:L16)</f>
        <v>0</v>
      </c>
      <c r="O16" s="45"/>
      <c r="P16" s="52">
        <v>0</v>
      </c>
      <c r="Q16" s="30"/>
      <c r="R16" s="52">
        <f>SUM(N16:P16)</f>
        <v>0</v>
      </c>
    </row>
    <row r="17" spans="1:18" ht="19.5" customHeight="1" x14ac:dyDescent="0.3">
      <c r="A17" s="59" t="s">
        <v>80</v>
      </c>
      <c r="B17" s="22"/>
      <c r="C17" s="49"/>
      <c r="D17" s="70">
        <f>SUM(D15:D16)</f>
        <v>0</v>
      </c>
      <c r="E17" s="39"/>
      <c r="F17" s="70">
        <f>SUM(F15:F16)</f>
        <v>0</v>
      </c>
      <c r="G17" s="39"/>
      <c r="H17" s="70">
        <f>SUM(H15:H16)</f>
        <v>0</v>
      </c>
      <c r="I17" s="39"/>
      <c r="J17" s="70">
        <f>SUM(J15:J16)</f>
        <v>0</v>
      </c>
      <c r="K17" s="51"/>
      <c r="L17" s="70">
        <f>SUM(L15:L16)</f>
        <v>13969</v>
      </c>
      <c r="M17" s="51"/>
      <c r="N17" s="70">
        <f>SUM(N15:N16)</f>
        <v>13969</v>
      </c>
      <c r="O17" s="50"/>
      <c r="P17" s="70">
        <f>SUM(P15:P16)</f>
        <v>271</v>
      </c>
      <c r="Q17" s="51"/>
      <c r="R17" s="70">
        <f>SUM(N17:P17)</f>
        <v>14240</v>
      </c>
    </row>
    <row r="18" spans="1:18" ht="19.5" customHeight="1" x14ac:dyDescent="0.3">
      <c r="A18" s="59"/>
      <c r="B18" s="22"/>
      <c r="C18" s="49"/>
      <c r="D18" s="32"/>
      <c r="E18" s="32"/>
      <c r="F18" s="32"/>
      <c r="G18" s="32"/>
      <c r="H18" s="32"/>
      <c r="I18" s="32"/>
      <c r="J18" s="32"/>
      <c r="K18" s="30"/>
      <c r="L18" s="30"/>
      <c r="M18" s="30"/>
      <c r="N18" s="32"/>
      <c r="O18" s="30"/>
      <c r="P18" s="32"/>
      <c r="Q18" s="30"/>
      <c r="R18" s="30"/>
    </row>
    <row r="19" spans="1:18" ht="19.5" customHeight="1" thickBot="1" x14ac:dyDescent="0.35">
      <c r="A19" s="42" t="s">
        <v>91</v>
      </c>
      <c r="B19" s="22"/>
      <c r="C19" s="8"/>
      <c r="D19" s="58">
        <f>SUM(D12,D17)</f>
        <v>199000</v>
      </c>
      <c r="E19" s="51"/>
      <c r="F19" s="58">
        <f>SUM(F12,F17)</f>
        <v>55824</v>
      </c>
      <c r="G19" s="51"/>
      <c r="H19" s="58">
        <f>SUM(H12,H17)</f>
        <v>6405</v>
      </c>
      <c r="I19" s="51"/>
      <c r="J19" s="58">
        <f>SUM(J12,J17)</f>
        <v>19900</v>
      </c>
      <c r="K19" s="51"/>
      <c r="L19" s="58">
        <f>SUM(L12,L17)</f>
        <v>254338</v>
      </c>
      <c r="M19" s="51"/>
      <c r="N19" s="58">
        <f>SUM(N12,N17)</f>
        <v>535467</v>
      </c>
      <c r="O19" s="51"/>
      <c r="P19" s="58">
        <f>SUM(P12,P17)</f>
        <v>8244</v>
      </c>
      <c r="Q19" s="51"/>
      <c r="R19" s="58">
        <f>SUM(R12,R17)</f>
        <v>543711</v>
      </c>
    </row>
    <row r="20" spans="1:18" ht="19.5" customHeight="1" thickTop="1" x14ac:dyDescent="0.3"/>
    <row r="21" spans="1:18" ht="19.5" customHeight="1" x14ac:dyDescent="0.3">
      <c r="A21" s="41" t="s">
        <v>92</v>
      </c>
      <c r="B21" s="22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7"/>
      <c r="P21" s="57"/>
    </row>
    <row r="22" spans="1:18" ht="19.5" customHeight="1" x14ac:dyDescent="0.3">
      <c r="A22" s="42" t="s">
        <v>89</v>
      </c>
      <c r="B22" s="22"/>
      <c r="C22" s="49"/>
      <c r="D22" s="50">
        <v>199000</v>
      </c>
      <c r="E22" s="50"/>
      <c r="F22" s="50">
        <v>55824</v>
      </c>
      <c r="G22" s="50"/>
      <c r="H22" s="50">
        <v>6405</v>
      </c>
      <c r="I22" s="50"/>
      <c r="J22" s="50">
        <v>19900</v>
      </c>
      <c r="K22" s="50"/>
      <c r="L22" s="50">
        <v>283376</v>
      </c>
      <c r="M22" s="51"/>
      <c r="N22" s="50">
        <f>SUM(D22:L22)</f>
        <v>564505</v>
      </c>
      <c r="O22" s="50"/>
      <c r="P22" s="23">
        <v>7966</v>
      </c>
      <c r="Q22" s="51"/>
      <c r="R22" s="50">
        <f>SUM(N22:P22)</f>
        <v>572471</v>
      </c>
    </row>
    <row r="23" spans="1:18" ht="19.5" customHeight="1" x14ac:dyDescent="0.3">
      <c r="A23" s="43"/>
      <c r="B23" s="22"/>
      <c r="C23" s="49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8"/>
      <c r="Q23" s="30"/>
      <c r="R23" s="30"/>
    </row>
    <row r="24" spans="1:18" ht="19.5" customHeight="1" x14ac:dyDescent="0.3">
      <c r="A24" s="46" t="s">
        <v>79</v>
      </c>
      <c r="B24" s="22"/>
      <c r="C24" s="49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23"/>
      <c r="Q24" s="51"/>
      <c r="R24" s="51"/>
    </row>
    <row r="25" spans="1:18" ht="19.5" customHeight="1" x14ac:dyDescent="0.3">
      <c r="A25" s="47" t="s">
        <v>83</v>
      </c>
      <c r="B25" s="22"/>
      <c r="C25" s="49"/>
      <c r="D25" s="52">
        <v>0</v>
      </c>
      <c r="E25" s="32"/>
      <c r="F25" s="52">
        <v>0</v>
      </c>
      <c r="G25" s="32"/>
      <c r="H25" s="52">
        <v>0</v>
      </c>
      <c r="I25" s="32"/>
      <c r="J25" s="52">
        <v>0</v>
      </c>
      <c r="K25" s="30"/>
      <c r="L25" s="69">
        <f>[1]SFP!D110</f>
        <v>21629</v>
      </c>
      <c r="M25" s="30"/>
      <c r="N25" s="52">
        <f>SUM(D25:L25)</f>
        <v>21629</v>
      </c>
      <c r="O25" s="30"/>
      <c r="P25" s="52">
        <f>[1]SFP!D111</f>
        <v>105</v>
      </c>
      <c r="Q25" s="30"/>
      <c r="R25" s="69">
        <f>SUM(N25:P25)</f>
        <v>21734</v>
      </c>
    </row>
    <row r="26" spans="1:18" ht="19.5" hidden="1" customHeight="1" x14ac:dyDescent="0.3">
      <c r="A26" s="47" t="s">
        <v>84</v>
      </c>
      <c r="B26" s="22"/>
      <c r="C26" s="49"/>
      <c r="D26" s="52"/>
      <c r="E26" s="32"/>
      <c r="F26" s="52"/>
      <c r="G26" s="32"/>
      <c r="H26" s="52"/>
      <c r="I26" s="32"/>
      <c r="J26" s="52"/>
      <c r="K26" s="30"/>
      <c r="L26" s="69">
        <v>0</v>
      </c>
      <c r="M26" s="30"/>
      <c r="N26" s="52">
        <f>SUM(D26:L26)</f>
        <v>0</v>
      </c>
      <c r="O26" s="45"/>
      <c r="P26" s="52">
        <v>0</v>
      </c>
      <c r="Q26" s="30"/>
      <c r="R26" s="52">
        <f>SUM(N26:P26)</f>
        <v>0</v>
      </c>
    </row>
    <row r="27" spans="1:18" ht="19.5" customHeight="1" x14ac:dyDescent="0.3">
      <c r="A27" s="59" t="s">
        <v>80</v>
      </c>
      <c r="B27" s="22"/>
      <c r="C27" s="49"/>
      <c r="D27" s="70">
        <f>SUM(D25:D26)</f>
        <v>0</v>
      </c>
      <c r="E27" s="39"/>
      <c r="F27" s="70">
        <f>SUM(F25:F26)</f>
        <v>0</v>
      </c>
      <c r="G27" s="39"/>
      <c r="H27" s="70">
        <f>SUM(H25:H26)</f>
        <v>0</v>
      </c>
      <c r="I27" s="39"/>
      <c r="J27" s="70">
        <f>SUM(J25:J26)</f>
        <v>0</v>
      </c>
      <c r="K27" s="51"/>
      <c r="L27" s="70">
        <f>SUM(L25:L26)</f>
        <v>21629</v>
      </c>
      <c r="M27" s="51"/>
      <c r="N27" s="70">
        <f>SUM(N25:N26)</f>
        <v>21629</v>
      </c>
      <c r="O27" s="50"/>
      <c r="P27" s="70">
        <f>SUM(P25:P26)</f>
        <v>105</v>
      </c>
      <c r="Q27" s="51"/>
      <c r="R27" s="70">
        <f>SUM(N27:P27)</f>
        <v>21734</v>
      </c>
    </row>
    <row r="28" spans="1:18" ht="19.5" customHeight="1" x14ac:dyDescent="0.3">
      <c r="A28" s="59"/>
      <c r="B28" s="22"/>
      <c r="C28" s="49"/>
      <c r="D28" s="32"/>
      <c r="E28" s="32"/>
      <c r="F28" s="32"/>
      <c r="G28" s="32"/>
      <c r="H28" s="32"/>
      <c r="I28" s="32"/>
      <c r="J28" s="32"/>
      <c r="K28" s="30"/>
      <c r="L28" s="30"/>
      <c r="M28" s="30"/>
      <c r="N28" s="32"/>
      <c r="O28" s="30"/>
      <c r="P28" s="32"/>
      <c r="Q28" s="30"/>
      <c r="R28" s="30"/>
    </row>
    <row r="29" spans="1:18" ht="19.5" customHeight="1" thickBot="1" x14ac:dyDescent="0.35">
      <c r="A29" s="42" t="s">
        <v>93</v>
      </c>
      <c r="B29" s="22"/>
      <c r="C29" s="8"/>
      <c r="D29" s="58">
        <f>SUM(D22,D27)</f>
        <v>199000</v>
      </c>
      <c r="E29" s="51"/>
      <c r="F29" s="58">
        <f>SUM(F22,F27)</f>
        <v>55824</v>
      </c>
      <c r="G29" s="51"/>
      <c r="H29" s="58">
        <f>SUM(H22,H27)</f>
        <v>6405</v>
      </c>
      <c r="I29" s="51"/>
      <c r="J29" s="58">
        <f>SUM(J22,J27)</f>
        <v>19900</v>
      </c>
      <c r="K29" s="51"/>
      <c r="L29" s="58">
        <f>SUM(L22,L27)</f>
        <v>305005</v>
      </c>
      <c r="M29" s="51"/>
      <c r="N29" s="58">
        <f>SUM(N22,N27)</f>
        <v>586134</v>
      </c>
      <c r="O29" s="51"/>
      <c r="P29" s="58">
        <f>SUM(P22,P27)</f>
        <v>8071</v>
      </c>
      <c r="Q29" s="51"/>
      <c r="R29" s="58">
        <f>SUM(R22,R27)</f>
        <v>594205</v>
      </c>
    </row>
    <row r="30" spans="1:18" ht="19.5" customHeight="1" thickTop="1" x14ac:dyDescent="0.3"/>
    <row r="31" spans="1:18" ht="19.5" customHeight="1" x14ac:dyDescent="0.3">
      <c r="J31" s="71" t="s">
        <v>94</v>
      </c>
      <c r="L31" s="27">
        <f>L29-[1]SFP!D67</f>
        <v>0</v>
      </c>
      <c r="M31" s="27"/>
      <c r="N31" s="27">
        <f>N29-[1]SFP!D69</f>
        <v>0</v>
      </c>
      <c r="O31" s="27"/>
      <c r="P31" s="27">
        <f>P29-[1]SFP!D70</f>
        <v>0</v>
      </c>
      <c r="Q31" s="27"/>
      <c r="R31" s="27">
        <f>R29-[1]SFP!D71</f>
        <v>0</v>
      </c>
    </row>
    <row r="32" spans="1:18" ht="19.5" customHeight="1" x14ac:dyDescent="0.3">
      <c r="L32" s="72"/>
      <c r="N32" s="72"/>
      <c r="R32" s="72"/>
    </row>
    <row r="49" spans="1:1" ht="19.5" customHeight="1" x14ac:dyDescent="0.3">
      <c r="A49" s="6" t="s">
        <v>95</v>
      </c>
    </row>
    <row r="50" spans="1:1" ht="19.5" customHeight="1" x14ac:dyDescent="0.3">
      <c r="A50" s="6" t="s">
        <v>96</v>
      </c>
    </row>
    <row r="78" spans="1:1" ht="19.5" customHeight="1" x14ac:dyDescent="0.35">
      <c r="A78" s="21" t="s">
        <v>34</v>
      </c>
    </row>
    <row r="127" spans="8:10" ht="19.5" customHeight="1" x14ac:dyDescent="0.3">
      <c r="H127" s="6">
        <v>9514</v>
      </c>
      <c r="J127" s="6">
        <v>11050</v>
      </c>
    </row>
    <row r="131" spans="4:4" ht="19.5" customHeight="1" x14ac:dyDescent="0.3">
      <c r="D131" s="6">
        <f>D122/199000</f>
        <v>0</v>
      </c>
    </row>
  </sheetData>
  <mergeCells count="4">
    <mergeCell ref="D4:R4"/>
    <mergeCell ref="F5:H5"/>
    <mergeCell ref="J5:L5"/>
    <mergeCell ref="D10:P10"/>
  </mergeCells>
  <pageMargins left="0.8" right="0.5" top="0.48" bottom="0.5" header="0.5" footer="0.5"/>
  <pageSetup paperSize="9" scale="77" firstPageNumber="5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51"/>
    <pageSetUpPr fitToPage="1"/>
  </sheetPr>
  <dimension ref="A1:P131"/>
  <sheetViews>
    <sheetView view="pageBreakPreview" topLeftCell="A4" zoomScale="85" zoomScaleNormal="85" zoomScaleSheetLayoutView="85" workbookViewId="0">
      <selection activeCell="D10" sqref="D10:P10"/>
    </sheetView>
  </sheetViews>
  <sheetFormatPr defaultColWidth="9.1796875" defaultRowHeight="19.5" customHeight="1" x14ac:dyDescent="0.3"/>
  <cols>
    <col min="1" max="1" width="54.81640625" style="6" customWidth="1"/>
    <col min="2" max="2" width="7.453125" style="6" customWidth="1"/>
    <col min="3" max="3" width="15.81640625" style="6" customWidth="1"/>
    <col min="4" max="4" width="2.1796875" style="6" customWidth="1"/>
    <col min="5" max="5" width="15.81640625" style="6" customWidth="1"/>
    <col min="6" max="6" width="2.1796875" style="6" customWidth="1"/>
    <col min="7" max="7" width="15.81640625" style="6" customWidth="1"/>
    <col min="8" max="8" width="2.1796875" style="6" customWidth="1"/>
    <col min="9" max="9" width="15.81640625" style="6" customWidth="1"/>
    <col min="10" max="10" width="2.1796875" style="6" customWidth="1"/>
    <col min="11" max="11" width="15.81640625" style="6" customWidth="1"/>
    <col min="12" max="12" width="2.1796875" style="6" customWidth="1"/>
    <col min="13" max="16384" width="9.1796875" style="6"/>
  </cols>
  <sheetData>
    <row r="1" spans="1:16" customFormat="1" ht="19.5" customHeight="1" x14ac:dyDescent="0.35">
      <c r="A1" s="1" t="s">
        <v>40</v>
      </c>
      <c r="B1" s="1"/>
      <c r="C1" s="3"/>
      <c r="D1" s="3"/>
      <c r="E1" s="3"/>
      <c r="F1" s="3"/>
      <c r="G1" s="3"/>
      <c r="H1" s="3"/>
      <c r="I1" s="2"/>
      <c r="J1" s="2"/>
    </row>
    <row r="2" spans="1:16" s="8" customFormat="1" ht="19.5" customHeight="1" x14ac:dyDescent="0.3">
      <c r="A2" s="5" t="s">
        <v>73</v>
      </c>
      <c r="B2" s="5"/>
      <c r="C2" s="6"/>
      <c r="D2" s="6"/>
      <c r="E2" s="6"/>
      <c r="F2" s="6"/>
      <c r="G2" s="6"/>
      <c r="H2" s="6"/>
      <c r="I2" s="6"/>
      <c r="J2" s="6"/>
      <c r="K2" s="7"/>
    </row>
    <row r="3" spans="1:16" s="11" customFormat="1" ht="19.5" customHeight="1" x14ac:dyDescent="0.3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6" ht="19.5" customHeight="1" x14ac:dyDescent="0.3">
      <c r="A4" s="11"/>
      <c r="B4" s="11"/>
      <c r="C4" s="248" t="s">
        <v>27</v>
      </c>
      <c r="D4" s="248"/>
      <c r="E4" s="248"/>
      <c r="F4" s="248"/>
      <c r="G4" s="248"/>
      <c r="H4" s="248"/>
      <c r="I4" s="248"/>
      <c r="J4" s="248"/>
      <c r="K4" s="248"/>
    </row>
    <row r="5" spans="1:16" ht="19.5" customHeight="1" x14ac:dyDescent="0.3">
      <c r="A5" s="11"/>
      <c r="B5" s="11"/>
      <c r="D5" s="10"/>
      <c r="E5" s="11"/>
      <c r="F5" s="11"/>
      <c r="G5" s="250" t="s">
        <v>22</v>
      </c>
      <c r="H5" s="250"/>
      <c r="I5" s="250"/>
      <c r="J5" s="10"/>
    </row>
    <row r="6" spans="1:16" ht="19.5" customHeight="1" x14ac:dyDescent="0.3">
      <c r="A6" s="11"/>
      <c r="B6" s="11"/>
      <c r="C6" s="10" t="s">
        <v>11</v>
      </c>
      <c r="D6" s="10"/>
      <c r="E6" s="10" t="s">
        <v>66</v>
      </c>
      <c r="F6" s="11"/>
      <c r="J6" s="10"/>
    </row>
    <row r="7" spans="1:16" ht="19.5" customHeight="1" x14ac:dyDescent="0.3">
      <c r="A7" s="11"/>
      <c r="B7" s="11"/>
      <c r="C7" s="10" t="s">
        <v>25</v>
      </c>
      <c r="D7" s="10"/>
      <c r="E7" s="10" t="s">
        <v>67</v>
      </c>
      <c r="F7" s="11"/>
      <c r="G7" s="9"/>
      <c r="J7" s="10"/>
      <c r="K7" s="14" t="s">
        <v>29</v>
      </c>
    </row>
    <row r="8" spans="1:16" ht="19.5" customHeight="1" x14ac:dyDescent="0.3">
      <c r="A8" s="11"/>
      <c r="B8" s="56"/>
      <c r="C8" s="10" t="s">
        <v>23</v>
      </c>
      <c r="D8" s="10"/>
      <c r="E8" s="10" t="s">
        <v>65</v>
      </c>
      <c r="F8" s="10"/>
      <c r="G8" s="10" t="s">
        <v>57</v>
      </c>
      <c r="H8" s="10"/>
      <c r="I8" s="10" t="s">
        <v>12</v>
      </c>
      <c r="J8" s="10"/>
      <c r="K8" s="14" t="s">
        <v>30</v>
      </c>
    </row>
    <row r="9" spans="1:16" ht="19.5" customHeight="1" x14ac:dyDescent="0.3">
      <c r="A9" s="11"/>
      <c r="B9" s="11"/>
      <c r="C9" s="249" t="s">
        <v>71</v>
      </c>
      <c r="D9" s="249"/>
      <c r="E9" s="249"/>
      <c r="F9" s="249"/>
      <c r="G9" s="249"/>
      <c r="H9" s="249"/>
      <c r="I9" s="249"/>
      <c r="J9" s="249"/>
    </row>
    <row r="10" spans="1:16" ht="19.5" customHeight="1" x14ac:dyDescent="0.3">
      <c r="A10" s="41" t="s">
        <v>87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7"/>
      <c r="P10" s="57"/>
    </row>
    <row r="11" spans="1:16" ht="19.5" customHeight="1" x14ac:dyDescent="0.3">
      <c r="A11" s="42" t="s">
        <v>88</v>
      </c>
      <c r="B11" s="22"/>
      <c r="C11" s="74">
        <v>199000</v>
      </c>
      <c r="D11" s="74"/>
      <c r="E11" s="74">
        <v>55824</v>
      </c>
      <c r="F11" s="74"/>
      <c r="G11" s="74">
        <v>19900</v>
      </c>
      <c r="H11" s="74"/>
      <c r="I11" s="74">
        <v>224907</v>
      </c>
      <c r="J11" s="74"/>
      <c r="K11" s="75">
        <f>SUM(C11:I11)</f>
        <v>499631</v>
      </c>
      <c r="L11" s="74"/>
    </row>
    <row r="12" spans="1:16" s="12" customFormat="1" ht="19.5" customHeight="1" x14ac:dyDescent="0.3">
      <c r="A12" s="42"/>
      <c r="B12" s="22"/>
      <c r="C12" s="74"/>
      <c r="D12" s="74"/>
      <c r="E12" s="74"/>
      <c r="F12" s="74"/>
      <c r="G12" s="74"/>
      <c r="H12" s="74"/>
      <c r="I12" s="74"/>
      <c r="J12" s="74"/>
      <c r="K12" s="75"/>
    </row>
    <row r="13" spans="1:16" ht="19.5" customHeight="1" x14ac:dyDescent="0.3">
      <c r="A13" s="46" t="s">
        <v>79</v>
      </c>
      <c r="B13" s="22"/>
      <c r="C13" s="23"/>
      <c r="D13" s="23"/>
      <c r="E13" s="23"/>
      <c r="F13" s="23"/>
      <c r="G13" s="23"/>
      <c r="H13" s="23"/>
      <c r="I13" s="38"/>
      <c r="J13" s="23"/>
      <c r="K13" s="29"/>
      <c r="L13" s="74"/>
    </row>
    <row r="14" spans="1:16" ht="19.5" customHeight="1" x14ac:dyDescent="0.3">
      <c r="A14" s="47" t="s">
        <v>83</v>
      </c>
      <c r="B14" s="22"/>
      <c r="C14" s="38">
        <v>0</v>
      </c>
      <c r="D14" s="38"/>
      <c r="E14" s="38">
        <v>0</v>
      </c>
      <c r="F14" s="38"/>
      <c r="G14" s="38">
        <v>0</v>
      </c>
      <c r="H14" s="23"/>
      <c r="I14" s="38">
        <v>11077</v>
      </c>
      <c r="J14" s="23"/>
      <c r="K14" s="35">
        <f>SUM(C14:I14)</f>
        <v>11077</v>
      </c>
      <c r="L14" s="74"/>
    </row>
    <row r="15" spans="1:16" s="11" customFormat="1" ht="19.5" customHeight="1" x14ac:dyDescent="0.3">
      <c r="A15" s="47" t="s">
        <v>84</v>
      </c>
      <c r="B15" s="22"/>
      <c r="C15" s="38">
        <v>0</v>
      </c>
      <c r="D15" s="38"/>
      <c r="E15" s="38">
        <v>0</v>
      </c>
      <c r="F15" s="38"/>
      <c r="G15" s="38">
        <v>0</v>
      </c>
      <c r="H15" s="23"/>
      <c r="I15" s="76">
        <v>0</v>
      </c>
      <c r="J15" s="23"/>
      <c r="K15" s="45">
        <f>SUM(C15:I15)</f>
        <v>0</v>
      </c>
      <c r="L15" s="23"/>
    </row>
    <row r="16" spans="1:16" ht="19.5" customHeight="1" x14ac:dyDescent="0.3">
      <c r="A16" s="59" t="s">
        <v>80</v>
      </c>
      <c r="B16" s="56"/>
      <c r="C16" s="54">
        <f>SUM(C14:C15)</f>
        <v>0</v>
      </c>
      <c r="D16" s="23"/>
      <c r="E16" s="54">
        <f>SUM(E14:E15)</f>
        <v>0</v>
      </c>
      <c r="F16" s="23"/>
      <c r="G16" s="54">
        <f>SUM(G14:G15)</f>
        <v>0</v>
      </c>
      <c r="H16" s="23"/>
      <c r="I16" s="54">
        <f>SUM(I14:I15)</f>
        <v>11077</v>
      </c>
      <c r="J16" s="23"/>
      <c r="K16" s="54">
        <f>SUM(C16:I16)</f>
        <v>11077</v>
      </c>
    </row>
    <row r="17" spans="1:16" ht="19.5" customHeight="1" x14ac:dyDescent="0.3">
      <c r="A17" s="47"/>
      <c r="B17" s="22"/>
      <c r="C17" s="44"/>
      <c r="D17" s="44"/>
      <c r="E17" s="44"/>
      <c r="F17" s="44"/>
      <c r="G17" s="44"/>
      <c r="H17" s="31"/>
      <c r="I17" s="30"/>
      <c r="J17" s="30"/>
      <c r="K17" s="30"/>
    </row>
    <row r="18" spans="1:16" ht="19.5" customHeight="1" thickBot="1" x14ac:dyDescent="0.35">
      <c r="A18" s="42" t="s">
        <v>91</v>
      </c>
      <c r="B18" s="8"/>
      <c r="C18" s="61">
        <f>SUM(C11,C16)</f>
        <v>199000</v>
      </c>
      <c r="D18" s="60"/>
      <c r="E18" s="61">
        <f>SUM(E11,E16)</f>
        <v>55824</v>
      </c>
      <c r="F18" s="60"/>
      <c r="G18" s="61">
        <f>SUM(G11,G16)</f>
        <v>19900</v>
      </c>
      <c r="H18" s="60"/>
      <c r="I18" s="61">
        <f>SUM(I11,I16)</f>
        <v>235984</v>
      </c>
      <c r="J18" s="60"/>
      <c r="K18" s="61">
        <f>SUM(K11,K16)</f>
        <v>510708</v>
      </c>
    </row>
    <row r="19" spans="1:16" ht="19.5" customHeight="1" thickTop="1" x14ac:dyDescent="0.3">
      <c r="A19" s="12"/>
      <c r="B19" s="77"/>
      <c r="C19" s="36"/>
      <c r="D19" s="75"/>
      <c r="E19" s="36"/>
      <c r="F19" s="75"/>
      <c r="G19" s="36"/>
      <c r="H19" s="75"/>
      <c r="I19" s="60"/>
      <c r="J19" s="75"/>
      <c r="K19" s="36"/>
    </row>
    <row r="20" spans="1:16" ht="19.5" customHeight="1" x14ac:dyDescent="0.3">
      <c r="A20" s="41" t="s">
        <v>92</v>
      </c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/>
      <c r="P20" s="57"/>
    </row>
    <row r="21" spans="1:16" ht="19.5" customHeight="1" x14ac:dyDescent="0.3">
      <c r="A21" s="42" t="s">
        <v>89</v>
      </c>
      <c r="B21" s="22"/>
      <c r="C21" s="74">
        <v>199000</v>
      </c>
      <c r="D21" s="74"/>
      <c r="E21" s="74">
        <v>55824</v>
      </c>
      <c r="F21" s="74"/>
      <c r="G21" s="74">
        <v>19900</v>
      </c>
      <c r="H21" s="74"/>
      <c r="I21" s="74">
        <v>262667</v>
      </c>
      <c r="J21" s="74"/>
      <c r="K21" s="75">
        <f>SUM(C21:I21)</f>
        <v>537391</v>
      </c>
      <c r="L21" s="74"/>
    </row>
    <row r="22" spans="1:16" s="12" customFormat="1" ht="19.5" customHeight="1" x14ac:dyDescent="0.3">
      <c r="A22" s="42"/>
      <c r="B22" s="22"/>
      <c r="C22" s="74"/>
      <c r="D22" s="74"/>
      <c r="E22" s="74"/>
      <c r="F22" s="74"/>
      <c r="G22" s="74"/>
      <c r="H22" s="74"/>
      <c r="I22" s="74"/>
      <c r="J22" s="74"/>
      <c r="K22" s="75"/>
    </row>
    <row r="23" spans="1:16" ht="19.5" customHeight="1" x14ac:dyDescent="0.3">
      <c r="A23" s="46" t="s">
        <v>79</v>
      </c>
      <c r="B23" s="22"/>
      <c r="C23" s="23"/>
      <c r="D23" s="23"/>
      <c r="E23" s="23"/>
      <c r="F23" s="23"/>
      <c r="G23" s="23"/>
      <c r="H23" s="23"/>
      <c r="I23" s="38"/>
      <c r="J23" s="23"/>
      <c r="K23" s="29"/>
      <c r="L23" s="74"/>
    </row>
    <row r="24" spans="1:16" ht="19.5" customHeight="1" x14ac:dyDescent="0.3">
      <c r="A24" s="47" t="s">
        <v>83</v>
      </c>
      <c r="B24" s="22"/>
      <c r="C24" s="38">
        <v>0</v>
      </c>
      <c r="D24" s="38"/>
      <c r="E24" s="38">
        <v>0</v>
      </c>
      <c r="F24" s="38"/>
      <c r="G24" s="38">
        <v>0</v>
      </c>
      <c r="H24" s="23"/>
      <c r="I24" s="38">
        <f>[1]SFP!H106</f>
        <v>19137</v>
      </c>
      <c r="J24" s="23"/>
      <c r="K24" s="35">
        <f>SUM(C24:I24)</f>
        <v>19137</v>
      </c>
      <c r="L24" s="74"/>
    </row>
    <row r="25" spans="1:16" s="11" customFormat="1" ht="19.5" hidden="1" customHeight="1" x14ac:dyDescent="0.3">
      <c r="A25" s="47" t="s">
        <v>84</v>
      </c>
      <c r="B25" s="22"/>
      <c r="C25" s="38">
        <v>0</v>
      </c>
      <c r="D25" s="38"/>
      <c r="E25" s="38">
        <v>0</v>
      </c>
      <c r="F25" s="38"/>
      <c r="G25" s="38">
        <v>0</v>
      </c>
      <c r="H25" s="23"/>
      <c r="I25" s="76">
        <f>[1]SFP!H132</f>
        <v>0</v>
      </c>
      <c r="J25" s="23"/>
      <c r="K25" s="45">
        <f>SUM(C25:I25)</f>
        <v>0</v>
      </c>
      <c r="L25" s="23"/>
    </row>
    <row r="26" spans="1:16" ht="19.5" customHeight="1" x14ac:dyDescent="0.3">
      <c r="A26" s="59" t="s">
        <v>80</v>
      </c>
      <c r="B26" s="56"/>
      <c r="C26" s="54">
        <f>SUM(C24:C25)</f>
        <v>0</v>
      </c>
      <c r="D26" s="23"/>
      <c r="E26" s="54">
        <f>SUM(E24:E25)</f>
        <v>0</v>
      </c>
      <c r="F26" s="23"/>
      <c r="G26" s="54">
        <f>SUM(G24:G25)</f>
        <v>0</v>
      </c>
      <c r="H26" s="23"/>
      <c r="I26" s="54">
        <f>SUM(I24:I25)</f>
        <v>19137</v>
      </c>
      <c r="J26" s="23"/>
      <c r="K26" s="54">
        <f>SUM(C26:I26)</f>
        <v>19137</v>
      </c>
    </row>
    <row r="27" spans="1:16" ht="19.5" customHeight="1" x14ac:dyDescent="0.3">
      <c r="A27" s="47"/>
      <c r="B27" s="22"/>
      <c r="C27" s="44"/>
      <c r="D27" s="44"/>
      <c r="E27" s="44"/>
      <c r="F27" s="44"/>
      <c r="G27" s="44"/>
      <c r="H27" s="31"/>
      <c r="I27" s="30"/>
      <c r="J27" s="30"/>
      <c r="K27" s="30"/>
    </row>
    <row r="28" spans="1:16" ht="19.5" customHeight="1" thickBot="1" x14ac:dyDescent="0.35">
      <c r="A28" s="42" t="s">
        <v>93</v>
      </c>
      <c r="B28" s="8"/>
      <c r="C28" s="61">
        <f>SUM(C21,C26)</f>
        <v>199000</v>
      </c>
      <c r="D28" s="60"/>
      <c r="E28" s="61">
        <f>SUM(E21,E26)</f>
        <v>55824</v>
      </c>
      <c r="F28" s="60"/>
      <c r="G28" s="61">
        <f>SUM(G21,G26)</f>
        <v>19900</v>
      </c>
      <c r="H28" s="60"/>
      <c r="I28" s="61">
        <f>SUM(I21,I26)</f>
        <v>281804</v>
      </c>
      <c r="J28" s="60"/>
      <c r="K28" s="61">
        <f>SUM(K21,K26)</f>
        <v>556528</v>
      </c>
    </row>
    <row r="29" spans="1:16" ht="19.5" customHeight="1" thickTop="1" x14ac:dyDescent="0.3">
      <c r="C29" s="66"/>
      <c r="D29" s="66"/>
      <c r="E29" s="66"/>
      <c r="F29" s="66"/>
      <c r="G29" s="66"/>
      <c r="H29" s="66"/>
      <c r="I29" s="66">
        <f>I28-[1]SFP!H67</f>
        <v>0</v>
      </c>
      <c r="J29" s="66"/>
      <c r="K29" s="4">
        <f>K28-[1]SFP!H71</f>
        <v>0</v>
      </c>
    </row>
    <row r="30" spans="1:16" ht="19.5" customHeight="1" x14ac:dyDescent="0.3">
      <c r="B30" s="66"/>
      <c r="F30" s="8"/>
    </row>
    <row r="49" spans="1:1" ht="19.5" customHeight="1" x14ac:dyDescent="0.3">
      <c r="A49" s="6" t="s">
        <v>95</v>
      </c>
    </row>
    <row r="50" spans="1:1" ht="19.5" customHeight="1" x14ac:dyDescent="0.3">
      <c r="A50" s="6" t="s">
        <v>96</v>
      </c>
    </row>
    <row r="78" spans="1:1" ht="19.5" customHeight="1" x14ac:dyDescent="0.35">
      <c r="A78" s="21" t="s">
        <v>34</v>
      </c>
    </row>
    <row r="126" spans="8:10" ht="19.5" customHeight="1" x14ac:dyDescent="0.3">
      <c r="H126" s="6">
        <v>9514</v>
      </c>
      <c r="J126" s="6">
        <v>11050</v>
      </c>
    </row>
    <row r="131" spans="4:4" ht="19.5" customHeight="1" x14ac:dyDescent="0.3">
      <c r="D131" s="6">
        <f>D122/199000</f>
        <v>0</v>
      </c>
    </row>
  </sheetData>
  <mergeCells count="3">
    <mergeCell ref="C4:K4"/>
    <mergeCell ref="G5:I5"/>
    <mergeCell ref="C9:J9"/>
  </mergeCells>
  <pageMargins left="0.66" right="0.46" top="0.48" bottom="0.5" header="0.5" footer="0.5"/>
  <pageSetup paperSize="9" scale="91" firstPageNumber="6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PL4-5</vt:lpstr>
      <vt:lpstr>CH Consolidated6-7</vt:lpstr>
      <vt:lpstr>CH seperate 8-9</vt:lpstr>
      <vt:lpstr>CF 10-11</vt:lpstr>
      <vt:lpstr>CH Consolidated ถ้าไม่มี OCI</vt:lpstr>
      <vt:lpstr>CH Separate ถ้าไม่มี OCI</vt:lpstr>
      <vt:lpstr>'BS 2-3'!Print_Area</vt:lpstr>
      <vt:lpstr>'CF 10-11'!Print_Area</vt:lpstr>
      <vt:lpstr>'CH Consolidated ถ้าไม่มี OCI'!Print_Area</vt:lpstr>
      <vt:lpstr>'CH Consolidated6-7'!Print_Area</vt:lpstr>
      <vt:lpstr>'CH Separate ถ้าไม่มี OCI'!Print_Area</vt:lpstr>
      <vt:lpstr>'CH seperate 8-9'!Print_Area</vt:lpstr>
      <vt:lpstr>'PL4-5'!Print_Area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Chalida, Kulkanjanatorn</cp:lastModifiedBy>
  <cp:lastPrinted>2022-11-04T09:41:32Z</cp:lastPrinted>
  <dcterms:created xsi:type="dcterms:W3CDTF">2008-05-01T03:16:16Z</dcterms:created>
  <dcterms:modified xsi:type="dcterms:W3CDTF">2022-11-10T10:45:50Z</dcterms:modified>
</cp:coreProperties>
</file>