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ICC\ICC_FS\ICC_FS_Y2022\ICC_FS_Y2022'Q3\ICC_FS_Audit_Y2022'Q3\FS_SET\"/>
    </mc:Choice>
  </mc:AlternateContent>
  <xr:revisionPtr revIDLastSave="0" documentId="13_ncr:1_{C42A8693-F8D2-4C34-AAE4-48DDE495C2D1}" xr6:coauthVersionLast="47" xr6:coauthVersionMax="47" xr10:uidLastSave="{00000000-0000-0000-0000-000000000000}"/>
  <bookViews>
    <workbookView xWindow="-110" yWindow="-110" windowWidth="19420" windowHeight="10300" tabRatio="860" xr2:uid="{00000000-000D-0000-FFFF-FFFF00000000}"/>
  </bookViews>
  <sheets>
    <sheet name="BS-3-5" sheetId="7" r:id="rId1"/>
    <sheet name="PL 6-9" sheetId="2" r:id="rId2"/>
    <sheet name="SH-10-11" sheetId="11" r:id="rId3"/>
    <sheet name="SH 12-13" sheetId="13" r:id="rId4"/>
    <sheet name="CF 14-16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orkje" localSheetId="2" hidden="1">{"'Eng (page2)'!$A$1:$D$52"}</definedName>
    <definedName name="\orkje" hidden="1">{"'Eng (page2)'!$A$1:$D$52"}</definedName>
    <definedName name="_______G1" localSheetId="2" hidden="1">{"'Eng (page2)'!$A$1:$D$52"}</definedName>
    <definedName name="_______G1" hidden="1">{"'Eng (page2)'!$A$1:$D$52"}</definedName>
    <definedName name="_______X2" localSheetId="2" hidden="1">{"'Eng (page2)'!$A$1:$D$52"}</definedName>
    <definedName name="_______X2" hidden="1">{"'Eng (page2)'!$A$1:$D$52"}</definedName>
    <definedName name="______G1" localSheetId="2" hidden="1">{"'Eng (page2)'!$A$1:$D$52"}</definedName>
    <definedName name="______G1" hidden="1">{"'Eng (page2)'!$A$1:$D$52"}</definedName>
    <definedName name="______X2" localSheetId="2" hidden="1">{"'Eng (page2)'!$A$1:$D$52"}</definedName>
    <definedName name="______X2" hidden="1">{"'Eng (page2)'!$A$1:$D$52"}</definedName>
    <definedName name="_____K306" localSheetId="2" hidden="1">{"'Eng (page2)'!$A$1:$D$52"}</definedName>
    <definedName name="_____K306" hidden="1">{"'Eng (page2)'!$A$1:$D$52"}</definedName>
    <definedName name="_____X2" localSheetId="2" hidden="1">{"'Eng (page2)'!$A$1:$D$52"}</definedName>
    <definedName name="_____X2" hidden="1">{"'Eng (page2)'!$A$1:$D$52"}</definedName>
    <definedName name="____d1" localSheetId="2" hidden="1">{"'Model'!$A$1:$N$53"}</definedName>
    <definedName name="____d1" hidden="1">{"'Model'!$A$1:$N$53"}</definedName>
    <definedName name="____G1" localSheetId="2" hidden="1">{"'Eng (page2)'!$A$1:$D$52"}</definedName>
    <definedName name="____G1" hidden="1">{"'Eng (page2)'!$A$1:$D$52"}</definedName>
    <definedName name="____K306" localSheetId="2" hidden="1">{"'Eng (page2)'!$A$1:$D$52"}</definedName>
    <definedName name="____K306" hidden="1">{"'Eng (page2)'!$A$1:$D$52"}</definedName>
    <definedName name="____pp30" hidden="1">#REF!</definedName>
    <definedName name="____X2" localSheetId="2" hidden="1">{"'Eng (page2)'!$A$1:$D$52"}</definedName>
    <definedName name="____X2" hidden="1">{"'Eng (page2)'!$A$1:$D$52"}</definedName>
    <definedName name="___a10" localSheetId="2" hidden="1">{"sales",#N/A,FALSE,"SALES"}</definedName>
    <definedName name="___a10" hidden="1">{"sales",#N/A,FALSE,"SALES"}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2" hidden="1">{"'Model'!$A$1:$N$53"}</definedName>
    <definedName name="___d1" hidden="1">{"'Model'!$A$1:$N$53"}</definedName>
    <definedName name="___G1" localSheetId="2" hidden="1">{"'Eng (page2)'!$A$1:$D$52"}</definedName>
    <definedName name="___G1" hidden="1">{"'Eng (page2)'!$A$1:$D$52"}</definedName>
    <definedName name="___K306" localSheetId="2" hidden="1">{"'Eng (page2)'!$A$1:$D$52"}</definedName>
    <definedName name="___K306" hidden="1">{"'Eng (page2)'!$A$1:$D$52"}</definedName>
    <definedName name="___KEY1" hidden="1">[1]Accure!#REF!</definedName>
    <definedName name="___O300" localSheetId="2" hidden="1">{"'Eng (page2)'!$A$1:$D$52"}</definedName>
    <definedName name="___O300" hidden="1">{"'Eng (page2)'!$A$1:$D$52"}</definedName>
    <definedName name="___pp30" hidden="1">#REF!</definedName>
    <definedName name="___Tic30" localSheetId="2" hidden="1">{"'Eng (page2)'!$A$1:$D$52"}</definedName>
    <definedName name="___Tic30" hidden="1">{"'Eng (page2)'!$A$1:$D$52"}</definedName>
    <definedName name="___X2" localSheetId="2" hidden="1">{"'Eng (page2)'!$A$1:$D$52"}</definedName>
    <definedName name="___X2" hidden="1">{"'Eng (page2)'!$A$1:$D$52"}</definedName>
    <definedName name="___ZH111" localSheetId="2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A1" localSheetId="2" hidden="1">{"'Model'!$A$1:$N$53"}</definedName>
    <definedName name="__AA1" hidden="1">{"'Model'!$A$1:$N$53"}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2" hidden="1">{"'Model'!$A$1:$N$53"}</definedName>
    <definedName name="__d1" hidden="1">{"'Model'!$A$1:$N$53"}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er43" localSheetId="2" hidden="1">{"'Eng (page2)'!$A$1:$D$52"}</definedName>
    <definedName name="__er43" hidden="1">{"'Eng (page2)'!$A$1:$D$52"}</definedName>
    <definedName name="__FDS_HYPERLINK_TOGGLE_STATE__" hidden="1">"ON"</definedName>
    <definedName name="__G1" localSheetId="2" hidden="1">{"'Eng (page2)'!$A$1:$D$52"}</definedName>
    <definedName name="__G1" hidden="1">{"'Eng (page2)'!$A$1:$D$52"}</definedName>
    <definedName name="__K306" localSheetId="2" hidden="1">{"'Eng (page2)'!$A$1:$D$52"}</definedName>
    <definedName name="__K306" hidden="1">{"'Eng (page2)'!$A$1:$D$52"}</definedName>
    <definedName name="__KEY1" hidden="1">[3]Accure!#REF!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O300" localSheetId="2" hidden="1">{"'Eng (page2)'!$A$1:$D$52"}</definedName>
    <definedName name="__O300" hidden="1">{"'Eng (page2)'!$A$1:$D$52"}</definedName>
    <definedName name="__pp30" hidden="1">#REF!</definedName>
    <definedName name="__Tic30" localSheetId="2" hidden="1">{"'Eng (page2)'!$A$1:$D$52"}</definedName>
    <definedName name="__Tic30" hidden="1">{"'Eng (page2)'!$A$1:$D$52"}</definedName>
    <definedName name="__u645" localSheetId="2" hidden="1">{"'Eng (page2)'!$A$1:$D$52"}</definedName>
    <definedName name="__u645" hidden="1">{"'Eng (page2)'!$A$1:$D$52"}</definedName>
    <definedName name="__X2" localSheetId="2" hidden="1">{"'Eng (page2)'!$A$1:$D$52"}</definedName>
    <definedName name="__X2" hidden="1">{"'Eng (page2)'!$A$1:$D$52"}</definedName>
    <definedName name="__y4" localSheetId="2" hidden="1">{"'Eng (page2)'!$A$1:$D$52"}</definedName>
    <definedName name="__y4" hidden="1">{"'Eng (page2)'!$A$1:$D$52"}</definedName>
    <definedName name="__ZH111" localSheetId="2" hidden="1">{"'Model'!$A$1:$N$53"}</definedName>
    <definedName name="__ZH111" hidden="1">{"'Model'!$A$1:$N$53"}</definedName>
    <definedName name="_1__123Graph_AF_S" hidden="1">#REF!</definedName>
    <definedName name="_1102" hidden="1">'[4]stat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[5]DETAIL!#REF!</definedName>
    <definedName name="_4__123Graph_XF_S" hidden="1">#REF!</definedName>
    <definedName name="_42_0_0_F" hidden="1">[5]DETAIL!#REF!</definedName>
    <definedName name="_5F" hidden="1">[5]DETAIL!#REF!</definedName>
    <definedName name="_6__123Graph_AF_S" hidden="1">#REF!</definedName>
    <definedName name="_6F" hidden="1">[5]DETAIL!#REF!</definedName>
    <definedName name="_7__123Graph_BF_S" hidden="1">#REF!</definedName>
    <definedName name="_7_0_0_F" hidden="1">[5]DETAIL!#REF!</definedName>
    <definedName name="_8__123Graph_XF_S" hidden="1">#REF!</definedName>
    <definedName name="_8_0_0_F" hidden="1">[5]DETAIL!#REF!</definedName>
    <definedName name="_a1" localSheetId="2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{"'Model'!$A$1:$N$53"}</definedName>
    <definedName name="_AA1" hidden="1">{"'Model'!$A$1:$N$53"}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d1" localSheetId="2" hidden="1">{"'Model'!$A$1:$N$53"}</definedName>
    <definedName name="_d1" hidden="1">{"'Model'!$A$1:$N$53"}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Dist_Values" hidden="1">#REF!</definedName>
    <definedName name="_er43" localSheetId="2" hidden="1">{"'Eng (page2)'!$A$1:$D$52"}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hidden="1">'[7]Prft&amp;Loss:FIN TB_SI'!$B$1:$M$1762</definedName>
    <definedName name="_G1" localSheetId="2" hidden="1">{"'Eng (page2)'!$A$1:$D$52"}</definedName>
    <definedName name="_G1" hidden="1">{"'Eng (page2)'!$A$1:$D$52"}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ook" hidden="1">[6]Variables!$B$4</definedName>
    <definedName name="_O300" localSheetId="2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[8]total!#REF!</definedName>
    <definedName name="_pp30" hidden="1">#REF!</definedName>
    <definedName name="_Series" hidden="1">[6]Variables!$B$3</definedName>
    <definedName name="_Shading" hidden="1">[6]Variables!$B$2</definedName>
    <definedName name="_Sort" hidden="1">#REF!</definedName>
    <definedName name="_TB1206" hidden="1">#REF!</definedName>
    <definedName name="_Tic30" localSheetId="2" hidden="1">{"'Eng (page2)'!$A$1:$D$52"}</definedName>
    <definedName name="_Tic30" hidden="1">{"'Eng (page2)'!$A$1:$D$52"}</definedName>
    <definedName name="_u645" localSheetId="2" hidden="1">{"'Eng (page2)'!$A$1:$D$52"}</definedName>
    <definedName name="_u645" hidden="1">{"'Eng (page2)'!$A$1:$D$52"}</definedName>
    <definedName name="_V320" localSheetId="2" hidden="1">{"'Eng (page2)'!$A$1:$D$52"}</definedName>
    <definedName name="_V320" hidden="1">{"'Eng (page2)'!$A$1:$D$52"}</definedName>
    <definedName name="_X2" localSheetId="2" hidden="1">{"'Eng (page2)'!$A$1:$D$52"}</definedName>
    <definedName name="_X2" hidden="1">{"'Eng (page2)'!$A$1:$D$52"}</definedName>
    <definedName name="_y4" localSheetId="2" hidden="1">{"'Eng (page2)'!$A$1:$D$52"}</definedName>
    <definedName name="_y4" hidden="1">{"'Eng (page2)'!$A$1:$D$52"}</definedName>
    <definedName name="_ZH111" localSheetId="2" hidden="1">{"'Model'!$A$1:$N$53"}</definedName>
    <definedName name="_ZH111" hidden="1">{"'Model'!$A$1:$N$53"}</definedName>
    <definedName name="a4." localSheetId="2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2" hidden="1">{"'Eng (page2)'!$A$1:$D$52"}</definedName>
    <definedName name="aaaa" hidden="1">{"'Eng (page2)'!$A$1:$D$52"}</definedName>
    <definedName name="aaaaa" localSheetId="2" hidden="1">{"conso",#N/A,FALSE,"cash flow"}</definedName>
    <definedName name="aaaaa" hidden="1">{"conso",#N/A,FALSE,"cash flow"}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2" hidden="1">{"'Eng (page2)'!$A$1:$D$52"}</definedName>
    <definedName name="aaaaaaaa" hidden="1">{"'Eng (page2)'!$A$1:$D$52"}</definedName>
    <definedName name="aaaaaaaaa" localSheetId="2" hidden="1">{"'Eng (page2)'!$A$1:$D$52"}</definedName>
    <definedName name="aaaaaaaaa" hidden="1">{"'Eng (page2)'!$A$1:$D$52"}</definedName>
    <definedName name="aaaaaaaaaa" localSheetId="2" hidden="1">{"'Eng (page2)'!$A$1:$D$52"}</definedName>
    <definedName name="aaaaaaaaaa" hidden="1">{"'Eng (page2)'!$A$1:$D$52"}</definedName>
    <definedName name="aaaaaaaaaaaaa" localSheetId="2" hidden="1">{"'Eng (page2)'!$A$1:$D$52"}</definedName>
    <definedName name="aaaaaaaaaaaaa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2" hidden="1">{"'Model'!$A$1:$N$53"}</definedName>
    <definedName name="ac" hidden="1">{"'Model'!$A$1:$N$53"}</definedName>
    <definedName name="AccessDatabase" hidden="1">"C:\MSOffice\Office\aut\WAREHOUSE.mdb"</definedName>
    <definedName name="accounting" localSheetId="2" hidden="1">{"'Eng (page2)'!$A$1:$D$52"}</definedName>
    <definedName name="accounting" hidden="1">{"'Eng (page2)'!$A$1:$D$52"}</definedName>
    <definedName name="accrue" localSheetId="2" hidden="1">{"'Eng (page2)'!$A$1:$D$52"}</definedName>
    <definedName name="accrue" hidden="1">{"'Eng (page2)'!$A$1:$D$52"}</definedName>
    <definedName name="adas" localSheetId="2" hidden="1">{"'Model'!$A$1:$N$53"}</definedName>
    <definedName name="adas" hidden="1">{"'Model'!$A$1:$N$53"}</definedName>
    <definedName name="adas1" localSheetId="2" hidden="1">{"'Model'!$A$1:$N$53"}</definedName>
    <definedName name="adas1" hidden="1">{"'Model'!$A$1:$N$53"}</definedName>
    <definedName name="adfasdf" localSheetId="2" hidden="1">{"'Model'!$A$1:$N$53"}</definedName>
    <definedName name="adfasdf" hidden="1">{"'Model'!$A$1:$N$53"}</definedName>
    <definedName name="adfdrg" localSheetId="2" hidden="1">{"'Eng (page2)'!$A$1:$D$52"}</definedName>
    <definedName name="adfdrg" hidden="1">{"'Eng (page2)'!$A$1:$D$52"}</definedName>
    <definedName name="Adminis" localSheetId="2" hidden="1">{"'Eng (page2)'!$A$1:$D$52"}</definedName>
    <definedName name="Adminis" hidden="1">{"'Eng (page2)'!$A$1:$D$52"}</definedName>
    <definedName name="ai" localSheetId="2" hidden="1">{"'Eng (page2)'!$A$1:$D$52"}</definedName>
    <definedName name="ai" hidden="1">{"'Eng (page2)'!$A$1:$D$52"}</definedName>
    <definedName name="ake" hidden="1">#REF!</definedName>
    <definedName name="ammmmmmmmm" localSheetId="2" hidden="1">{"'Eng (page2)'!$A$1:$D$52"}</definedName>
    <definedName name="ammmmmmmmm" hidden="1">{"'Eng (page2)'!$A$1:$D$52"}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{#N/A,#N/A,FALSE,"BUDGET"}</definedName>
    <definedName name="AQ" hidden="1">{#N/A,#N/A,FALSE,"BUDGET"}</definedName>
    <definedName name="aqaq" localSheetId="2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2" hidden="1">{"'Eng (page2)'!$A$1:$D$52"}</definedName>
    <definedName name="asdf" hidden="1">{"'Eng (page2)'!$A$1:$D$52"}</definedName>
    <definedName name="asdfre" hidden="1">#REF!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s" localSheetId="2" hidden="1">{"revable",#N/A,FALSE,"REVABLE"}</definedName>
    <definedName name="ass" hidden="1">{"revable",#N/A,FALSE,"REVABLE"}</definedName>
    <definedName name="assssssa" localSheetId="2" hidden="1">{"'Sell_Office'!$C$5:$D$6"}</definedName>
    <definedName name="assssssa" hidden="1">{"'Sell_Office'!$C$5:$D$6"}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n" hidden="1">{"'Eng (page2)'!$A$1:$D$52"}</definedName>
    <definedName name="aw" localSheetId="2" hidden="1">{"'Eng (page2)'!$A$1:$D$52"}</definedName>
    <definedName name="aw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aba" localSheetId="2" hidden="1">{"'Model'!$A$1:$N$53"}</definedName>
    <definedName name="baba" hidden="1">{"'Model'!$A$1:$N$53"}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2" hidden="1">{"'Model'!$A$1:$N$53"}</definedName>
    <definedName name="bbbb" hidden="1">{"'Model'!$A$1:$N$53"}</definedName>
    <definedName name="bbbbbb" localSheetId="2" hidden="1">{"'Eng (page2)'!$A$1:$D$52"}</definedName>
    <definedName name="bbbbbb" hidden="1">{"'Eng (page2)'!$A$1:$D$52"}</definedName>
    <definedName name="bbbbbbbb" localSheetId="2" hidden="1">{"'Eng (page2)'!$A$1:$D$52"}</definedName>
    <definedName name="bbbbbbbb" hidden="1">{"'Eng (page2)'!$A$1:$D$52"}</definedName>
    <definedName name="beau" localSheetId="2" hidden="1">{"'Model'!$A$1:$N$53"}</definedName>
    <definedName name="beau" hidden="1">{"'Model'!$A$1:$N$53"}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2" hidden="1">{"'Eng (page2)'!$A$1:$D$52"}</definedName>
    <definedName name="BSDF" hidden="1">{"'Eng (page2)'!$A$1:$D$52"}</definedName>
    <definedName name="bud" hidden="1">#REF!</definedName>
    <definedName name="C_note" localSheetId="2" hidden="1">{"'Eng (page2)'!$A$1:$D$52"}</definedName>
    <definedName name="C_note" hidden="1">{"'Eng (page2)'!$A$1:$D$52"}</definedName>
    <definedName name="CAE" localSheetId="2" hidden="1">{"'Eng (page2)'!$A$1:$D$52"}</definedName>
    <definedName name="CAE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2" hidden="1">{"'Eng (page2)'!$A$1:$D$52"}</definedName>
    <definedName name="cat" hidden="1">{"'Eng (page2)'!$A$1:$D$52"}</definedName>
    <definedName name="cc" localSheetId="2" hidden="1">{"'Eng (page2)'!$A$1:$D$52"}</definedName>
    <definedName name="cc" hidden="1">{"'Eng (page2)'!$A$1:$D$52"}</definedName>
    <definedName name="ccc" localSheetId="2" hidden="1">{"'Eng (page2)'!$A$1:$D$52"}</definedName>
    <definedName name="ccc" hidden="1">{"'Eng (page2)'!$A$1:$D$52"}</definedName>
    <definedName name="ccf" localSheetId="2" hidden="1">{"'Eng (page2)'!$A$1:$D$52"}</definedName>
    <definedName name="ccf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hidden="1">{"'Eng (page2)'!$A$1:$D$52"}</definedName>
    <definedName name="CHAT" localSheetId="2" hidden="1">{"'WWW'!$A$1:$J$18"}</definedName>
    <definedName name="CHAT" hidden="1">{"'WWW'!$A$1:$J$18"}</definedName>
    <definedName name="chilled" localSheetId="2" hidden="1">{"'Eng (page2)'!$A$1:$D$52"}</definedName>
    <definedName name="chilled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2" hidden="1">{"'Eng (page2)'!$A$1:$D$52"}</definedName>
    <definedName name="Con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2" hidden="1">{"'Model'!$A$1:$N$53"}</definedName>
    <definedName name="Confirm" hidden="1">{"'Model'!$A$1:$N$53"}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2" hidden="1">{"'Model'!$A$1:$N$53"}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ut" localSheetId="2" hidden="1">{"'Eng (page2)'!$A$1:$D$52"}</definedName>
    <definedName name="cut" hidden="1">{"'Eng (page2)'!$A$1:$D$52"}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kodkoc" localSheetId="2" hidden="1">{"'Eng (page2)'!$A$1:$D$52"}</definedName>
    <definedName name="cwkodkoc" hidden="1">{"'Eng (page2)'!$A$1:$D$52"}</definedName>
    <definedName name="d" localSheetId="2" hidden="1">{"'Model'!$A$1:$N$53"}</definedName>
    <definedName name="d" hidden="1">{"'Model'!$A$1:$N$53"}</definedName>
    <definedName name="daa" localSheetId="2" hidden="1">{"'Model'!$A$1:$N$53"}</definedName>
    <definedName name="daa" hidden="1">{"'Model'!$A$1:$N$53"}</definedName>
    <definedName name="DATA_01" hidden="1">#REF!</definedName>
    <definedName name="DATA_02" hidden="1">'[9]Breakeven Analysis'!#REF!</definedName>
    <definedName name="DATA_03" hidden="1">'[9]Breakeven Analysis'!#REF!</definedName>
    <definedName name="DATA_04" hidden="1">'[9]Breakeven Analysis'!#REF!</definedName>
    <definedName name="DATA_05" hidden="1">'[9]Breakeven Analysis'!#REF!</definedName>
    <definedName name="DATA_06" hidden="1">#REF!</definedName>
    <definedName name="DATA_07" hidden="1">'[9]Breakeven Analysis'!#REF!</definedName>
    <definedName name="DATA_08" hidden="1">#REF!</definedName>
    <definedName name="data1" hidden="1">#REF!</definedName>
    <definedName name="data3" hidden="1">#REF!</definedName>
    <definedName name="dcds" localSheetId="2" hidden="1">{"'Model'!$A$1:$N$53"}</definedName>
    <definedName name="dcds" hidden="1">{"'Model'!$A$1:$N$53"}</definedName>
    <definedName name="dcwdl" localSheetId="2" hidden="1">{"'Eng (page2)'!$A$1:$D$52"}</definedName>
    <definedName name="dcwdl" hidden="1">{"'Eng (page2)'!$A$1:$D$52"}</definedName>
    <definedName name="dd" localSheetId="2" hidden="1">{"conso",#N/A,FALSE,"cash flow"}</definedName>
    <definedName name="dd" hidden="1">{"conso",#N/A,FALSE,"cash flow"}</definedName>
    <definedName name="dddd" localSheetId="2" hidden="1">{"'Model'!$A$1:$N$53"}</definedName>
    <definedName name="dddd" hidden="1">{"'Model'!$A$1:$N$53"}</definedName>
    <definedName name="dddddd" localSheetId="2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ecember">[10]PARAMETER!$T$1:$U$12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2" hidden="1">{"'Sell_Office'!$C$5:$D$6"}</definedName>
    <definedName name="deferincome" hidden="1">{"'Sell_Office'!$C$5:$D$6"}</definedName>
    <definedName name="DET" localSheetId="2" hidden="1">{#N/A,#N/A,FALSE,"MAIN";#N/A,#N/A,FALSE,"ACTvsBUD"}</definedName>
    <definedName name="DET" hidden="1">{#N/A,#N/A,FALSE,"MAIN";#N/A,#N/A,FALSE,"ACTvsBUD"}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qcvdq" localSheetId="2" hidden="1">{"'Eng (page2)'!$A$1:$D$52"}</definedName>
    <definedName name="dfqcvdq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qevc" localSheetId="2" hidden="1">{"'Eng (page2)'!$A$1:$D$52"}</definedName>
    <definedName name="dqevc" hidden="1">{"'Eng (page2)'!$A$1:$D$52"}</definedName>
    <definedName name="DRFE4" localSheetId="2" hidden="1">{"'Eng (page2)'!$A$1:$D$52"}</definedName>
    <definedName name="DRFE4" hidden="1">{"'Eng (page2)'!$A$1:$D$52"}</definedName>
    <definedName name="ds" localSheetId="2" hidden="1">{"'Model'!$A$1:$N$53"}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vsqev" localSheetId="2" hidden="1">{"'Eng (page2)'!$A$1:$D$52"}</definedName>
    <definedName name="dvsqev" hidden="1">{"'Eng (page2)'!$A$1:$D$52"}</definedName>
    <definedName name="DWA" localSheetId="2" hidden="1">{"'Eng (page2)'!$A$1:$D$52"}</definedName>
    <definedName name="DWA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e" localSheetId="2" hidden="1">{#N/A,#N/A,FALSE,"BUDGET"}</definedName>
    <definedName name="e" hidden="1">{#N/A,#N/A,FALSE,"BUDGET"}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localSheetId="2" hidden="1">{"'Eng (page2)'!$A$1:$D$52"}</definedName>
    <definedName name="e65t" hidden="1">{"'Eng (page2)'!$A$1:$D$52"}</definedName>
    <definedName name="ed" localSheetId="2" hidden="1">{"'Eng (page2)'!$A$1:$D$52"}</definedName>
    <definedName name="ed" hidden="1">{"'Eng (page2)'!$A$1:$D$52"}</definedName>
    <definedName name="EDW" localSheetId="2" hidden="1">{"'Model'!$A$1:$N$53"}</definedName>
    <definedName name="EDW" hidden="1">{"'Model'!$A$1:$N$53"}</definedName>
    <definedName name="ee" localSheetId="2" hidden="1">{"'Eng (page2)'!$A$1:$D$52"}</definedName>
    <definedName name="ee" hidden="1">{"'Eng (page2)'!$A$1:$D$52"}</definedName>
    <definedName name="eeafecs" localSheetId="2" hidden="1">{"'Eng (page2)'!$A$1:$D$52"}</definedName>
    <definedName name="eeafecs" hidden="1">{"'Eng (page2)'!$A$1:$D$52"}</definedName>
    <definedName name="eeee" localSheetId="2" hidden="1">{"'Eng (page2)'!$A$1:$D$52"}</definedName>
    <definedName name="eeee" hidden="1">{"'Eng (page2)'!$A$1:$D$52"}</definedName>
    <definedName name="efrw" localSheetId="2" hidden="1">{#N/A,#N/A,FALSE,"MAIN";#N/A,#N/A,FALSE,"ACTvsBUD"}</definedName>
    <definedName name="efrw" hidden="1">{#N/A,#N/A,FALSE,"MAIN";#N/A,#N/A,FALSE,"ACTvsBUD"}</definedName>
    <definedName name="eqq" localSheetId="2" hidden="1">{"cashflow",#N/A,FALSE,"cash flow"}</definedName>
    <definedName name="eqq" hidden="1">{"cashflow",#N/A,FALSE,"cash flow"}</definedName>
    <definedName name="erer" localSheetId="2" hidden="1">{"'Eng (page2)'!$A$1:$D$52"}</definedName>
    <definedName name="erer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 hidden="1">{"'Eng (page2)'!$A$1:$D$52"}</definedName>
    <definedName name="erqw" hidden="1">{"'Eng (page2)'!$A$1:$D$52"}</definedName>
    <definedName name="ertyu" localSheetId="2" hidden="1">{"'Eng (page2)'!$A$1:$D$52"}</definedName>
    <definedName name="ertyu" hidden="1">{"'Eng (page2)'!$A$1:$D$52"}</definedName>
    <definedName name="ERW" localSheetId="2" hidden="1">{"'Eng (page2)'!$A$1:$D$52"}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tw" localSheetId="2" hidden="1">{"'Eng (page2)'!$A$1:$D$52"}</definedName>
    <definedName name="etw" hidden="1">{"'Eng (page2)'!$A$1:$D$52"}</definedName>
    <definedName name="EW" localSheetId="2" hidden="1">{"'Eng (page2)'!$A$1:$D$52"}</definedName>
    <definedName name="EW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2" hidden="1">{"'Eng (page2)'!$A$1:$D$52"}</definedName>
    <definedName name="exc" hidden="1">{"'Eng (page2)'!$A$1:$D$52"}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c" localSheetId="2" hidden="1">{"'Model'!$A$1:$N$53"}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fdfdfdfdfgfgffg" localSheetId="2" hidden="1">{"'Sell_Office'!$C$5:$D$6"}</definedName>
    <definedName name="fdfdfdfdfdfgfgffg" hidden="1">{"'Sell_Office'!$C$5:$D$6"}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2" hidden="1">{"'Eng (page2)'!$A$1:$D$52"}</definedName>
    <definedName name="fgdp" hidden="1">{"'Eng (page2)'!$A$1:$D$52"}</definedName>
    <definedName name="fgdsfdsf" hidden="1">[11]GROUPING!$F$440:$F$1029</definedName>
    <definedName name="FGE\" localSheetId="2" hidden="1">{"'Eng (page2)'!$A$1:$D$52"}</definedName>
    <definedName name="FGE\" hidden="1">{"'Eng (page2)'!$A$1:$D$52"}</definedName>
    <definedName name="fgfgff" localSheetId="2" hidden="1">{"'Model'!$A$1:$N$53"}</definedName>
    <definedName name="fgfgff" hidden="1">{"'Model'!$A$1:$N$53"}</definedName>
    <definedName name="fgfgffgfgfg" localSheetId="2" hidden="1">{"'Sell_Office'!$C$5:$D$6"}</definedName>
    <definedName name="fgfgffgfgfg" hidden="1">{"'Sell_Office'!$C$5:$D$6"}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2" hidden="1">{"'Eng (page2)'!$A$1:$D$52"}</definedName>
    <definedName name="fojwp" hidden="1">{"'Eng (page2)'!$A$1:$D$52"}</definedName>
    <definedName name="ft" localSheetId="2" hidden="1">{"'Model'!$A$1:$N$53"}</definedName>
    <definedName name="ft" hidden="1">{"'Model'!$A$1:$N$53"}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2" hidden="1">{"'Eng (page2)'!$A$1:$D$52"}</definedName>
    <definedName name="FWP" hidden="1">{"'Eng (page2)'!$A$1:$D$52"}</definedName>
    <definedName name="fzdtfr" localSheetId="2" hidden="1">{"'Eng (page2)'!$A$1:$D$52"}</definedName>
    <definedName name="fzdtfr" hidden="1">{"'Eng (page2)'!$A$1:$D$52"}</definedName>
    <definedName name="g" localSheetId="2" hidden="1">{"'Eng (page2)'!$A$1:$D$52"}</definedName>
    <definedName name="g" hidden="1">{"'Eng (page2)'!$A$1:$D$52"}</definedName>
    <definedName name="gbgfrs" localSheetId="2" hidden="1">{"'Model'!$A$1:$N$53"}</definedName>
    <definedName name="gbgfrs" hidden="1">{"'Model'!$A$1:$N$53"}</definedName>
    <definedName name="gfg" localSheetId="2" hidden="1">{"'Eng (page2)'!$A$1:$D$52"}</definedName>
    <definedName name="gfg" hidden="1">{"'Eng (page2)'!$A$1:$D$52"}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2" hidden="1">{"'Model'!$A$1:$N$53"}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{"'Model'!$A$1:$N$53"}</definedName>
    <definedName name="GG" hidden="1">{"'Model'!$A$1:$N$53"}</definedName>
    <definedName name="ggggg" localSheetId="2" hidden="1">{"'Model'!$A$1:$N$53"}</definedName>
    <definedName name="ggggg" hidden="1">{"'Model'!$A$1:$N$53"}</definedName>
    <definedName name="gh" localSheetId="2" hidden="1">{"'Eng (page2)'!$A$1:$D$52"}</definedName>
    <definedName name="gh" hidden="1">{"'Eng (page2)'!$A$1:$D$52"}</definedName>
    <definedName name="ghaa" localSheetId="2" hidden="1">{"'Eng (page2)'!$A$1:$D$52"}</definedName>
    <definedName name="ghaa" hidden="1">{"'Eng (page2)'!$A$1:$D$52"}</definedName>
    <definedName name="ghuu" localSheetId="2" hidden="1">{"'Eng (page2)'!$A$1:$D$52"}</definedName>
    <definedName name="ghuu" hidden="1">{"'Eng (page2)'!$A$1:$D$52"}</definedName>
    <definedName name="gkw" localSheetId="2" hidden="1">{"'Eng (page2)'!$A$1:$D$52"}</definedName>
    <definedName name="gkw" hidden="1">{"'Eng (page2)'!$A$1:$D$52"}</definedName>
    <definedName name="GWRT" localSheetId="2" hidden="1">{"'Eng (page2)'!$A$1:$D$52"}</definedName>
    <definedName name="GWRT" hidden="1">{"'Eng (page2)'!$A$1:$D$52"}</definedName>
    <definedName name="hbzhjx" localSheetId="2" hidden="1">{"'Model'!$A$1:$N$53"}</definedName>
    <definedName name="hbzhjx" hidden="1">{"'Model'!$A$1:$N$53"}</definedName>
    <definedName name="he" localSheetId="2" hidden="1">{"'Eng (page2)'!$A$1:$D$52"}</definedName>
    <definedName name="he" hidden="1">{"'Eng (page2)'!$A$1:$D$52"}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 localSheetId="2" hidden="1">{"conso",#N/A,FALSE,"cash flow"}</definedName>
    <definedName name="hh" hidden="1">{"conso",#N/A,FALSE,"cash flow"}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 hidden="1">{"'Eng (page2)'!$A$1:$D$52"}</definedName>
    <definedName name="ier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ntroPrintArea" hidden="1">#REF!</definedName>
    <definedName name="io" localSheetId="2" hidden="1">{"'Eng (page2)'!$A$1:$D$52"}</definedName>
    <definedName name="io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Y" localSheetId="2" hidden="1">{"'Eng (page2)'!$A$1:$D$52"}</definedName>
    <definedName name="IUY" hidden="1">{"'Eng (page2)'!$A$1:$D$52"}</definedName>
    <definedName name="ja" localSheetId="2" hidden="1">{"'Model'!$A$1:$N$53"}</definedName>
    <definedName name="ja" hidden="1">{"'Model'!$A$1:$N$53"}</definedName>
    <definedName name="JD" localSheetId="2" hidden="1">{"'Eng (page2)'!$A$1:$D$52"}</definedName>
    <definedName name="JD" hidden="1">{"'Eng (page2)'!$A$1:$D$52"}</definedName>
    <definedName name="jdalj" hidden="1">[12]BANK!#REF!</definedName>
    <definedName name="jdfpe" localSheetId="2" hidden="1">{"'Eng (page2)'!$A$1:$D$52"}</definedName>
    <definedName name="jdfpe" hidden="1">{"'Eng (page2)'!$A$1:$D$52"}</definedName>
    <definedName name="jerr" localSheetId="2" hidden="1">{"'Eng (page2)'!$A$1:$D$52"}</definedName>
    <definedName name="jerr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{"'Model'!$A$1:$N$53"}</definedName>
    <definedName name="jj" hidden="1">{"'Model'!$A$1:$N$53"}</definedName>
    <definedName name="jjjjjjjjjjj" localSheetId="2" hidden="1">{"'Sell_Office'!$C$5:$D$6"}</definedName>
    <definedName name="jjjjjjjjjjj" hidden="1">{"'Sell_Office'!$C$5:$D$6"}</definedName>
    <definedName name="JKL" localSheetId="2" hidden="1">{"'Eng (page2)'!$A$1:$D$52"}</definedName>
    <definedName name="JKL" hidden="1">{"'Eng (page2)'!$A$1:$D$52"}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HJGDFGFHGHJ" localSheetId="2" hidden="1">{"cashflow",#N/A,FALSE,"cash flow"}</definedName>
    <definedName name="KHJGDFGFHGHJ" hidden="1">{"cashflow",#N/A,FALSE,"cash flow"}</definedName>
    <definedName name="kie" localSheetId="2" hidden="1">{"'Eng (page2)'!$A$1:$D$52"}</definedName>
    <definedName name="kie" hidden="1">{"'Eng (page2)'!$A$1:$D$52"}</definedName>
    <definedName name="kittanamongkolchai" localSheetId="2" hidden="1">{"'Eng (page2)'!$A$1:$D$52"}</definedName>
    <definedName name="kittanamongkolchai" hidden="1">{"'Eng (page2)'!$A$1:$D$52"}</definedName>
    <definedName name="kjfg\" localSheetId="2" hidden="1">{"'Eng (page2)'!$A$1:$D$52"}</definedName>
    <definedName name="kjfg\" hidden="1">{"'Eng (page2)'!$A$1:$D$52"}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{"'Model'!$A$1:$N$53"}</definedName>
    <definedName name="KKK" hidden="1">{"'Model'!$A$1:$N$53"}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2" hidden="1">{"'Eng (page2)'!$A$1:$D$52"}</definedName>
    <definedName name="kkok" hidden="1">{"'Eng (page2)'!$A$1:$D$52"}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OEW" localSheetId="2" hidden="1">{"'Eng (page2)'!$A$1:$D$52"}</definedName>
    <definedName name="KOEW" hidden="1">{"'Eng (page2)'!$A$1:$D$52"}</definedName>
    <definedName name="KOL" localSheetId="2" hidden="1">{"'Eng (page2)'!$A$1:$D$52"}</definedName>
    <definedName name="KOL" hidden="1">{"'Eng (page2)'!$A$1:$D$52"}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ue" localSheetId="2" hidden="1">{"'Model'!$A$1:$N$53"}</definedName>
    <definedName name="kue" hidden="1">{"'Model'!$A$1:$N$53"}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localSheetId="2" hidden="1">{"'Eng (page2)'!$A$1:$D$52"}</definedName>
    <definedName name="ldss" hidden="1">{"'Eng (page2)'!$A$1:$D$52"}</definedName>
    <definedName name="ledr" localSheetId="2" hidden="1">{"'Eng (page2)'!$A$1:$D$52"}</definedName>
    <definedName name="ledr" hidden="1">{"'Eng (page2)'!$A$1:$D$52"}</definedName>
    <definedName name="lf" hidden="1">#REF!</definedName>
    <definedName name="lhin" localSheetId="2" hidden="1">{"'Eng (page2)'!$A$1:$D$52"}</definedName>
    <definedName name="lhin" hidden="1">{"'Eng (page2)'!$A$1:$D$52"}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P" localSheetId="2" hidden="1">{"'Eng (page2)'!$A$1:$D$52"}</definedName>
    <definedName name="LLP" hidden="1">{"'Eng (page2)'!$A$1:$D$52"}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2" hidden="1">{"'Eng (page2)'!$A$1:$D$52"}</definedName>
    <definedName name="loi" hidden="1">{"'Eng (page2)'!$A$1:$D$52"}</definedName>
    <definedName name="LOL" localSheetId="2" hidden="1">{"'Eng (page2)'!$A$1:$D$52"}</definedName>
    <definedName name="LOL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2" hidden="1">{"'Eng (page2)'!$A$1:$D$52"}</definedName>
    <definedName name="LOW" hidden="1">{"'Eng (page2)'!$A$1:$D$52"}</definedName>
    <definedName name="lpppppppppp" localSheetId="2" hidden="1">{"'Sell_Office'!$C$5:$D$6"}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V" localSheetId="2" hidden="1">{"'Eng (page2)'!$A$1:$D$52"}</definedName>
    <definedName name="LV" hidden="1">{"'Eng (page2)'!$A$1:$D$52"}</definedName>
    <definedName name="mae" localSheetId="2" hidden="1">{"'Eng (page2)'!$A$1:$D$52"}</definedName>
    <definedName name="mae" hidden="1">{"'Eng (page2)'!$A$1:$D$52"}</definedName>
    <definedName name="MCOP" localSheetId="2" hidden="1">{"'Eng (page2)'!$A$1:$D$52"}</definedName>
    <definedName name="MCOP" hidden="1">{"'Eng (page2)'!$A$1:$D$52"}</definedName>
    <definedName name="MFPW" localSheetId="2" hidden="1">{"'Eng (page2)'!$A$1:$D$52"}</definedName>
    <definedName name="MFPW" hidden="1">{"'Eng (page2)'!$A$1:$D$52"}</definedName>
    <definedName name="misgroup" hidden="1">[11]GROUPING!$B$440:$B$1029</definedName>
    <definedName name="MKO" localSheetId="2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2" hidden="1">{"'Eng (page2)'!$A$1:$D$52"}</definedName>
    <definedName name="MOL" hidden="1">{"'Eng (page2)'!$A$1:$D$52"}</definedName>
    <definedName name="monmon" localSheetId="2" hidden="1">{"'Model'!$A$1:$N$53"}</definedName>
    <definedName name="monmon" hidden="1">{"'Model'!$A$1:$N$53"}</definedName>
    <definedName name="Month">[13]PARAMETER!$T$1:$U$12</definedName>
    <definedName name="mun" localSheetId="2" hidden="1">{"'Model'!$A$1:$N$53"}</definedName>
    <definedName name="mun" hidden="1">{"'Model'!$A$1:$N$53"}</definedName>
    <definedName name="MWEP" localSheetId="2" hidden="1">{"'Eng (page2)'!$A$1:$D$52"}</definedName>
    <definedName name="MWEP" hidden="1">{"'Eng (page2)'!$A$1:$D$52"}</definedName>
    <definedName name="n" localSheetId="2" hidden="1">{"'Model'!$A$1:$N$53"}</definedName>
    <definedName name="n" hidden="1">{"'Model'!$A$1:$N$53"}</definedName>
    <definedName name="nan" localSheetId="2" hidden="1">{"'Model'!$A$1:$N$53"}</definedName>
    <definedName name="nan" hidden="1">{"'Model'!$A$1:$N$53"}</definedName>
    <definedName name="NATURE" localSheetId="2" hidden="1">{"'Eng (page2)'!$A$1:$D$52"}</definedName>
    <definedName name="NATURE" hidden="1">{"'Eng (page2)'!$A$1:$D$52"}</definedName>
    <definedName name="ne" localSheetId="2" hidden="1">{"'Eng (page2)'!$A$1:$D$52"}</definedName>
    <definedName name="ne" hidden="1">{"'Eng (page2)'!$A$1:$D$52"}</definedName>
    <definedName name="nee" localSheetId="2" hidden="1">{"'Eng (page2)'!$A$1:$D$52"}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w" localSheetId="2" hidden="1">{"'Model'!$A$1:$N$53"}</definedName>
    <definedName name="new" hidden="1">{"'Model'!$A$1:$N$53"}</definedName>
    <definedName name="NFS" localSheetId="2" hidden="1">{"'Eng (page2)'!$A$1:$D$52"}</definedName>
    <definedName name="NFS" hidden="1">{"'Eng (page2)'!$A$1:$D$52"}</definedName>
    <definedName name="nm" localSheetId="2" hidden="1">{"'Eng (page2)'!$A$1:$D$52"}</definedName>
    <definedName name="nm" hidden="1">{"'Eng (page2)'!$A$1:$D$52"}</definedName>
    <definedName name="nn" localSheetId="2" hidden="1">{"'Model'!$A$1:$N$53"}</definedName>
    <definedName name="nn" hidden="1">{"'Model'!$A$1:$N$53"}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localSheetId="2" hidden="1">{"cashflow",#N/A,FALSE,"cash flow"}</definedName>
    <definedName name="nu" hidden="1">{"cashflow",#N/A,FALSE,"cash flow"}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k" localSheetId="2" hidden="1">{"'Eng (page2)'!$A$1:$D$52"}</definedName>
    <definedName name="ok" hidden="1">{"'Eng (page2)'!$A$1:$D$52"}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ne" localSheetId="2" hidden="1">{"'Eng (page2)'!$A$1:$D$52"}</definedName>
    <definedName name="one" hidden="1">{"'Eng (page2)'!$A$1:$D$52"}</definedName>
    <definedName name="oooooooooo" localSheetId="2" hidden="1">{"'Sell_Office'!$C$5:$D$6"}</definedName>
    <definedName name="oooooooooo" hidden="1">{"'Sell_Office'!$C$5:$D$6"}</definedName>
    <definedName name="op" localSheetId="2" hidden="1">{"'Eng (page2)'!$A$1:$D$52"}</definedName>
    <definedName name="op" hidden="1">{"'Eng (page2)'!$A$1:$D$52"}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2" hidden="1">{"'WWW'!$A$1:$J$18"}</definedName>
    <definedName name="ot" hidden="1">{"'WWW'!$A$1:$J$18"}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fwe" localSheetId="2" hidden="1">{"'Eng (page2)'!$A$1:$D$52"}</definedName>
    <definedName name="pfwe" hidden="1">{"'Eng (page2)'!$A$1:$D$52"}</definedName>
    <definedName name="ph" localSheetId="2" hidden="1">{"'Model'!$A$1:$N$53"}</definedName>
    <definedName name="ph" hidden="1">{"'Model'!$A$1:$N$53"}</definedName>
    <definedName name="Phang" localSheetId="2" hidden="1">{"'Model'!$A$1:$N$53"}</definedName>
    <definedName name="Phang" hidden="1">{"'Model'!$A$1:$N$53"}</definedName>
    <definedName name="phangy" localSheetId="2" hidden="1">{"'Model'!$A$1:$N$53"}</definedName>
    <definedName name="phangy" hidden="1">{"'Model'!$A$1:$N$53"}</definedName>
    <definedName name="Phangyy" localSheetId="2" hidden="1">{"'Model'!$A$1:$N$53"}</definedName>
    <definedName name="Phangyy" hidden="1">{"'Model'!$A$1:$N$53"}</definedName>
    <definedName name="PJ" localSheetId="2" hidden="1">{"'Eng (page2)'!$A$1:$D$52"}</definedName>
    <definedName name="PJ" hidden="1">{"'Eng (page2)'!$A$1:$D$52"}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2" hidden="1">{"'Eng (page2)'!$A$1:$D$52"}</definedName>
    <definedName name="poi" hidden="1">{"'Eng (page2)'!$A$1:$D$52"}</definedName>
    <definedName name="poopoopoo" localSheetId="2" hidden="1">{"'Model'!$A$1:$N$53"}</definedName>
    <definedName name="poopoopoo" hidden="1">{"'Model'!$A$1:$N$53"}</definedName>
    <definedName name="post" hidden="1">#REF!</definedName>
    <definedName name="PPP" localSheetId="2" hidden="1">{"'Eng (page2)'!$A$1:$D$52"}</definedName>
    <definedName name="PPP" hidden="1">{"'Eng (page2)'!$A$1:$D$52"}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hidden="1">{"'Sell_Office'!$C$5:$D$6"}</definedName>
    <definedName name="Prepaid" localSheetId="2" hidden="1">{"'Model'!$A$1:$N$53"}</definedName>
    <definedName name="Prepaid" hidden="1">{"'Model'!$A$1:$N$53"}</definedName>
    <definedName name="_xlnm.Print_Area" localSheetId="0">'BS-3-5'!$A$1:$I$95</definedName>
    <definedName name="_xlnm.Print_Area" localSheetId="4">'CF 14-16'!$A$1:$H$102</definedName>
    <definedName name="_xlnm.Print_Area" localSheetId="1">'PL 6-9'!$A$1:$I$136</definedName>
    <definedName name="_xlnm.Print_Area" localSheetId="3">'SH 12-13'!$A$1:$Q$52</definedName>
    <definedName name="_xlnm.Print_Area" localSheetId="2">'SH-10-11'!$A$1:$AA$63</definedName>
    <definedName name="PRJE1" localSheetId="2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2" hidden="1">{"'Eng (page2)'!$A$1:$D$52"}</definedName>
    <definedName name="PSD" hidden="1">{"'Eng (page2)'!$A$1:$D$52"}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2" hidden="1">{"'Model'!$A$1:$N$53"}</definedName>
    <definedName name="q" hidden="1">{"'Model'!$A$1:$N$53"}</definedName>
    <definedName name="Q1kka" localSheetId="2" hidden="1">{"'Eng (page2)'!$A$1:$D$52"}</definedName>
    <definedName name="Q1kka" hidden="1">{"'Eng (page2)'!$A$1:$D$52"}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hidden="1">{"'Eng (page2)'!$A$1:$D$52"}</definedName>
    <definedName name="qq" localSheetId="2" hidden="1">{"'Eng (page2)'!$A$1:$D$52"}</definedName>
    <definedName name="qq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qqqqqqqqqqq" localSheetId="2" hidden="1">{"'Eng (page2)'!$A$1:$D$52"}</definedName>
    <definedName name="qqqqqqqqqqqqq" hidden="1">{"'Eng (page2)'!$A$1:$D$52"}</definedName>
    <definedName name="QQW" localSheetId="2" hidden="1">{"'Eng (page2)'!$A$1:$D$52"}</definedName>
    <definedName name="QQW" hidden="1">{"'Eng (page2)'!$A$1:$D$52"}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CArea" hidden="1">#REF!</definedName>
    <definedName name="RD" localSheetId="2" hidden="1">{"'Model'!$A$1:$N$53"}</definedName>
    <definedName name="RD" hidden="1">{"'Model'!$A$1:$N$53"}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2" hidden="1">{"'Eng (page2)'!$A$1:$D$52"}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wfre" localSheetId="2" hidden="1">{"'Model'!$A$1:$N$53"}</definedName>
    <definedName name="rewfre" hidden="1">{"'Model'!$A$1:$N$53"}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qr" localSheetId="2" hidden="1">{"'Eng (page2)'!$A$1:$D$52"}</definedName>
    <definedName name="rqr" hidden="1">{"'Eng (page2)'!$A$1:$D$52"}</definedName>
    <definedName name="RRE" localSheetId="2" hidden="1">{"'Eng (page2)'!$A$1:$D$52"}</definedName>
    <definedName name="RRE" hidden="1">{"'Eng (page2)'!$A$1:$D$52"}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2" hidden="1">{"'Eng (page2)'!$A$1:$D$52"}</definedName>
    <definedName name="rrrr" hidden="1">{"'Eng (page2)'!$A$1:$D$52"}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2" hidden="1">{"'Eng (page2)'!$A$1:$D$52"}</definedName>
    <definedName name="rt" hidden="1">{"'Eng (page2)'!$A$1:$D$52"}</definedName>
    <definedName name="rutrut" localSheetId="2" hidden="1">{"'Model'!$A$1:$N$53"}</definedName>
    <definedName name="rutrut" hidden="1">{"'Model'!$A$1:$N$53"}</definedName>
    <definedName name="SAB" localSheetId="2" hidden="1">{"'Eng (page2)'!$A$1:$D$52"}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2" hidden="1">{"'Eng (page2)'!$A$1:$D$52"}</definedName>
    <definedName name="SAS" hidden="1">{"'Eng (page2)'!$A$1:$D$52"}</definedName>
    <definedName name="SC" localSheetId="2" hidden="1">{"'Eng (page2)'!$A$1:$D$52"}</definedName>
    <definedName name="SC" hidden="1">{"'Eng (page2)'!$A$1:$D$52"}</definedName>
    <definedName name="scs" localSheetId="2" hidden="1">{"'Eng (page2)'!$A$1:$D$52"}</definedName>
    <definedName name="scs" hidden="1">{"'Eng (page2)'!$A$1:$D$52"}</definedName>
    <definedName name="sdac" localSheetId="2" hidden="1">{"'Model'!$A$1:$N$53"}</definedName>
    <definedName name="sdac" hidden="1">{"'Model'!$A$1:$N$53"}</definedName>
    <definedName name="sdf" localSheetId="2" hidden="1">{"'Eng (page2)'!$A$1:$D$52"}</definedName>
    <definedName name="sdf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r" localSheetId="2" hidden="1">{"'Eng (page2)'!$A$1:$D$52"}</definedName>
    <definedName name="sdr" hidden="1">{"'Eng (page2)'!$A$1:$D$52"}</definedName>
    <definedName name="sdsqw" localSheetId="2" hidden="1">{"'Model'!$A$1:$N$53"}</definedName>
    <definedName name="sdsqw" hidden="1">{"'Model'!$A$1:$N$53"}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localSheetId="2" hidden="1">{"'Eng (page2)'!$A$1:$D$52"}</definedName>
    <definedName name="sell" hidden="1">{"'Eng (page2)'!$A$1:$D$52"}</definedName>
    <definedName name="Sell30" localSheetId="2" hidden="1">{"'Eng (page2)'!$A$1:$D$52"}</definedName>
    <definedName name="Sell30" hidden="1">{"'Eng (page2)'!$A$1:$D$52"}</definedName>
    <definedName name="selling" localSheetId="2" hidden="1">{"'Eng (page2)'!$A$1:$D$52"}</definedName>
    <definedName name="selling" hidden="1">{"'Eng (page2)'!$A$1:$D$52"}</definedName>
    <definedName name="SFN" localSheetId="2" hidden="1">{"'Eng (page2)'!$A$1:$D$52"}</definedName>
    <definedName name="SFN" hidden="1">{"'Eng (page2)'!$A$1:$D$52"}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2" hidden="1">{"'Eng (page2)'!$A$1:$D$52"}</definedName>
    <definedName name="Sine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" localSheetId="2" hidden="1">{"'Eng (page2)'!$A$1:$D$52"}</definedName>
    <definedName name="ss" hidden="1">{"'Eng (page2)'!$A$1:$D$52"}</definedName>
    <definedName name="SSAB" localSheetId="2" hidden="1">{"'Eng (page2)'!$A$1:$D$52"}</definedName>
    <definedName name="SSAB" hidden="1">{"'Eng (page2)'!$A$1:$D$52"}</definedName>
    <definedName name="sss" localSheetId="2" hidden="1">{"'Eng (page2)'!$A$1:$D$52"}</definedName>
    <definedName name="sss" hidden="1">{"'Eng (page2)'!$A$1:$D$52"}</definedName>
    <definedName name="sssss" localSheetId="2" hidden="1">{"'Model'!$A$1:$N$53"}</definedName>
    <definedName name="sssss" hidden="1">{"'Model'!$A$1:$N$53"}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amp" localSheetId="2" hidden="1">{"'Eng (page2)'!$A$1:$D$52"}</definedName>
    <definedName name="stamp" hidden="1">{"'Eng (page2)'!$A$1:$D$52"}</definedName>
    <definedName name="STEW" localSheetId="2" hidden="1">{"'Eng (page2)'!$A$1:$D$52"}</definedName>
    <definedName name="STEW" hidden="1">{"'Eng (page2)'!$A$1:$D$52"}</definedName>
    <definedName name="sws" localSheetId="2" hidden="1">{"'Model'!$A$1:$N$53"}</definedName>
    <definedName name="sws" hidden="1">{"'Model'!$A$1:$N$53"}</definedName>
    <definedName name="sxrxd" localSheetId="2" hidden="1">{"'Model'!$A$1:$N$53"}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 localSheetId="2" hidden="1">{"'Model'!$A$1:$N$53"}</definedName>
    <definedName name="t" hidden="1">{"'Model'!$A$1:$N$53"}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st" localSheetId="2" hidden="1">{"'Model'!$A$1:$N$53"}</definedName>
    <definedName name="test" hidden="1">{"'Model'!$A$1:$N$53"}</definedName>
    <definedName name="tew" localSheetId="2" hidden="1">{"'Eng (page2)'!$A$1:$D$52"}</definedName>
    <definedName name="tew" hidden="1">{"'Eng (page2)'!$A$1:$D$52"}</definedName>
    <definedName name="TextRefCopyRangeCount" hidden="1">5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R" localSheetId="2" hidden="1">{"'Eng (page2)'!$A$1:$D$52"}</definedName>
    <definedName name="TR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2" hidden="1">{"'Model'!$A$1:$N$53"}</definedName>
    <definedName name="tun" hidden="1">{"'Model'!$A$1:$N$53"}</definedName>
    <definedName name="tunf" localSheetId="2" hidden="1">{"'Model'!$A$1:$N$53"}</definedName>
    <definedName name="tunf" hidden="1">{"'Model'!$A$1:$N$53"}</definedName>
    <definedName name="TWE" localSheetId="2" hidden="1">{"'Eng (page2)'!$A$1:$D$52"}</definedName>
    <definedName name="TWE" hidden="1">{"'Eng (page2)'!$A$1:$D$52"}</definedName>
    <definedName name="u" localSheetId="2" hidden="1">{"'Model'!$A$1:$N$53"}</definedName>
    <definedName name="u" hidden="1">{"'Model'!$A$1:$N$53"}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OO" localSheetId="2" hidden="1">{"'Eng (page2)'!$A$1:$D$52"}</definedName>
    <definedName name="UOO" hidden="1">{"'Eng (page2)'!$A$1:$D$52"}</definedName>
    <definedName name="Uor" localSheetId="2" hidden="1">{"'Eng (page2)'!$A$1:$D$52"}</definedName>
    <definedName name="Uor" hidden="1">{"'Eng (page2)'!$A$1:$D$52"}</definedName>
    <definedName name="uu" localSheetId="2" hidden="1">{"'Eng (page2)'!$A$1:$D$52"}</definedName>
    <definedName name="uu" hidden="1">{"'Eng (page2)'!$A$1:$D$52"}</definedName>
    <definedName name="vcx" localSheetId="2" hidden="1">{"'Model'!$A$1:$N$53"}</definedName>
    <definedName name="vcx" hidden="1">{"'Model'!$A$1:$N$53"}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gf" localSheetId="2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annn" localSheetId="2" hidden="1">{"'Eng (page2)'!$A$1:$D$52"}</definedName>
    <definedName name="wannn" hidden="1">{"'Eng (page2)'!$A$1:$D$52"}</definedName>
    <definedName name="we" localSheetId="2" hidden="1">{"'Eng (page2)'!$A$1:$D$52"}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2" hidden="1">{"'Eng (page2)'!$A$1:$D$52"}</definedName>
    <definedName name="weee" hidden="1">{"'Eng (page2)'!$A$1:$D$52"}</definedName>
    <definedName name="weewee" localSheetId="2" hidden="1">{"'Model'!$A$1:$N$53"}</definedName>
    <definedName name="weewee" hidden="1">{"'Model'!$A$1:$N$53"}</definedName>
    <definedName name="werw" localSheetId="2" hidden="1">{#N/A,#N/A,FALSE,"MAIN";#N/A,#N/A,FALSE,"ACTvsBUD"}</definedName>
    <definedName name="werw" hidden="1">{#N/A,#N/A,FALSE,"MAIN";#N/A,#N/A,FALSE,"ACTvsBUD"}</definedName>
    <definedName name="werwer" localSheetId="2" hidden="1">{"'Model'!$A$1:$N$53"}</definedName>
    <definedName name="werwer" hidden="1">{"'Model'!$A$1:$N$53"}</definedName>
    <definedName name="wewewertrhgjgxd" localSheetId="2" hidden="1">{"'Eng (page2)'!$A$1:$D$52"}</definedName>
    <definedName name="wewewertrhgjgxd" hidden="1">{"'Eng (page2)'!$A$1:$D$52"}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flow." localSheetId="2" hidden="1">{"cashflow",#N/A,FALSE,"cash flow"}</definedName>
    <definedName name="wrn.Cashflow." hidden="1">{"cashflow",#N/A,FALSE,"cash flow"}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{"conso",#N/A,FALSE,"cash flow"}</definedName>
    <definedName name="wrn.conso." hidden="1">{"conso",#N/A,FALSE,"cash flow"}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2" hidden="1">{"sales",#N/A,FALSE,"SALES"}</definedName>
    <definedName name="wrn.sales._.report." hidden="1">{"sales",#N/A,FALSE,"SALES"}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{"'Eng (page2)'!$A$1:$D$52"}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qq" localSheetId="2" hidden="1">{"cashflow",#N/A,FALSE,"cash flow"}</definedName>
    <definedName name="wwqq" hidden="1">{"cashflow",#N/A,FALSE,"cash flow"}</definedName>
    <definedName name="x" localSheetId="2" hidden="1">{"'Eng (page2)'!$A$1:$D$52"}</definedName>
    <definedName name="x" hidden="1">{"'Eng (page2)'!$A$1:$D$52"}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[14]V310!#REF!</definedName>
    <definedName name="XRefCopyRangeCount" hidden="1">1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 hidden="1">{"'Eng (page2)'!$A$1:$D$52"}</definedName>
    <definedName name="xx" hidden="1">{"'Eng (page2)'!$A$1:$D$52"}</definedName>
    <definedName name="xxxx" localSheetId="2" hidden="1">{"'Eng (page2)'!$A$1:$D$52"}</definedName>
    <definedName name="xxxx" hidden="1">{"'Eng (page2)'!$A$1:$D$52"}</definedName>
    <definedName name="yao" localSheetId="2" hidden="1">{"'Model'!$A$1:$N$53"}</definedName>
    <definedName name="yao" hidden="1">{"'Model'!$A$1:$N$53"}</definedName>
    <definedName name="yhn" localSheetId="2" hidden="1">{"'Eng (page2)'!$A$1:$D$52"}</definedName>
    <definedName name="yhn" hidden="1">{"'Eng (page2)'!$A$1:$D$52"}</definedName>
    <definedName name="yinyin" localSheetId="2" hidden="1">{"'Model'!$A$1:$N$53"}</definedName>
    <definedName name="yinyin" hidden="1">{"'Model'!$A$1:$N$53"}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2" hidden="1">{"'Eng (page2)'!$A$1:$D$52"}</definedName>
    <definedName name="YRE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y" localSheetId="2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2" hidden="1">{"'Eng (page2)'!$A$1:$D$52"}</definedName>
    <definedName name="ZD1copy" hidden="1">{"'Eng (page2)'!$A$1:$D$52"}</definedName>
    <definedName name="ze" localSheetId="2" hidden="1">{"'Model'!$A$1:$N$53"}</definedName>
    <definedName name="ze" hidden="1">{"'Model'!$A$1:$N$53"}</definedName>
    <definedName name="ZL" localSheetId="2" hidden="1">{"'Eng (page2)'!$A$1:$D$52"}</definedName>
    <definedName name="ZL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2" hidden="1">{"'Eng (page2)'!$A$1:$D$52"}</definedName>
    <definedName name="zz" hidden="1">{"'Eng (page2)'!$A$1:$D$52"}</definedName>
    <definedName name="zzsc" localSheetId="2" hidden="1">{"'Model'!$A$1:$N$53"}</definedName>
    <definedName name="zzsc" hidden="1">{"'Model'!$A$1:$N$53"}</definedName>
    <definedName name="เด" localSheetId="2" hidden="1">{"'Model'!$A$1:$N$53"}</definedName>
    <definedName name="เด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ก" localSheetId="2" hidden="1">{"'Model'!$A$1:$N$53"}</definedName>
    <definedName name="ก" hidden="1">{"'Model'!$A$1:$N$53"}</definedName>
    <definedName name="ขขขขข" localSheetId="2" hidden="1">{"'Sell_Office'!$C$5:$D$6"}</definedName>
    <definedName name="ขขขขข" hidden="1">{"'Sell_Office'!$C$5:$D$6"}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 hidden="1">{"'Eng (page2)'!$A$1:$D$52"}</definedName>
    <definedName name="ฟ" hidden="1">{"'Eng (page2)'!$A$1:$D$52"}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2" hidden="1">{"'Eng (page2)'!$A$1:$D$52"}</definedName>
    <definedName name="ฟฟฟฟฟ" hidden="1">{"'Eng (page2)'!$A$1:$D$52"}</definedName>
    <definedName name="ร" localSheetId="2" hidden="1">{"'Model'!$A$1:$N$53"}</definedName>
    <definedName name="ร" hidden="1">{"'Model'!$A$1:$N$53"}</definedName>
    <definedName name="สบทร" localSheetId="2" hidden="1">{"'Model'!$A$1:$N$53"}</definedName>
    <definedName name="สบทร" hidden="1">{"'Model'!$A$1:$N$53"}</definedName>
    <definedName name="ส่วนลดจ่าย" localSheetId="2" hidden="1">{"'Eng (page2)'!$A$1:$D$52"}</definedName>
    <definedName name="ส่วนลดจ่าย" hidden="1">{"'Eng (page2)'!$A$1:$D$52"}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3" i="6" l="1"/>
  <c r="M62" i="11" l="1"/>
  <c r="Q62" i="11" s="1"/>
  <c r="Q49" i="11"/>
  <c r="I64" i="7" l="1"/>
  <c r="C22" i="2"/>
  <c r="C16" i="2"/>
  <c r="C11" i="2"/>
  <c r="C17" i="2" l="1"/>
  <c r="C24" i="2" s="1"/>
  <c r="C27" i="2" s="1"/>
  <c r="C29" i="2" s="1"/>
  <c r="U61" i="11" l="1"/>
  <c r="W61" i="11" s="1"/>
  <c r="AA61" i="11" l="1"/>
  <c r="H78" i="6"/>
  <c r="H66" i="6"/>
  <c r="D78" i="6"/>
  <c r="D66" i="6"/>
  <c r="H28" i="6"/>
  <c r="H39" i="6" s="1"/>
  <c r="H43" i="6" s="1"/>
  <c r="D28" i="6"/>
  <c r="D39" i="6" s="1"/>
  <c r="D43" i="6" s="1"/>
  <c r="D81" i="6" s="1"/>
  <c r="D84" i="6" s="1"/>
  <c r="D86" i="6" s="1"/>
  <c r="Q23" i="13"/>
  <c r="O21" i="13"/>
  <c r="O24" i="13" s="1"/>
  <c r="M21" i="13"/>
  <c r="M24" i="13" s="1"/>
  <c r="K21" i="13"/>
  <c r="K24" i="13" s="1"/>
  <c r="I21" i="13"/>
  <c r="I24" i="13" s="1"/>
  <c r="G21" i="13"/>
  <c r="G24" i="13" s="1"/>
  <c r="E21" i="13"/>
  <c r="E24" i="13" s="1"/>
  <c r="C21" i="13"/>
  <c r="C24" i="13" s="1"/>
  <c r="Q20" i="13"/>
  <c r="Q19" i="13"/>
  <c r="Q16" i="13"/>
  <c r="Q12" i="13"/>
  <c r="U14" i="11"/>
  <c r="W14" i="11" s="1"/>
  <c r="AA14" i="11" s="1"/>
  <c r="U32" i="11"/>
  <c r="W32" i="11" s="1"/>
  <c r="AA32" i="11" s="1"/>
  <c r="S30" i="11"/>
  <c r="Q30" i="11"/>
  <c r="O30" i="11"/>
  <c r="M30" i="11"/>
  <c r="K30" i="11"/>
  <c r="I30" i="11"/>
  <c r="G30" i="11"/>
  <c r="E30" i="11"/>
  <c r="C30" i="11"/>
  <c r="U29" i="11"/>
  <c r="W29" i="11" s="1"/>
  <c r="AA29" i="11" s="1"/>
  <c r="Y30" i="11"/>
  <c r="U28" i="11"/>
  <c r="Y25" i="11"/>
  <c r="S25" i="11"/>
  <c r="Q25" i="11"/>
  <c r="O25" i="11"/>
  <c r="M25" i="11"/>
  <c r="K25" i="11"/>
  <c r="I25" i="11"/>
  <c r="G25" i="11"/>
  <c r="E25" i="11"/>
  <c r="C25" i="11"/>
  <c r="U22" i="11"/>
  <c r="U18" i="11"/>
  <c r="W18" i="11" s="1"/>
  <c r="AA18" i="11" s="1"/>
  <c r="I136" i="2"/>
  <c r="I122" i="2"/>
  <c r="I111" i="2"/>
  <c r="E136" i="2"/>
  <c r="E122" i="2"/>
  <c r="E111" i="2"/>
  <c r="I89" i="2"/>
  <c r="I83" i="2"/>
  <c r="I78" i="2"/>
  <c r="E89" i="2"/>
  <c r="E83" i="2"/>
  <c r="E78" i="2"/>
  <c r="I67" i="2"/>
  <c r="I53" i="2"/>
  <c r="I44" i="2"/>
  <c r="E67" i="2"/>
  <c r="E53" i="2"/>
  <c r="E44" i="2"/>
  <c r="I22" i="2"/>
  <c r="I16" i="2"/>
  <c r="I11" i="2"/>
  <c r="E22" i="2"/>
  <c r="E16" i="2"/>
  <c r="E11" i="2"/>
  <c r="I91" i="7"/>
  <c r="G91" i="7"/>
  <c r="G93" i="7" s="1"/>
  <c r="E91" i="7"/>
  <c r="C91" i="7"/>
  <c r="G64" i="7"/>
  <c r="E64" i="7"/>
  <c r="C64" i="7"/>
  <c r="I56" i="7"/>
  <c r="G56" i="7"/>
  <c r="E56" i="7"/>
  <c r="C56" i="7"/>
  <c r="I34" i="7"/>
  <c r="G34" i="7"/>
  <c r="E34" i="7"/>
  <c r="C34" i="7"/>
  <c r="I20" i="7"/>
  <c r="G20" i="7"/>
  <c r="E20" i="7"/>
  <c r="C20" i="7"/>
  <c r="E123" i="2" l="1"/>
  <c r="I84" i="2"/>
  <c r="I91" i="2" s="1"/>
  <c r="I94" i="2" s="1"/>
  <c r="I96" i="2" s="1"/>
  <c r="I129" i="2" s="1"/>
  <c r="Y33" i="11"/>
  <c r="E33" i="11"/>
  <c r="E17" i="2"/>
  <c r="E24" i="2" s="1"/>
  <c r="E27" i="2" s="1"/>
  <c r="E29" i="2" s="1"/>
  <c r="E60" i="2" s="1"/>
  <c r="I93" i="7"/>
  <c r="E93" i="7"/>
  <c r="I36" i="7"/>
  <c r="C93" i="7"/>
  <c r="H81" i="6"/>
  <c r="H84" i="6" s="1"/>
  <c r="H86" i="6" s="1"/>
  <c r="E84" i="2"/>
  <c r="E91" i="2" s="1"/>
  <c r="E94" i="2" s="1"/>
  <c r="E96" i="2" s="1"/>
  <c r="I123" i="2"/>
  <c r="E54" i="2"/>
  <c r="I54" i="2"/>
  <c r="I17" i="2"/>
  <c r="I24" i="2" s="1"/>
  <c r="I27" i="2" s="1"/>
  <c r="I29" i="2" s="1"/>
  <c r="I60" i="2" s="1"/>
  <c r="C66" i="7"/>
  <c r="C36" i="7"/>
  <c r="G66" i="7"/>
  <c r="G95" i="7" s="1"/>
  <c r="Q21" i="13"/>
  <c r="Q24" i="13" s="1"/>
  <c r="W22" i="11"/>
  <c r="AA22" i="11" s="1"/>
  <c r="AA25" i="11" s="1"/>
  <c r="U30" i="11"/>
  <c r="M33" i="11"/>
  <c r="K33" i="11"/>
  <c r="O33" i="11"/>
  <c r="G36" i="7"/>
  <c r="E66" i="7"/>
  <c r="E36" i="7"/>
  <c r="I66" i="7"/>
  <c r="W28" i="11"/>
  <c r="W30" i="11" s="1"/>
  <c r="AA30" i="11" s="1"/>
  <c r="U25" i="11"/>
  <c r="U33" i="11" s="1"/>
  <c r="G33" i="11"/>
  <c r="I33" i="11"/>
  <c r="Q33" i="11"/>
  <c r="C33" i="11"/>
  <c r="S33" i="11"/>
  <c r="E129" i="2" l="1"/>
  <c r="E124" i="2"/>
  <c r="E134" i="2" s="1"/>
  <c r="I124" i="2"/>
  <c r="I134" i="2" s="1"/>
  <c r="E55" i="2"/>
  <c r="E65" i="2" s="1"/>
  <c r="W25" i="11"/>
  <c r="W33" i="11" s="1"/>
  <c r="I95" i="7"/>
  <c r="E95" i="7"/>
  <c r="C95" i="7"/>
  <c r="I55" i="2"/>
  <c r="I65" i="2" s="1"/>
  <c r="AA33" i="11"/>
  <c r="AA28" i="11"/>
  <c r="F66" i="6" l="1"/>
  <c r="C122" i="2" l="1"/>
  <c r="G11" i="2" l="1"/>
  <c r="U62" i="11" l="1"/>
  <c r="F78" i="6" l="1"/>
  <c r="B78" i="6"/>
  <c r="W49" i="11"/>
  <c r="G44" i="2"/>
  <c r="C44" i="2"/>
  <c r="AA49" i="11" l="1"/>
  <c r="W62" i="11"/>
  <c r="S59" i="11"/>
  <c r="S63" i="11" s="1"/>
  <c r="K59" i="11"/>
  <c r="K63" i="11" s="1"/>
  <c r="I59" i="11"/>
  <c r="I63" i="11" s="1"/>
  <c r="G59" i="11"/>
  <c r="G63" i="11" s="1"/>
  <c r="E59" i="11"/>
  <c r="E63" i="11" s="1"/>
  <c r="C59" i="11"/>
  <c r="C63" i="11" s="1"/>
  <c r="O59" i="11"/>
  <c r="O63" i="11" s="1"/>
  <c r="Y59" i="11"/>
  <c r="U57" i="11"/>
  <c r="Q50" i="13"/>
  <c r="K47" i="13"/>
  <c r="K51" i="13" s="1"/>
  <c r="I47" i="13"/>
  <c r="I51" i="13" s="1"/>
  <c r="G47" i="13"/>
  <c r="G51" i="13" s="1"/>
  <c r="E47" i="13"/>
  <c r="E51" i="13" s="1"/>
  <c r="C47" i="13"/>
  <c r="C51" i="13" s="1"/>
  <c r="Q42" i="13"/>
  <c r="Y63" i="11" l="1"/>
  <c r="AA62" i="11"/>
  <c r="G89" i="2"/>
  <c r="C89" i="2"/>
  <c r="AA53" i="11" l="1"/>
  <c r="G22" i="2" l="1"/>
  <c r="C136" i="2" l="1"/>
  <c r="C67" i="2"/>
  <c r="G122" i="2" l="1"/>
  <c r="G78" i="2"/>
  <c r="C78" i="2"/>
  <c r="C53" i="2"/>
  <c r="G53" i="2"/>
  <c r="Q59" i="11" l="1"/>
  <c r="Q63" i="11" s="1"/>
  <c r="U58" i="11"/>
  <c r="C54" i="2"/>
  <c r="G54" i="2"/>
  <c r="U59" i="11" l="1"/>
  <c r="W58" i="11"/>
  <c r="AA58" i="11" s="1"/>
  <c r="U63" i="11" l="1"/>
  <c r="B66" i="6"/>
  <c r="G111" i="2"/>
  <c r="G123" i="2" s="1"/>
  <c r="C111" i="2"/>
  <c r="C123" i="2" s="1"/>
  <c r="C83" i="2"/>
  <c r="C84" i="2" s="1"/>
  <c r="G83" i="2"/>
  <c r="G84" i="2" s="1"/>
  <c r="G16" i="2"/>
  <c r="O47" i="13" l="1"/>
  <c r="Q46" i="13"/>
  <c r="G17" i="2"/>
  <c r="O51" i="13" l="1"/>
  <c r="G24" i="2"/>
  <c r="G27" i="2" s="1"/>
  <c r="G29" i="2" s="1"/>
  <c r="C60" i="2"/>
  <c r="G60" i="2" l="1"/>
  <c r="G55" i="2"/>
  <c r="C55" i="2"/>
  <c r="C65" i="2" s="1"/>
  <c r="G91" i="2"/>
  <c r="G94" i="2" s="1"/>
  <c r="G96" i="2" s="1"/>
  <c r="C91" i="2"/>
  <c r="C94" i="2" s="1"/>
  <c r="C96" i="2" s="1"/>
  <c r="C129" i="2" s="1"/>
  <c r="G127" i="2" l="1"/>
  <c r="G67" i="2" s="1"/>
  <c r="G65" i="2"/>
  <c r="C124" i="2"/>
  <c r="C134" i="2" s="1"/>
  <c r="B28" i="6" l="1"/>
  <c r="B39" i="6" s="1"/>
  <c r="B43" i="6" s="1"/>
  <c r="B81" i="6" s="1"/>
  <c r="B84" i="6" s="1"/>
  <c r="B86" i="6" s="1"/>
  <c r="M59" i="11"/>
  <c r="M63" i="11" s="1"/>
  <c r="W57" i="11"/>
  <c r="G124" i="2"/>
  <c r="G132" i="2" s="1"/>
  <c r="G129" i="2"/>
  <c r="AA57" i="11" l="1"/>
  <c r="W59" i="11"/>
  <c r="G134" i="2"/>
  <c r="F28" i="6"/>
  <c r="F39" i="6" s="1"/>
  <c r="W63" i="11" l="1"/>
  <c r="G136" i="2"/>
  <c r="F43" i="6"/>
  <c r="AA59" i="11"/>
  <c r="AA63" i="11" l="1"/>
  <c r="M47" i="13"/>
  <c r="Q45" i="13"/>
  <c r="F81" i="6"/>
  <c r="F84" i="6" s="1"/>
  <c r="F86" i="6" s="1"/>
  <c r="Q47" i="13" l="1"/>
  <c r="M51" i="13"/>
  <c r="Q51" i="13" l="1"/>
</calcChain>
</file>

<file path=xl/sharedStrings.xml><?xml version="1.0" encoding="utf-8"?>
<sst xmlns="http://schemas.openxmlformats.org/spreadsheetml/2006/main" count="515" uniqueCount="243">
  <si>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</si>
  <si>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</si>
  <si>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</si>
  <si>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</si>
  <si>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</si>
  <si>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</si>
  <si>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</si>
  <si>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</si>
  <si>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</si>
  <si>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</si>
  <si>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</si>
  <si>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</si>
  <si>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</si>
  <si>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</si>
  <si>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</si>
  <si>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</si>
  <si>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</si>
  <si>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</si>
  <si>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</si>
  <si>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</si>
  <si>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</si>
  <si>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</si>
  <si>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</si>
  <si>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</si>
  <si>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</si>
  <si>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</si>
  <si>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</si>
  <si>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</si>
  <si>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</si>
  <si>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</si>
  <si>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</si>
  <si>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</si>
  <si>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</si>
  <si>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</si>
  <si>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</si>
  <si>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</si>
  <si>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</si>
  <si>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</si>
  <si>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</si>
  <si>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</si>
  <si>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</si>
  <si>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</si>
  <si>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</si>
  <si>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</si>
  <si>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</si>
  <si>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</si>
  <si>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</si>
  <si>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</si>
  <si>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</si>
  <si>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</si>
  <si>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</si>
  <si>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</si>
  <si>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</si>
  <si>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</si>
  <si>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 xml:space="preserve">ค่าใช้จ่ายภาษีเงินได้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</si>
  <si>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</si>
  <si>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</si>
  <si>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</si>
  <si>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</si>
  <si>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</si>
  <si>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</si>
  <si>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</si>
  <si>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</si>
  <si>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</si>
  <si>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</si>
  <si>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</si>
  <si>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</si>
  <si>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</si>
  <si>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</si>
  <si>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</si>
  <si>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</si>
  <si>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</si>
  <si>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</si>
  <si>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</si>
  <si>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</si>
  <si>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</si>
  <si>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</si>
  <si>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</si>
  <si>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</si>
  <si>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</si>
  <si>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</si>
  <si>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</si>
  <si>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</si>
  <si>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</si>
  <si>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</si>
  <si>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</si>
  <si>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</si>
  <si>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</t>
  </si>
  <si>
    <t xml:space="preserve">   การเบิกใช้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</si>
  <si>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</si>
  <si>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</si>
  <si>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</si>
  <si>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</si>
  <si>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</si>
  <si>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</si>
  <si>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</si>
  <si>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</si>
  <si>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ประมาณการหนี้สินสำหรับผลประโยชน์พนักงาน</t>
  </si>
  <si>
    <t>ภาษีเงินได้จ่ายออก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</si>
  <si>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</si>
  <si>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</si>
  <si>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</si>
  <si>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(ไม่ได้ตรวจสอบ)</t>
  </si>
  <si>
    <t>รายการที่อาจถูกจัดประเภทใหม่ไว้ในกำไรหรือ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</si>
  <si>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</si>
  <si>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</si>
  <si>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</si>
  <si>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</si>
  <si>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ต้นทุนในการจัดจำหน่าย</t>
  </si>
  <si>
    <t>เงินสดรับจากการขายตราสารทุน</t>
  </si>
  <si>
    <t>เงินสดจ่ายเพื่อซื้อตราสารทุน</t>
  </si>
  <si>
    <t>เจ้าหนี้ค่าซื้อสินทรัพย์</t>
  </si>
  <si>
    <t>เงินลงทุนชั่วคราว</t>
  </si>
  <si>
    <t>รายการกับผู้ถือหุ้นที่บันทึกโดยตรงเข้าส่วนของผู้ถือหุ้น</t>
  </si>
  <si>
    <t>กระแสเงินสดสุทธิใช้ไปในกิจกรรมจัดหาเงิน</t>
  </si>
  <si>
    <t>รับดอกเบี้ย</t>
  </si>
  <si>
    <t>30 กันยายน</t>
  </si>
  <si>
    <t>วันที่ 30 กันยายน</t>
  </si>
  <si>
    <t xml:space="preserve"> </t>
  </si>
  <si>
    <t xml:space="preserve">   ขาดทุนในภายหลัง</t>
  </si>
  <si>
    <t>สำหรับงวดเก้าเดือนสิ้นสุด</t>
  </si>
  <si>
    <t>เจ้าหนี้อื่น</t>
  </si>
  <si>
    <t>รับเงินปันผล</t>
  </si>
  <si>
    <t>ทุนสำรอง</t>
  </si>
  <si>
    <t>เบ็ดเสร็จอื่น</t>
  </si>
  <si>
    <t>เงินสดจ่ายเพื่อซื้อสินทรัพย์</t>
  </si>
  <si>
    <t>เงินสดรับจากการขายสินทรัพย์</t>
  </si>
  <si>
    <t>บริษัทใหญ่</t>
  </si>
  <si>
    <t>ผู้ถือหุ้นของ</t>
  </si>
  <si>
    <t>การจัดสรรส่วนทุนให้ผู้ถือหุ้น</t>
  </si>
  <si>
    <t>ผลต่างของอัตราแลกเปลี่ยนจากการแปลงค่างบการเงิน</t>
  </si>
  <si>
    <t>จ่ายดอกเบี้ย</t>
  </si>
  <si>
    <t>ลูกหนี้อื่น</t>
  </si>
  <si>
    <t>สินทรัพย์ทางการเงินไม่หมุนเวียนอื่น</t>
  </si>
  <si>
    <t>สินทรัพย์ไม่มีตัวตนอื่น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</si>
  <si>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</si>
  <si>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</si>
  <si>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</t>
  </si>
  <si>
    <t xml:space="preserve">   ภายในหนึ่งปี </t>
  </si>
  <si>
    <t>หนี้สินตามสัญญาเช่า</t>
  </si>
  <si>
    <t>รายการที่จะไม่ถูกจัดประเภทใหม่ไว้ในกำไรหรือ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</si>
  <si>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</si>
  <si>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</si>
  <si>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การแบ่งปันกำไร (ขาดทุน)</t>
  </si>
  <si>
    <t>ส่วนแบ่ง</t>
  </si>
  <si>
    <t>กำไรขาดทุน</t>
  </si>
  <si>
    <t>ของบริษัทร่วม</t>
  </si>
  <si>
    <t>ที่ใช้วิธี</t>
  </si>
  <si>
    <t>โอนไปกำไรสะสม</t>
  </si>
  <si>
    <t>องค์ประกอบอื่นของ</t>
  </si>
  <si>
    <t>กำไรจากตราสารอนุพันธ์</t>
  </si>
  <si>
    <t>(กลับรายการ) ขาดทุนจากการปรับมูลค่าสินค้า</t>
  </si>
  <si>
    <t>เงินสดจ่ายชำระหนี้สินตามสัญญาเช่า</t>
  </si>
  <si>
    <t>เงินสดจ่ายเพื่อชำระเงินกู้ยืมระยะสั้นจากบุคคลที่เกี่ยวข้องกัน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</si>
  <si>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</si>
  <si>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</si>
  <si>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เงินสดรับจากเงินกู้ยืมระยะสั้นจากบุคคลและกิจการที่เกี่ยวข้องกัน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</si>
  <si>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</si>
  <si>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</si>
  <si>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รายได้ค่าเช่ารับล่วงหน้า</t>
  </si>
  <si>
    <t>กำไร (ขาดทุน) จากกิจกรรมดำเนินงาน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</si>
  <si>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</si>
  <si>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</si>
  <si>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</si>
  <si>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 xml:space="preserve">ลูกหนี้การค้า  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</si>
  <si>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</si>
  <si>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เงินให้กู้ยืมระยะยาว</t>
  </si>
  <si>
    <t>สินทรัพย์สิทธิการใช้</t>
  </si>
  <si>
    <t>รายได้ค่าเช่ารับล่วงหน้าที่ถึงกำหนดรับรู้</t>
  </si>
  <si>
    <t>รวมรายการที่อาจถูกจัดประเภทใหม่ไว้ในกำไรหรือ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</si>
  <si>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</si>
  <si>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</si>
  <si>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</si>
  <si>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มูลค่า</t>
  </si>
  <si>
    <t>หุ้นสามัญ</t>
  </si>
  <si>
    <t>สำรอง</t>
  </si>
  <si>
    <t>การแปลงค่า</t>
  </si>
  <si>
    <t>การเปลี่ยนแปลง</t>
  </si>
  <si>
    <t>ในมูลค่ายุติธรรม</t>
  </si>
  <si>
    <t xml:space="preserve">การเปลี่ยนแปลงในส่วนได้เสียในบริษัทย่อย </t>
  </si>
  <si>
    <t>รวมรายการกับผู้เป็นเจ้าของที่บันทึกโดยตรง</t>
  </si>
  <si>
    <t>เข้าส่วนของผู้ถือหุ้น</t>
  </si>
  <si>
    <t>กำไรหรือขาดทุน</t>
  </si>
  <si>
    <t>ส่วนได้เสียที่ไม่มีอำนาจการควบคุมเพิ่มขึ้น</t>
  </si>
  <si>
    <t xml:space="preserve">   จากการเพิ่มทุนของบริษัทย่อย</t>
  </si>
  <si>
    <t>มูลค่าหุ้นสามัญ</t>
  </si>
  <si>
    <t>ผลขาดทุนจากการด้อยค่าของเงินลงทุนในบริษัทร่วมและบริษัทย่อย</t>
  </si>
  <si>
    <t>รับรู้รายได้ค่าเช่ารับล่วงหน้า</t>
  </si>
  <si>
    <t>ค่าใช้จ่ายผลประโยชน์พนักงาน</t>
  </si>
  <si>
    <t>จ่ายประมาณการหนี้สินสำหรับผลประโยชน์พนักงาน</t>
  </si>
  <si>
    <t>ภาษีเงินได้รับคืน</t>
  </si>
  <si>
    <t>เงินสดจ่ายจากการเรียกชำระค่าหุ้นของบริษัทย่อย</t>
  </si>
  <si>
    <t>เงินสดรับจากการเรียกชำระค่าหุ้นของบริษัทย่อย - ส่วนได้เสีย</t>
  </si>
  <si>
    <t xml:space="preserve">   ที่ไม่มีอำนาจควบคุม</t>
  </si>
  <si>
    <t>สินทรัพย์สิทธิการใช้เพิ่มขึ้น</t>
  </si>
  <si>
    <t>สินทรัพย์สิทธิการใช้ลดลง</t>
  </si>
  <si>
    <t>ส่วนแบ่งกำไร (ขาดทุน) ของบริษัทร่วมที่ใช้วิธีส่วนได้เสีย</t>
  </si>
  <si>
    <t>เงินสดจ่ายเพื่อซื้อเงินลงทุนในบริษัทร่วม</t>
  </si>
  <si>
    <t>เงินให้กู้ยืมระยะยาวที่ถึงกำหนดรับชำระภายในหนึ่งปี</t>
  </si>
  <si>
    <t>เงินกู้ยืมระยะสั้นจากบุคคลที่เกี่ยวข้องกัน</t>
  </si>
  <si>
    <t xml:space="preserve">    (หุ้นสามัญจำนวน 500 ล้านหุ้น มูลค่า 1 บาทต่อหุ้น) </t>
  </si>
  <si>
    <t xml:space="preserve">    (หุ้นสามัญจำนวน 291 ล้านหุ้น มูลค่า 1 บาทต่อหุ้น) 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</si>
  <si>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</si>
  <si>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</si>
  <si>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</si>
  <si>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โอนไปสำรองทั่วไป</t>
  </si>
  <si>
    <t>เงินสดจ่ายเพื่อซื้อตราสารหนี้</t>
  </si>
  <si>
    <t>กำไร (ขาดทุน) สำหรับงวด</t>
  </si>
  <si>
    <t xml:space="preserve">ส่วนแบ่ง (กำไร) ขาดทุนของบริษัทร่วมที่ใช้วิธีส่วนได้เสีย </t>
  </si>
  <si>
    <t>กลับรายการขาดทุนจากการด้อยค่าของโครงการอสังหาริมทรัพย์ระหว่างพัฒนา</t>
  </si>
  <si>
    <t>ขาดทุนจากการจำหน่ายสินทรัพย์</t>
  </si>
  <si>
    <t>เงินลงทุนชั่วคราวลดลง</t>
  </si>
  <si>
    <t>เงินลงทุนชั่วคราวเพิ่มขึ้น</t>
  </si>
  <si>
    <t>เงินสดรับชำระคืนจากเงินให้กู้ยืมแก่กิจการที่เกี่ยวข้องกัน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</si>
  <si>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</si>
  <si>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เงินปันผลจ่าย</t>
  </si>
  <si>
    <t>เงินสดและรายการเทียบเท่าเงินสดลดลงสุทธิ</t>
  </si>
  <si>
    <t>การแบ่งปันกำไรขาดทุนเบ็ดเสร็จรวม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</si>
  <si>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</si>
  <si>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</si>
  <si>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</si>
  <si>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ก่อนภาษีเงินได้</t>
  </si>
  <si>
    <t>เงินปันผล</t>
  </si>
  <si>
    <t>รวมกำไรขาดทุนเบ็ดเสร็จสำหรับงวด</t>
  </si>
  <si>
    <t>กำไร</t>
  </si>
  <si>
    <t>3, 4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</si>
  <si>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</si>
  <si>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</si>
  <si>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 xml:space="preserve">   วัดมูลค่าด้วยมูลค่ายุติธรรมผ่านกำไรขาดทุนเบ็ดเสร็จอื่น</t>
  </si>
  <si>
    <t>ผลกำไร (ขาดทุน) จากเงินลงทุนในตราสารทุนที่กำหนดให้</t>
  </si>
  <si>
    <t>ส่วนแบ่งกำไรของบริษัทร่วมที่ใช้วิธีส่วนได้เสีย</t>
  </si>
  <si>
    <t xml:space="preserve">รายได้ (ค่าใช้จ่าย) ภาษีเงินได้ </t>
  </si>
  <si>
    <t>ปรับรายการที่กระทบกำไร (ขาดทุน) เป็นเงินสดรับ (จ่าย)</t>
  </si>
  <si>
    <t>กระแสเงินสดสุทธิใช้ไปในกิจกรรมลงทุน</t>
  </si>
  <si>
    <t>เงินเบิกเกินบัญชีธนาคารและเงินกู้ยืมระยะสั้นจากสถาบันการเงิน</t>
  </si>
  <si>
    <t xml:space="preserve">   เพิ่มขึ้น (ลดลง)</t>
  </si>
  <si>
    <t>กำไรจากโอนเปลี่ยนประเภทสินทรัพย์ทางการเงินอื่นไปเป็น</t>
  </si>
  <si>
    <t xml:space="preserve">   เงินลงทุนในบริษัทร่วม</t>
  </si>
  <si>
    <t>การเพิ่มขึ้น (ลดลง) ในมูลค่ายุติธรรมของเงินลงทุน</t>
  </si>
  <si>
    <t>โอนจากสินทรัพย์ทางการเงินไม่หมุนเวียนอื่นไปเป็น</t>
  </si>
  <si>
    <t>กลับรายการผลขาดทุนจากการด้อยค่าของลูกหนี้การค้าและลูกหนี้อื่น</t>
  </si>
  <si>
    <r>
      <rPr>
        <b/>
        <sz val="15"/>
        <rFont val="Angsana New"/>
        <family val="1"/>
      </rP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</si>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</sst>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#,##0\ \ ;\(#,##0\)"/>
    <numFmt numFmtId="168" formatCode="_-* #,##0_-;[Red]\(#,##0\);_-* &quot;-&quot;??_-;_-@_-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/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0" fillId="0" borderId="0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1" fillId="0" borderId="0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0" fillId="0" borderId="0" xfId="1" applyNumberFormat="1" applyFont="1" applyFill="1"/>
    <xf numFmtId="165" fontId="7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5" fontId="9" fillId="0" borderId="0" xfId="1" applyNumberFormat="1" applyFont="1" applyFill="1" applyBorder="1" applyAlignment="1"/>
    <xf numFmtId="165" fontId="1" fillId="0" borderId="2" xfId="1" applyNumberFormat="1" applyFont="1" applyFill="1" applyBorder="1" applyAlignment="1"/>
    <xf numFmtId="165" fontId="0" fillId="0" borderId="2" xfId="1" applyNumberFormat="1" applyFont="1" applyFill="1" applyBorder="1" applyAlignment="1"/>
    <xf numFmtId="165" fontId="9" fillId="0" borderId="3" xfId="1" applyNumberFormat="1" applyFont="1" applyFill="1" applyBorder="1" applyAlignment="1"/>
    <xf numFmtId="0" fontId="10" fillId="0" borderId="0" xfId="0" applyFont="1" applyFill="1" applyAlignment="1">
      <alignment horizontal="left"/>
    </xf>
    <xf numFmtId="165" fontId="9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65" fontId="9" fillId="0" borderId="0" xfId="1" applyNumberFormat="1" applyFont="1" applyFill="1"/>
    <xf numFmtId="165" fontId="9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165" fontId="9" fillId="0" borderId="0" xfId="1" applyNumberFormat="1" applyFont="1" applyFill="1" applyAlignment="1">
      <alignment horizontal="right"/>
    </xf>
    <xf numFmtId="165" fontId="9" fillId="0" borderId="5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/>
    <xf numFmtId="0" fontId="0" fillId="0" borderId="0" xfId="0" applyFill="1"/>
    <xf numFmtId="165" fontId="1" fillId="0" borderId="0" xfId="1" applyNumberFormat="1" applyFont="1" applyFill="1"/>
    <xf numFmtId="165" fontId="1" fillId="0" borderId="0" xfId="1" applyNumberFormat="1" applyFont="1" applyFill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0" fontId="10" fillId="0" borderId="0" xfId="0" applyFont="1" applyFill="1"/>
    <xf numFmtId="165" fontId="10" fillId="0" borderId="0" xfId="1" applyNumberFormat="1" applyFont="1" applyFill="1" applyAlignment="1">
      <alignment horizontal="right"/>
    </xf>
    <xf numFmtId="0" fontId="3" fillId="0" borderId="0" xfId="0" applyFont="1" applyFill="1"/>
    <xf numFmtId="165" fontId="1" fillId="0" borderId="0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165" fontId="9" fillId="0" borderId="0" xfId="0" applyNumberFormat="1" applyFont="1" applyFill="1"/>
    <xf numFmtId="165" fontId="9" fillId="0" borderId="3" xfId="1" applyNumberFormat="1" applyFont="1" applyFill="1" applyBorder="1" applyAlignment="1">
      <alignment horizontal="right"/>
    </xf>
    <xf numFmtId="164" fontId="1" fillId="0" borderId="0" xfId="1" applyFont="1" applyFill="1" applyBorder="1" applyAlignment="1"/>
    <xf numFmtId="164" fontId="1" fillId="0" borderId="2" xfId="1" applyFont="1" applyFill="1" applyBorder="1" applyAlignment="1"/>
    <xf numFmtId="164" fontId="9" fillId="0" borderId="0" xfId="1" applyNumberFormat="1" applyFont="1" applyFill="1" applyBorder="1" applyAlignment="1"/>
    <xf numFmtId="165" fontId="1" fillId="0" borderId="0" xfId="1" applyNumberFormat="1" applyFont="1" applyFill="1" applyAlignment="1">
      <alignment horizontal="center"/>
    </xf>
    <xf numFmtId="164" fontId="1" fillId="0" borderId="0" xfId="1" applyFont="1" applyFill="1"/>
    <xf numFmtId="165" fontId="1" fillId="0" borderId="0" xfId="1" applyNumberFormat="1" applyFont="1" applyFill="1" applyBorder="1" applyAlignment="1">
      <alignment horizontal="center"/>
    </xf>
    <xf numFmtId="0" fontId="9" fillId="0" borderId="0" xfId="0" applyFont="1"/>
    <xf numFmtId="0" fontId="0" fillId="0" borderId="0" xfId="0" applyFill="1" applyAlignment="1"/>
    <xf numFmtId="168" fontId="1" fillId="0" borderId="0" xfId="1" applyNumberFormat="1" applyFont="1" applyFill="1" applyBorder="1" applyAlignment="1">
      <alignment horizontal="right"/>
    </xf>
    <xf numFmtId="164" fontId="0" fillId="0" borderId="0" xfId="1" applyFont="1"/>
    <xf numFmtId="165" fontId="0" fillId="0" borderId="0" xfId="1" applyNumberFormat="1" applyFont="1"/>
    <xf numFmtId="0" fontId="6" fillId="0" borderId="0" xfId="0" applyFont="1" applyFill="1" applyBorder="1" applyAlignment="1">
      <alignment horizontal="center"/>
    </xf>
    <xf numFmtId="165" fontId="0" fillId="0" borderId="0" xfId="0" applyNumberFormat="1" applyFill="1"/>
    <xf numFmtId="165" fontId="9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1" fillId="0" borderId="5" xfId="1" applyNumberFormat="1" applyFont="1" applyFill="1" applyBorder="1" applyAlignment="1"/>
    <xf numFmtId="165" fontId="0" fillId="0" borderId="5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0" fillId="0" borderId="0" xfId="0" applyFont="1" applyFill="1" applyBorder="1" applyAlignment="1">
      <alignment horizontal="center"/>
    </xf>
    <xf numFmtId="164" fontId="5" fillId="0" borderId="4" xfId="1" applyNumberFormat="1" applyFont="1" applyFill="1" applyBorder="1" applyAlignment="1"/>
    <xf numFmtId="0" fontId="1" fillId="0" borderId="0" xfId="0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1" fillId="0" borderId="0" xfId="1" applyNumberFormat="1" applyFont="1"/>
    <xf numFmtId="165" fontId="9" fillId="0" borderId="0" xfId="1" applyNumberFormat="1" applyFont="1"/>
    <xf numFmtId="0" fontId="10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165" fontId="1" fillId="0" borderId="2" xfId="1" applyNumberFormat="1" applyFont="1" applyBorder="1"/>
    <xf numFmtId="165" fontId="0" fillId="0" borderId="0" xfId="1" applyNumberFormat="1" applyFont="1" applyAlignment="1">
      <alignment horizontal="right"/>
    </xf>
    <xf numFmtId="165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right"/>
    </xf>
    <xf numFmtId="165" fontId="9" fillId="0" borderId="4" xfId="1" applyNumberFormat="1" applyFont="1" applyBorder="1" applyAlignment="1">
      <alignment horizontal="right"/>
    </xf>
    <xf numFmtId="165" fontId="9" fillId="0" borderId="1" xfId="1" applyNumberFormat="1" applyFont="1" applyBorder="1"/>
    <xf numFmtId="165" fontId="0" fillId="0" borderId="2" xfId="1" applyNumberFormat="1" applyFont="1" applyBorder="1"/>
    <xf numFmtId="165" fontId="12" fillId="0" borderId="0" xfId="1" applyNumberFormat="1" applyFont="1"/>
    <xf numFmtId="165" fontId="0" fillId="0" borderId="2" xfId="1" applyNumberFormat="1" applyFont="1" applyBorder="1" applyAlignment="1">
      <alignment horizontal="center"/>
    </xf>
    <xf numFmtId="165" fontId="9" fillId="0" borderId="5" xfId="1" applyNumberFormat="1" applyFont="1" applyBorder="1" applyAlignment="1">
      <alignment horizontal="right"/>
    </xf>
    <xf numFmtId="165" fontId="1" fillId="0" borderId="2" xfId="1" quotePrefix="1" applyNumberFormat="1" applyFont="1" applyBorder="1" applyAlignment="1">
      <alignment horizontal="center"/>
    </xf>
    <xf numFmtId="165" fontId="1" fillId="0" borderId="5" xfId="1" applyNumberFormat="1" applyFont="1" applyFill="1" applyBorder="1" applyAlignment="1">
      <alignment horizontal="right"/>
    </xf>
    <xf numFmtId="165" fontId="1" fillId="0" borderId="0" xfId="1" applyNumberFormat="1" applyFont="1" applyBorder="1"/>
    <xf numFmtId="165" fontId="11" fillId="0" borderId="0" xfId="1" applyNumberFormat="1" applyFont="1"/>
    <xf numFmtId="165" fontId="9" fillId="0" borderId="2" xfId="1" applyNumberFormat="1" applyFont="1" applyFill="1" applyBorder="1" applyAlignment="1">
      <alignment horizontal="right"/>
    </xf>
    <xf numFmtId="165" fontId="9" fillId="0" borderId="0" xfId="1" applyNumberFormat="1" applyFont="1" applyBorder="1"/>
    <xf numFmtId="165" fontId="9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4" fontId="7" fillId="0" borderId="0" xfId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64" fontId="7" fillId="0" borderId="0" xfId="5" applyFont="1" applyFill="1" applyBorder="1" applyAlignment="1">
      <alignment horizontal="center"/>
    </xf>
    <xf numFmtId="165" fontId="7" fillId="0" borderId="0" xfId="5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/>
    <xf numFmtId="166" fontId="0" fillId="0" borderId="0" xfId="1" applyNumberFormat="1" applyFont="1" applyFill="1" applyBorder="1" applyAlignment="1"/>
    <xf numFmtId="164" fontId="1" fillId="0" borderId="0" xfId="1" applyFont="1" applyFill="1" applyAlignment="1">
      <alignment horizontal="right"/>
    </xf>
    <xf numFmtId="164" fontId="0" fillId="0" borderId="0" xfId="1" applyFont="1" applyFill="1"/>
    <xf numFmtId="164" fontId="0" fillId="0" borderId="0" xfId="0" applyNumberFormat="1" applyFill="1"/>
    <xf numFmtId="165" fontId="9" fillId="0" borderId="0" xfId="1" applyNumberFormat="1" applyFont="1" applyBorder="1" applyAlignment="1">
      <alignment horizontal="right"/>
    </xf>
    <xf numFmtId="165" fontId="9" fillId="0" borderId="0" xfId="1" quotePrefix="1" applyNumberFormat="1" applyFont="1" applyBorder="1" applyAlignment="1">
      <alignment horizontal="center"/>
    </xf>
    <xf numFmtId="165" fontId="0" fillId="0" borderId="2" xfId="3" applyNumberFormat="1" applyFont="1" applyFill="1" applyBorder="1" applyAlignment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165" fontId="9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1" fillId="0" borderId="0" xfId="1" applyNumberFormat="1" applyFont="1" applyFill="1" applyBorder="1"/>
    <xf numFmtId="165" fontId="9" fillId="0" borderId="0" xfId="1" applyNumberFormat="1" applyFont="1" applyFill="1" applyBorder="1"/>
    <xf numFmtId="166" fontId="0" fillId="0" borderId="0" xfId="0" applyNumberFormat="1" applyFill="1"/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/>
    <xf numFmtId="166" fontId="9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/>
    <xf numFmtId="0" fontId="8" fillId="0" borderId="0" xfId="0" applyFont="1" applyFill="1"/>
    <xf numFmtId="166" fontId="7" fillId="0" borderId="0" xfId="0" applyNumberFormat="1" applyFont="1" applyFill="1"/>
    <xf numFmtId="167" fontId="7" fillId="0" borderId="0" xfId="0" applyNumberFormat="1" applyFont="1" applyFill="1"/>
    <xf numFmtId="166" fontId="5" fillId="0" borderId="1" xfId="0" applyNumberFormat="1" applyFont="1" applyFill="1" applyBorder="1" applyAlignment="1">
      <alignment horizontal="right"/>
    </xf>
    <xf numFmtId="167" fontId="5" fillId="0" borderId="0" xfId="0" applyNumberFormat="1" applyFont="1" applyFill="1"/>
    <xf numFmtId="166" fontId="5" fillId="0" borderId="0" xfId="0" applyNumberFormat="1" applyFont="1" applyFill="1"/>
    <xf numFmtId="167" fontId="0" fillId="0" borderId="0" xfId="0" applyNumberFormat="1" applyFill="1"/>
    <xf numFmtId="49" fontId="0" fillId="0" borderId="0" xfId="0" applyNumberFormat="1" applyFill="1"/>
    <xf numFmtId="166" fontId="1" fillId="0" borderId="0" xfId="4" applyNumberFormat="1" applyFill="1"/>
    <xf numFmtId="165" fontId="7" fillId="0" borderId="0" xfId="0" applyNumberFormat="1" applyFont="1" applyFill="1"/>
    <xf numFmtId="166" fontId="0" fillId="0" borderId="0" xfId="4" applyNumberFormat="1" applyFont="1" applyFill="1"/>
    <xf numFmtId="166" fontId="7" fillId="0" borderId="0" xfId="4" applyNumberFormat="1" applyFont="1" applyFill="1"/>
    <xf numFmtId="166" fontId="5" fillId="0" borderId="1" xfId="0" applyNumberFormat="1" applyFont="1" applyFill="1" applyBorder="1"/>
    <xf numFmtId="166" fontId="5" fillId="0" borderId="4" xfId="0" applyNumberFormat="1" applyFont="1" applyFill="1" applyBorder="1"/>
    <xf numFmtId="0" fontId="1" fillId="0" borderId="0" xfId="0" applyFont="1" applyFill="1"/>
    <xf numFmtId="166" fontId="7" fillId="0" borderId="0" xfId="0" applyNumberFormat="1" applyFont="1" applyFill="1" applyAlignment="1">
      <alignment horizontal="right"/>
    </xf>
    <xf numFmtId="166" fontId="1" fillId="0" borderId="0" xfId="0" applyNumberFormat="1" applyFont="1" applyFill="1"/>
    <xf numFmtId="166" fontId="5" fillId="0" borderId="2" xfId="0" applyNumberFormat="1" applyFont="1" applyFill="1" applyBorder="1"/>
    <xf numFmtId="0" fontId="0" fillId="0" borderId="5" xfId="0" applyFill="1" applyBorder="1"/>
    <xf numFmtId="49" fontId="7" fillId="0" borderId="0" xfId="0" applyNumberFormat="1" applyFont="1" applyFill="1"/>
    <xf numFmtId="49" fontId="6" fillId="0" borderId="0" xfId="0" applyNumberFormat="1" applyFont="1" applyFill="1"/>
    <xf numFmtId="166" fontId="1" fillId="0" borderId="4" xfId="0" applyNumberFormat="1" applyFont="1" applyFill="1" applyBorder="1"/>
    <xf numFmtId="49" fontId="1" fillId="0" borderId="0" xfId="0" applyNumberFormat="1" applyFont="1" applyFill="1"/>
    <xf numFmtId="166" fontId="1" fillId="0" borderId="0" xfId="0" applyNumberFormat="1" applyFont="1" applyFill="1" applyAlignment="1">
      <alignment horizontal="center"/>
    </xf>
    <xf numFmtId="166" fontId="7" fillId="0" borderId="2" xfId="0" applyNumberFormat="1" applyFont="1" applyFill="1" applyBorder="1"/>
    <xf numFmtId="166" fontId="0" fillId="0" borderId="2" xfId="0" quotePrefix="1" applyNumberFormat="1" applyFill="1" applyBorder="1" applyAlignment="1">
      <alignment horizontal="right"/>
    </xf>
    <xf numFmtId="49" fontId="5" fillId="0" borderId="0" xfId="0" applyNumberFormat="1" applyFont="1" applyFill="1"/>
    <xf numFmtId="166" fontId="1" fillId="0" borderId="5" xfId="0" applyNumberFormat="1" applyFont="1" applyFill="1" applyBorder="1"/>
    <xf numFmtId="0" fontId="9" fillId="0" borderId="0" xfId="0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0" fontId="0" fillId="0" borderId="0" xfId="0" applyFill="1" applyBorder="1"/>
    <xf numFmtId="0" fontId="10" fillId="0" borderId="0" xfId="0" applyFont="1" applyFill="1" applyAlignment="1">
      <alignment horizontal="left" indent="2"/>
    </xf>
    <xf numFmtId="0" fontId="0" fillId="0" borderId="0" xfId="0" applyFill="1" applyAlignment="1">
      <alignment horizontal="left" indent="2"/>
    </xf>
    <xf numFmtId="165" fontId="1" fillId="0" borderId="2" xfId="1" applyNumberFormat="1" applyFont="1" applyFill="1" applyBorder="1"/>
    <xf numFmtId="165" fontId="0" fillId="0" borderId="2" xfId="1" applyNumberFormat="1" applyFont="1" applyFill="1" applyBorder="1"/>
    <xf numFmtId="165" fontId="0" fillId="0" borderId="0" xfId="1" applyNumberFormat="1" applyFont="1" applyFill="1" applyBorder="1"/>
    <xf numFmtId="0" fontId="9" fillId="0" borderId="0" xfId="0" applyFont="1" applyFill="1" applyAlignment="1">
      <alignment horizontal="left" indent="2"/>
    </xf>
    <xf numFmtId="165" fontId="9" fillId="0" borderId="2" xfId="1" applyNumberFormat="1" applyFont="1" applyFill="1" applyBorder="1"/>
    <xf numFmtId="165" fontId="9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6">
    <cellStyle name="Comma" xfId="1" builtinId="3"/>
    <cellStyle name="Comma 2 33" xfId="2" xr:uid="{00000000-0005-0000-0000-000001000000}"/>
    <cellStyle name="Comma 2 33 2" xfId="3" xr:uid="{00000000-0005-0000-0000-000002000000}"/>
    <cellStyle name="Comma 3" xfId="5" xr:uid="{721BB97F-A771-4BC1-A299-DA15DCF45352}"/>
    <cellStyle name="Normal" xfId="0" builtinId="0"/>
    <cellStyle name="Normal 4" xfId="4" xr:uid="{FB0856A1-85C8-4ADF-9965-8F276D829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TKC_YE%202016\PBC\BALANCE_SHEET_book_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WP_TKC_HY'16\BALANCE_SHEET_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発停サイクル表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WR_Short-term_loans_from"/>
      <sheetName val="COST"/>
      <sheetName val="HagR&amp;G"/>
      <sheetName val="A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ster TB"/>
      <sheetName val="F-1"/>
      <sheetName val="T400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F-1"/>
      <sheetName val="Master TB"/>
      <sheetName val="H300"/>
      <sheetName val="投資･工数推移"/>
      <sheetName val="dcf"/>
      <sheetName val="ocean voyage"/>
      <sheetName val="F1"/>
      <sheetName val="L400"/>
      <sheetName val="O300"/>
      <sheetName val="Pkg Summary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Results from Nov 98"/>
      <sheetName val="p&amp;l"/>
      <sheetName val="Assumption"/>
      <sheetName val="com"/>
      <sheetName val="SCB 1 - Current"/>
      <sheetName val="SCB 2 - Current"/>
      <sheetName val="TrialBalance Q3-2002"/>
      <sheetName val="Master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Master TB"/>
      <sheetName val="F-1"/>
      <sheetName val="T400"/>
      <sheetName val="F1"/>
      <sheetName val="LEGAL GUJ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MR.MEYER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Q2 EXPECTED"/>
      <sheetName val="P&amp;L"/>
      <sheetName val="2017 Expense Break down"/>
      <sheetName val="NSC-BS11-02"/>
      <sheetName val="Database"/>
      <sheetName val="Deferred tax Adjs Clo (P) Q2'18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MOULD"/>
      <sheetName val="Sheet2"/>
      <sheetName val="PNT-QUOT-#3"/>
      <sheetName val="COAT&amp;WRAP-QIOT-#3"/>
      <sheetName val="mapping"/>
      <sheetName val="数量"/>
      <sheetName val="Statement-BAHT"/>
      <sheetName val="TREND"/>
      <sheetName val="損益分岐点"/>
      <sheetName val="表紙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国内HSP"/>
      <sheetName val="co"/>
      <sheetName val="WIP"/>
      <sheetName val="L410"/>
      <sheetName val="LCQ"/>
      <sheetName val="actlst01d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TBE_2004012"/>
      <sheetName val="손익"/>
      <sheetName val="2005 DATA"/>
      <sheetName val="BD"/>
      <sheetName val="OtherKPI"/>
      <sheetName val="AcqBS"/>
      <sheetName val="10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N-4.4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report detial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table"/>
      <sheetName val="MFA"/>
      <sheetName val="B1"/>
      <sheetName val="Puerto Rico"/>
      <sheetName val="graph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SUM"/>
      <sheetName val="NOTE 29"/>
      <sheetName val="Library Procedures"/>
      <sheetName val="assumption"/>
      <sheetName val="Main"/>
      <sheetName val="STart"/>
      <sheetName val="Summary"/>
      <sheetName val="Control List"/>
      <sheetName val="Control_List"/>
      <sheetName val="J2"/>
      <sheetName val="J1"/>
      <sheetName val="Control_List1"/>
      <sheetName val="基本量販店動向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769">
          <cell r="D769">
            <v>0</v>
          </cell>
        </row>
      </sheetData>
      <sheetData sheetId="297"/>
      <sheetData sheetId="298">
        <row r="769">
          <cell r="D769">
            <v>0</v>
          </cell>
        </row>
      </sheetData>
      <sheetData sheetId="299"/>
      <sheetData sheetId="300"/>
      <sheetData sheetId="301"/>
      <sheetData sheetId="302"/>
      <sheetData sheetId="303"/>
      <sheetData sheetId="304">
        <row r="769">
          <cell r="D769">
            <v>0</v>
          </cell>
        </row>
      </sheetData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/>
      <sheetData sheetId="4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Type ถูก House"/>
      <sheetName val="รายชื่อ"/>
      <sheetName val="L410"/>
      <sheetName val="SCG Chemicals group"/>
      <sheetName val="Ref"/>
      <sheetName val="Config"/>
      <sheetName val="Dont delete!!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Trial Balance"/>
      <sheetName val="REPOR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설계내역서"/>
      <sheetName val="masterEO IO"/>
      <sheetName val="กำหนดค่า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LS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ales"/>
      <sheetName val="ค่าเริ่มต้น"/>
      <sheetName val="PL"/>
      <sheetName val="Factor F Dat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Vendors Database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 ANALYSIS FP"/>
      <sheetName val="TB 1-3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J01"/>
      <sheetName val="Sheet15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มีค 64"/>
      <sheetName val="Analytic Sales&amp;Cost"/>
      <sheetName val="PDPC0908"/>
      <sheetName val="Rank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Conso จัดลำดับลุกหนี้"/>
      <sheetName val="118508"/>
      <sheetName val="612004"/>
      <sheetName val="Prepaid"/>
      <sheetName val="Sheet6"/>
      <sheetName val="30's-Components"/>
      <sheetName val="MTP"/>
      <sheetName val="Appendix#3 PBC - ICIS (ECH)"/>
      <sheetName val="Status Budget"/>
      <sheetName val="Spread"/>
      <sheetName val="5X"/>
      <sheetName val="Utility and Fire flange"/>
      <sheetName val="FF-3"/>
      <sheetName val="bill 2"/>
      <sheetName val="cover page"/>
      <sheetName val="Material Price List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3">
          <cell r="BC3" t="str">
            <v>QUOTATION  NO.   :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Pivot Aug'01"/>
      <sheetName val="K400B"/>
      <sheetName val="K400A"/>
      <sheetName val="Breakeven_Analysis_Data"/>
      <sheetName val="Breakeven_Analysis_Chart"/>
      <sheetName val="Master_TB"/>
      <sheetName val="OtherIntan"/>
      <sheetName val="Accure"/>
      <sheetName val="DETAIL"/>
      <sheetName val="Monthly highlights"/>
      <sheetName val="May'07"/>
      <sheetName val="Dec15"/>
      <sheetName val="DEC31"/>
      <sheetName val="YQty"/>
      <sheetName val="MA"/>
      <sheetName val="総括NO.1"/>
      <sheetName val="SRP FH"/>
      <sheetName val="X400"/>
      <sheetName val="G300"/>
      <sheetName val="M400"/>
      <sheetName val="EX RATE"/>
      <sheetName val="0P-1"/>
      <sheetName val="2006"/>
      <sheetName val="SCH_B13"/>
      <sheetName val="BATCH_M"/>
      <sheetName val="std ing "/>
      <sheetName val="TP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PRODUCT"/>
      <sheetName val="Main"/>
      <sheetName val="summary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Accruals &amp; Prepayments :Expense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ข้อมูลทำ_DropDown"/>
      <sheetName val="รหัส_ชื่อพนักงาน"/>
      <sheetName val="game_เทพประธาน"/>
      <sheetName val="game_เทพประธาน_(2)"/>
      <sheetName val="15_กิจกรรม1"/>
      <sheetName val="จม_ขออนุมัติ_ผอ_1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ป้อม_(สินค้า)"/>
      <sheetName val="นำ_(สินค้า)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ค่าซ่อมรถ D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 refreshError="1"/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ทีมตรวจสอบภาคที่ 2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 t="str">
            <v>รายงานวันทำงาน : รายวัน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 t="str">
            <v>ราคาถัว เมษายน 2561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 t="str">
            <v>ทีมตรวจสอบภาคที่ 2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>
            <v>0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>
            <v>0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ราคาถัว เมษายน 2561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 t="str">
            <v>รายงานวันทำงาน : รายวัน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 t="str">
            <v>Brand</v>
          </cell>
        </row>
      </sheetData>
      <sheetData sheetId="313">
        <row r="1">
          <cell r="B1" t="str">
            <v>ราคาถัว เมษายน 2561</v>
          </cell>
        </row>
      </sheetData>
      <sheetData sheetId="314">
        <row r="1">
          <cell r="B1">
            <v>0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1</v>
          </cell>
        </row>
      </sheetData>
      <sheetData sheetId="317">
        <row r="1">
          <cell r="B1">
            <v>0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Brand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>
            <v>0</v>
          </cell>
        </row>
      </sheetData>
      <sheetData sheetId="324">
        <row r="1">
          <cell r="B1" t="str">
            <v>_+_ ช้อยซ์ เลขที่ช้อยซ์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>
            <v>0</v>
          </cell>
        </row>
      </sheetData>
      <sheetData sheetId="327">
        <row r="1">
          <cell r="B1" t="str">
            <v>ราคาถัว เมษายน 2561</v>
          </cell>
        </row>
      </sheetData>
      <sheetData sheetId="328">
        <row r="1">
          <cell r="B1">
            <v>1</v>
          </cell>
        </row>
      </sheetData>
      <sheetData sheetId="329">
        <row r="1">
          <cell r="B1">
            <v>1</v>
          </cell>
        </row>
      </sheetData>
      <sheetData sheetId="330">
        <row r="1">
          <cell r="B1" t="str">
            <v>Brand</v>
          </cell>
        </row>
      </sheetData>
      <sheetData sheetId="331">
        <row r="1">
          <cell r="B1" t="str">
            <v>Brand</v>
          </cell>
        </row>
      </sheetData>
      <sheetData sheetId="332">
        <row r="1">
          <cell r="B1" t="str">
            <v>ราคาถัว เมษายน 2561</v>
          </cell>
        </row>
      </sheetData>
      <sheetData sheetId="333">
        <row r="1">
          <cell r="B1" t="str">
            <v>_+_ ช้อยซ์ เลขที่ช้อยซ์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>
            <v>1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>
        <row r="1">
          <cell r="B1" t="str">
            <v>_+_ ช้อยซ์ เลขที่ช้อยซ์</v>
          </cell>
        </row>
      </sheetData>
      <sheetData sheetId="341">
        <row r="1">
          <cell r="B1" t="str">
            <v>_+_ ช้อยซ์ เลขที่ช้อยซ์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1</v>
          </cell>
        </row>
      </sheetData>
      <sheetData sheetId="349">
        <row r="1">
          <cell r="B1">
            <v>1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ทีมตรวจสอบภาคที่ 2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>
        <row r="18">
          <cell r="E18">
            <v>255963</v>
          </cell>
        </row>
      </sheetData>
      <sheetData sheetId="557">
        <row r="18">
          <cell r="E18">
            <v>255963</v>
          </cell>
        </row>
      </sheetData>
      <sheetData sheetId="558">
        <row r="27">
          <cell r="F27">
            <v>0</v>
          </cell>
        </row>
      </sheetData>
      <sheetData sheetId="559">
        <row r="3">
          <cell r="C3" t="str">
            <v>เลขที่</v>
          </cell>
        </row>
      </sheetData>
      <sheetData sheetId="560">
        <row r="1">
          <cell r="B1" t="str">
            <v>_+_ ช้อยซ์ เลขที่ช้อยซ์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 t="str">
            <v>_+_ ช้อยซ์ เลขที่ช้อยซ์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 t="str">
            <v>_+_ ช้อยซ์ เลขที่ช้อยซ์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>
            <v>0</v>
          </cell>
        </row>
      </sheetData>
      <sheetData sheetId="570" refreshError="1"/>
      <sheetData sheetId="571" refreshError="1"/>
      <sheetData sheetId="572">
        <row r="1">
          <cell r="B1">
            <v>0</v>
          </cell>
        </row>
      </sheetData>
      <sheetData sheetId="573">
        <row r="1">
          <cell r="B1">
            <v>0</v>
          </cell>
        </row>
      </sheetData>
      <sheetData sheetId="574" refreshError="1"/>
      <sheetData sheetId="575">
        <row r="1">
          <cell r="B1">
            <v>1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 t="str">
            <v>Brand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 t="str">
            <v>ราคาถัว เมษายน 2561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 t="str">
            <v>ราคาถัว เมษายน 2561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 t="str">
            <v>ราคาถัว เมษายน 2561</v>
          </cell>
        </row>
      </sheetData>
      <sheetData sheetId="592">
        <row r="1">
          <cell r="B1" t="str">
            <v>_+_ ช้อยซ์ เลขที่ช้อยซ์</v>
          </cell>
        </row>
      </sheetData>
      <sheetData sheetId="593">
        <row r="1">
          <cell r="B1">
            <v>0</v>
          </cell>
        </row>
      </sheetData>
      <sheetData sheetId="594" refreshError="1"/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_+_ ช้อยซ์ เลขที่ช้อยซ์</v>
          </cell>
        </row>
      </sheetData>
      <sheetData sheetId="599">
        <row r="1">
          <cell r="B1" t="str">
            <v>_+_ ช้อยซ์ เลขที่ช้อยซ์</v>
          </cell>
        </row>
      </sheetData>
      <sheetData sheetId="600">
        <row r="3">
          <cell r="L3" t="str">
            <v>Use the parameters' menu to enter dividends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_+_ ช้อยซ์ เลขที่ช้อยซ์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 t="str">
            <v>Brand</v>
          </cell>
        </row>
      </sheetData>
      <sheetData sheetId="606">
        <row r="1">
          <cell r="B1" t="str">
            <v>ราคาถัว เมษายน 2561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รายงานวันทำงาน : รายวัน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 t="str">
            <v>รายงานวันทำงาน : รายวัน</v>
          </cell>
        </row>
      </sheetData>
      <sheetData sheetId="615">
        <row r="1">
          <cell r="B1" t="str">
            <v>ทีมตรวจสอบภาคที่ 2</v>
          </cell>
        </row>
      </sheetData>
      <sheetData sheetId="616">
        <row r="1">
          <cell r="B1" t="str">
            <v>รายงานวันทำงาน : รายวัน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/>
      <sheetData sheetId="619">
        <row r="3">
          <cell r="L3" t="str">
            <v>Use the parameters' menu to enter dividends</v>
          </cell>
        </row>
      </sheetData>
      <sheetData sheetId="620">
        <row r="18">
          <cell r="E18">
            <v>255963</v>
          </cell>
        </row>
      </sheetData>
      <sheetData sheetId="621">
        <row r="36">
          <cell r="E36">
            <v>1593710</v>
          </cell>
        </row>
      </sheetData>
      <sheetData sheetId="622">
        <row r="1">
          <cell r="B1">
            <v>1</v>
          </cell>
        </row>
      </sheetData>
      <sheetData sheetId="623"/>
      <sheetData sheetId="624"/>
      <sheetData sheetId="625"/>
      <sheetData sheetId="626"/>
      <sheetData sheetId="627"/>
      <sheetData sheetId="628">
        <row r="3">
          <cell r="L3" t="str">
            <v>Use the parameters' menu to enter dividends</v>
          </cell>
        </row>
      </sheetData>
      <sheetData sheetId="629">
        <row r="18">
          <cell r="E18">
            <v>255963</v>
          </cell>
        </row>
      </sheetData>
      <sheetData sheetId="630">
        <row r="36">
          <cell r="E36">
            <v>1593710</v>
          </cell>
        </row>
      </sheetData>
      <sheetData sheetId="631">
        <row r="3">
          <cell r="L3" t="str">
            <v>Use the parameters' menu to enter dividends</v>
          </cell>
        </row>
      </sheetData>
      <sheetData sheetId="632">
        <row r="3">
          <cell r="L3" t="str">
            <v>Use the parameters' menu to enter dividends</v>
          </cell>
        </row>
      </sheetData>
      <sheetData sheetId="633">
        <row r="18">
          <cell r="E18">
            <v>255963</v>
          </cell>
        </row>
      </sheetData>
      <sheetData sheetId="634">
        <row r="27">
          <cell r="F27">
            <v>0</v>
          </cell>
        </row>
      </sheetData>
      <sheetData sheetId="635">
        <row r="18">
          <cell r="E18">
            <v>255963</v>
          </cell>
        </row>
      </sheetData>
      <sheetData sheetId="636">
        <row r="36">
          <cell r="E36">
            <v>1593710</v>
          </cell>
        </row>
      </sheetData>
      <sheetData sheetId="637">
        <row r="27">
          <cell r="F27">
            <v>0</v>
          </cell>
        </row>
      </sheetData>
      <sheetData sheetId="638">
        <row r="18">
          <cell r="E18">
            <v>255963</v>
          </cell>
        </row>
      </sheetData>
      <sheetData sheetId="639">
        <row r="36">
          <cell r="E36">
            <v>1593710</v>
          </cell>
        </row>
      </sheetData>
      <sheetData sheetId="640">
        <row r="18">
          <cell r="E18">
            <v>255963</v>
          </cell>
        </row>
      </sheetData>
      <sheetData sheetId="641">
        <row r="18">
          <cell r="E18">
            <v>255963</v>
          </cell>
        </row>
      </sheetData>
      <sheetData sheetId="642">
        <row r="36">
          <cell r="E36">
            <v>1593710</v>
          </cell>
        </row>
      </sheetData>
      <sheetData sheetId="643"/>
      <sheetData sheetId="644"/>
      <sheetData sheetId="645">
        <row r="36">
          <cell r="E36">
            <v>1593710</v>
          </cell>
        </row>
      </sheetData>
      <sheetData sheetId="646">
        <row r="27">
          <cell r="F27">
            <v>0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3">
          <cell r="L3" t="str">
            <v>Use the parameters' menu to enter dividends</v>
          </cell>
        </row>
      </sheetData>
      <sheetData sheetId="750">
        <row r="3">
          <cell r="L3" t="str">
            <v>Use the parameters' menu to enter dividends</v>
          </cell>
        </row>
      </sheetData>
      <sheetData sheetId="751">
        <row r="18">
          <cell r="E18">
            <v>255963</v>
          </cell>
        </row>
      </sheetData>
      <sheetData sheetId="752">
        <row r="27">
          <cell r="F27">
            <v>0</v>
          </cell>
        </row>
      </sheetData>
      <sheetData sheetId="753">
        <row r="27">
          <cell r="F27">
            <v>0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3">
          <cell r="L3" t="str">
            <v>Use the parameters' menu to enter dividends</v>
          </cell>
        </row>
      </sheetData>
      <sheetData sheetId="774">
        <row r="18">
          <cell r="E18">
            <v>255963</v>
          </cell>
        </row>
      </sheetData>
      <sheetData sheetId="775">
        <row r="36">
          <cell r="E36">
            <v>1593710</v>
          </cell>
        </row>
      </sheetData>
      <sheetData sheetId="776">
        <row r="27">
          <cell r="F27">
            <v>0</v>
          </cell>
        </row>
      </sheetData>
      <sheetData sheetId="777">
        <row r="18">
          <cell r="E18">
            <v>255963</v>
          </cell>
        </row>
      </sheetData>
      <sheetData sheetId="778">
        <row r="36">
          <cell r="E36">
            <v>1593710</v>
          </cell>
        </row>
      </sheetData>
      <sheetData sheetId="779">
        <row r="27">
          <cell r="F27">
            <v>0</v>
          </cell>
        </row>
      </sheetData>
      <sheetData sheetId="780">
        <row r="18">
          <cell r="E18">
            <v>255963</v>
          </cell>
        </row>
      </sheetData>
      <sheetData sheetId="781">
        <row r="36">
          <cell r="E36">
            <v>1593710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18">
          <cell r="E18">
            <v>255963</v>
          </cell>
        </row>
      </sheetData>
      <sheetData sheetId="784">
        <row r="36">
          <cell r="E36">
            <v>1593710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18">
          <cell r="E18">
            <v>255963</v>
          </cell>
        </row>
      </sheetData>
      <sheetData sheetId="788">
        <row r="27">
          <cell r="F27">
            <v>0</v>
          </cell>
        </row>
      </sheetData>
      <sheetData sheetId="789">
        <row r="18">
          <cell r="E18">
            <v>255963</v>
          </cell>
        </row>
      </sheetData>
      <sheetData sheetId="790">
        <row r="18">
          <cell r="E18">
            <v>255963</v>
          </cell>
        </row>
      </sheetData>
      <sheetData sheetId="791">
        <row r="27">
          <cell r="F27">
            <v>0</v>
          </cell>
        </row>
      </sheetData>
      <sheetData sheetId="792">
        <row r="18">
          <cell r="E18">
            <v>255963</v>
          </cell>
        </row>
      </sheetData>
      <sheetData sheetId="793">
        <row r="18">
          <cell r="E18">
            <v>255963</v>
          </cell>
        </row>
      </sheetData>
      <sheetData sheetId="794">
        <row r="27">
          <cell r="F27">
            <v>0</v>
          </cell>
        </row>
      </sheetData>
      <sheetData sheetId="795">
        <row r="27">
          <cell r="F27">
            <v>0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>
        <row r="3">
          <cell r="L3" t="str">
            <v>Use the parameters' menu to enter dividends</v>
          </cell>
        </row>
      </sheetData>
      <sheetData sheetId="823">
        <row r="3">
          <cell r="L3" t="str">
            <v>Use the parameters' menu to enter dividends</v>
          </cell>
        </row>
      </sheetData>
      <sheetData sheetId="824">
        <row r="18">
          <cell r="E18">
            <v>255963</v>
          </cell>
        </row>
      </sheetData>
      <sheetData sheetId="825">
        <row r="27">
          <cell r="F27">
            <v>0</v>
          </cell>
        </row>
      </sheetData>
      <sheetData sheetId="826">
        <row r="27">
          <cell r="F27">
            <v>0</v>
          </cell>
        </row>
      </sheetData>
      <sheetData sheetId="827">
        <row r="18">
          <cell r="E18">
            <v>255963</v>
          </cell>
        </row>
      </sheetData>
      <sheetData sheetId="828">
        <row r="36">
          <cell r="E36">
            <v>1593710</v>
          </cell>
        </row>
      </sheetData>
      <sheetData sheetId="829">
        <row r="27">
          <cell r="F27">
            <v>0</v>
          </cell>
        </row>
      </sheetData>
      <sheetData sheetId="830">
        <row r="18">
          <cell r="E18">
            <v>255963</v>
          </cell>
        </row>
      </sheetData>
      <sheetData sheetId="831">
        <row r="36">
          <cell r="E36">
            <v>1593710</v>
          </cell>
        </row>
      </sheetData>
      <sheetData sheetId="832">
        <row r="3">
          <cell r="L3" t="str">
            <v>Use the parameters' menu to enter dividends</v>
          </cell>
        </row>
      </sheetData>
      <sheetData sheetId="833">
        <row r="18">
          <cell r="E18">
            <v>255963</v>
          </cell>
        </row>
      </sheetData>
      <sheetData sheetId="834">
        <row r="36">
          <cell r="E36">
            <v>1593710</v>
          </cell>
        </row>
      </sheetData>
      <sheetData sheetId="835">
        <row r="3">
          <cell r="L3" t="str">
            <v>Use the parameters' menu to enter dividends</v>
          </cell>
        </row>
      </sheetData>
      <sheetData sheetId="836">
        <row r="3">
          <cell r="L3" t="str">
            <v>Use the parameters' menu to enter dividends</v>
          </cell>
        </row>
      </sheetData>
      <sheetData sheetId="837">
        <row r="18">
          <cell r="E18">
            <v>255963</v>
          </cell>
        </row>
      </sheetData>
      <sheetData sheetId="838">
        <row r="27">
          <cell r="F27">
            <v>0</v>
          </cell>
        </row>
      </sheetData>
      <sheetData sheetId="839">
        <row r="18">
          <cell r="E18">
            <v>255963</v>
          </cell>
        </row>
      </sheetData>
      <sheetData sheetId="840">
        <row r="18">
          <cell r="E18">
            <v>255963</v>
          </cell>
        </row>
      </sheetData>
      <sheetData sheetId="841">
        <row r="27">
          <cell r="F27">
            <v>0</v>
          </cell>
        </row>
      </sheetData>
      <sheetData sheetId="842">
        <row r="18">
          <cell r="E18">
            <v>255963</v>
          </cell>
        </row>
      </sheetData>
      <sheetData sheetId="843">
        <row r="18">
          <cell r="E18">
            <v>255963</v>
          </cell>
        </row>
      </sheetData>
      <sheetData sheetId="844">
        <row r="27">
          <cell r="F27">
            <v>0</v>
          </cell>
        </row>
      </sheetData>
      <sheetData sheetId="845">
        <row r="27">
          <cell r="F27">
            <v>0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>
        <row r="3">
          <cell r="L3" t="str">
            <v>Use the parameters' menu to enter dividends</v>
          </cell>
        </row>
      </sheetData>
      <sheetData sheetId="859">
        <row r="18">
          <cell r="E18">
            <v>255963</v>
          </cell>
        </row>
      </sheetData>
      <sheetData sheetId="860">
        <row r="36">
          <cell r="E36">
            <v>1593710</v>
          </cell>
        </row>
      </sheetData>
      <sheetData sheetId="861">
        <row r="27">
          <cell r="F27">
            <v>0</v>
          </cell>
        </row>
      </sheetData>
      <sheetData sheetId="862">
        <row r="18">
          <cell r="E18">
            <v>255963</v>
          </cell>
        </row>
      </sheetData>
      <sheetData sheetId="863">
        <row r="36">
          <cell r="E36">
            <v>1593710</v>
          </cell>
        </row>
      </sheetData>
      <sheetData sheetId="864">
        <row r="27">
          <cell r="F27">
            <v>0</v>
          </cell>
        </row>
      </sheetData>
      <sheetData sheetId="865">
        <row r="18">
          <cell r="E18">
            <v>255963</v>
          </cell>
        </row>
      </sheetData>
      <sheetData sheetId="866">
        <row r="36">
          <cell r="E36">
            <v>1593710</v>
          </cell>
        </row>
      </sheetData>
      <sheetData sheetId="867">
        <row r="27">
          <cell r="F27">
            <v>0</v>
          </cell>
        </row>
      </sheetData>
      <sheetData sheetId="868"/>
      <sheetData sheetId="869"/>
      <sheetData sheetId="870"/>
      <sheetData sheetId="871"/>
      <sheetData sheetId="872"/>
      <sheetData sheetId="873">
        <row r="3">
          <cell r="L3" t="str">
            <v>Use the parameters' menu to enter dividends</v>
          </cell>
        </row>
      </sheetData>
      <sheetData sheetId="874">
        <row r="18">
          <cell r="E18">
            <v>255963</v>
          </cell>
        </row>
      </sheetData>
      <sheetData sheetId="875">
        <row r="36">
          <cell r="E36">
            <v>1593710</v>
          </cell>
        </row>
      </sheetData>
      <sheetData sheetId="876">
        <row r="27">
          <cell r="F27">
            <v>0</v>
          </cell>
        </row>
      </sheetData>
      <sheetData sheetId="877">
        <row r="18">
          <cell r="E18">
            <v>255963</v>
          </cell>
        </row>
      </sheetData>
      <sheetData sheetId="878">
        <row r="36">
          <cell r="E36">
            <v>1593710</v>
          </cell>
        </row>
      </sheetData>
      <sheetData sheetId="879">
        <row r="27">
          <cell r="F27">
            <v>0</v>
          </cell>
        </row>
      </sheetData>
      <sheetData sheetId="880">
        <row r="18">
          <cell r="E18">
            <v>255963</v>
          </cell>
        </row>
      </sheetData>
      <sheetData sheetId="881">
        <row r="36">
          <cell r="E36">
            <v>1593710</v>
          </cell>
        </row>
      </sheetData>
      <sheetData sheetId="882">
        <row r="3">
          <cell r="L3" t="str">
            <v>Use the parameters' menu to enter dividends</v>
          </cell>
        </row>
      </sheetData>
      <sheetData sheetId="883">
        <row r="18">
          <cell r="E18">
            <v>255963</v>
          </cell>
        </row>
      </sheetData>
      <sheetData sheetId="884">
        <row r="36">
          <cell r="E36">
            <v>1593710</v>
          </cell>
        </row>
      </sheetData>
      <sheetData sheetId="885">
        <row r="3">
          <cell r="L3" t="str">
            <v>Use the parameters' menu to enter dividends</v>
          </cell>
        </row>
      </sheetData>
      <sheetData sheetId="886">
        <row r="3">
          <cell r="L3" t="str">
            <v>Use the parameters' menu to enter dividends</v>
          </cell>
        </row>
      </sheetData>
      <sheetData sheetId="887">
        <row r="18">
          <cell r="E18">
            <v>255963</v>
          </cell>
        </row>
      </sheetData>
      <sheetData sheetId="888">
        <row r="27">
          <cell r="F27">
            <v>0</v>
          </cell>
        </row>
      </sheetData>
      <sheetData sheetId="889">
        <row r="18">
          <cell r="E18">
            <v>255963</v>
          </cell>
        </row>
      </sheetData>
      <sheetData sheetId="890">
        <row r="18">
          <cell r="E18">
            <v>255963</v>
          </cell>
        </row>
      </sheetData>
      <sheetData sheetId="891">
        <row r="27">
          <cell r="F27">
            <v>0</v>
          </cell>
        </row>
      </sheetData>
      <sheetData sheetId="892">
        <row r="18">
          <cell r="E18">
            <v>255963</v>
          </cell>
        </row>
      </sheetData>
      <sheetData sheetId="893">
        <row r="18">
          <cell r="E18">
            <v>255963</v>
          </cell>
        </row>
      </sheetData>
      <sheetData sheetId="894">
        <row r="27">
          <cell r="F27">
            <v>0</v>
          </cell>
        </row>
      </sheetData>
      <sheetData sheetId="895">
        <row r="27">
          <cell r="F27">
            <v>0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3">
          <cell r="L3" t="str">
            <v>Use the parameters' menu to enter dividends</v>
          </cell>
        </row>
      </sheetData>
      <sheetData sheetId="909">
        <row r="18">
          <cell r="E18">
            <v>255963</v>
          </cell>
        </row>
      </sheetData>
      <sheetData sheetId="910">
        <row r="36">
          <cell r="E36">
            <v>1593710</v>
          </cell>
        </row>
      </sheetData>
      <sheetData sheetId="911">
        <row r="27">
          <cell r="F27">
            <v>0</v>
          </cell>
        </row>
      </sheetData>
      <sheetData sheetId="912">
        <row r="18">
          <cell r="E18">
            <v>255963</v>
          </cell>
        </row>
      </sheetData>
      <sheetData sheetId="913">
        <row r="36">
          <cell r="E36">
            <v>1593710</v>
          </cell>
        </row>
      </sheetData>
      <sheetData sheetId="914">
        <row r="27">
          <cell r="F27">
            <v>0</v>
          </cell>
        </row>
      </sheetData>
      <sheetData sheetId="915">
        <row r="18">
          <cell r="E18">
            <v>255963</v>
          </cell>
        </row>
      </sheetData>
      <sheetData sheetId="916">
        <row r="36">
          <cell r="E36">
            <v>1593710</v>
          </cell>
        </row>
      </sheetData>
      <sheetData sheetId="917">
        <row r="27">
          <cell r="F27">
            <v>0</v>
          </cell>
        </row>
      </sheetData>
      <sheetData sheetId="918"/>
      <sheetData sheetId="919"/>
      <sheetData sheetId="920"/>
      <sheetData sheetId="921"/>
      <sheetData sheetId="922"/>
      <sheetData sheetId="923">
        <row r="3">
          <cell r="L3" t="str">
            <v>Use the parameters' menu to enter dividends</v>
          </cell>
        </row>
      </sheetData>
      <sheetData sheetId="924">
        <row r="18">
          <cell r="E18">
            <v>255963</v>
          </cell>
        </row>
      </sheetData>
      <sheetData sheetId="925">
        <row r="36">
          <cell r="E36">
            <v>1593710</v>
          </cell>
        </row>
      </sheetData>
      <sheetData sheetId="926">
        <row r="27">
          <cell r="F27">
            <v>0</v>
          </cell>
        </row>
      </sheetData>
      <sheetData sheetId="927">
        <row r="18">
          <cell r="E18">
            <v>255963</v>
          </cell>
        </row>
      </sheetData>
      <sheetData sheetId="928">
        <row r="36">
          <cell r="E36">
            <v>1593710</v>
          </cell>
        </row>
      </sheetData>
      <sheetData sheetId="929">
        <row r="27">
          <cell r="F27">
            <v>0</v>
          </cell>
        </row>
      </sheetData>
      <sheetData sheetId="930">
        <row r="18">
          <cell r="E18">
            <v>255963</v>
          </cell>
        </row>
      </sheetData>
      <sheetData sheetId="931">
        <row r="36">
          <cell r="E36">
            <v>1593710</v>
          </cell>
        </row>
      </sheetData>
      <sheetData sheetId="932">
        <row r="3">
          <cell r="L3" t="str">
            <v>Use the parameters' menu to enter dividends</v>
          </cell>
        </row>
      </sheetData>
      <sheetData sheetId="933">
        <row r="18">
          <cell r="E18">
            <v>255963</v>
          </cell>
        </row>
      </sheetData>
      <sheetData sheetId="934">
        <row r="36">
          <cell r="E36">
            <v>1593710</v>
          </cell>
        </row>
      </sheetData>
      <sheetData sheetId="935">
        <row r="3">
          <cell r="L3" t="str">
            <v>Use the parameters' menu to enter dividends</v>
          </cell>
        </row>
      </sheetData>
      <sheetData sheetId="936">
        <row r="3">
          <cell r="L3" t="str">
            <v>Use the parameters' menu to enter dividends</v>
          </cell>
        </row>
      </sheetData>
      <sheetData sheetId="937">
        <row r="18">
          <cell r="E18">
            <v>255963</v>
          </cell>
        </row>
      </sheetData>
      <sheetData sheetId="938">
        <row r="27">
          <cell r="F27">
            <v>0</v>
          </cell>
        </row>
      </sheetData>
      <sheetData sheetId="939">
        <row r="18">
          <cell r="E18">
            <v>255963</v>
          </cell>
        </row>
      </sheetData>
      <sheetData sheetId="940">
        <row r="18">
          <cell r="E18">
            <v>255963</v>
          </cell>
        </row>
      </sheetData>
      <sheetData sheetId="941">
        <row r="27">
          <cell r="F27">
            <v>0</v>
          </cell>
        </row>
      </sheetData>
      <sheetData sheetId="942">
        <row r="18">
          <cell r="E18">
            <v>255963</v>
          </cell>
        </row>
      </sheetData>
      <sheetData sheetId="943">
        <row r="18">
          <cell r="E18">
            <v>255963</v>
          </cell>
        </row>
      </sheetData>
      <sheetData sheetId="944">
        <row r="18">
          <cell r="E18">
            <v>255963</v>
          </cell>
        </row>
      </sheetData>
      <sheetData sheetId="945">
        <row r="18">
          <cell r="E18">
            <v>255963</v>
          </cell>
        </row>
      </sheetData>
      <sheetData sheetId="946">
        <row r="18">
          <cell r="E18">
            <v>255963</v>
          </cell>
        </row>
      </sheetData>
      <sheetData sheetId="947">
        <row r="18">
          <cell r="E18">
            <v>255963</v>
          </cell>
        </row>
      </sheetData>
      <sheetData sheetId="948">
        <row r="18">
          <cell r="E18">
            <v>255963</v>
          </cell>
        </row>
      </sheetData>
      <sheetData sheetId="949">
        <row r="18">
          <cell r="E18">
            <v>255963</v>
          </cell>
        </row>
      </sheetData>
      <sheetData sheetId="950">
        <row r="27">
          <cell r="F27">
            <v>0</v>
          </cell>
        </row>
      </sheetData>
      <sheetData sheetId="951"/>
      <sheetData sheetId="952">
        <row r="36">
          <cell r="E36">
            <v>1593710</v>
          </cell>
        </row>
      </sheetData>
      <sheetData sheetId="953">
        <row r="27">
          <cell r="F27">
            <v>0</v>
          </cell>
        </row>
      </sheetData>
      <sheetData sheetId="954">
        <row r="27">
          <cell r="F27">
            <v>0</v>
          </cell>
        </row>
      </sheetData>
      <sheetData sheetId="955"/>
      <sheetData sheetId="956"/>
      <sheetData sheetId="957"/>
      <sheetData sheetId="958">
        <row r="3">
          <cell r="L3" t="str">
            <v>Use the parameters' menu to enter dividends</v>
          </cell>
        </row>
      </sheetData>
      <sheetData sheetId="959">
        <row r="18">
          <cell r="E18">
            <v>255963</v>
          </cell>
        </row>
      </sheetData>
      <sheetData sheetId="960">
        <row r="36">
          <cell r="E36">
            <v>1593710</v>
          </cell>
        </row>
      </sheetData>
      <sheetData sheetId="961">
        <row r="27">
          <cell r="F27">
            <v>0</v>
          </cell>
        </row>
      </sheetData>
      <sheetData sheetId="962">
        <row r="18">
          <cell r="E18">
            <v>255963</v>
          </cell>
        </row>
      </sheetData>
      <sheetData sheetId="963">
        <row r="36">
          <cell r="E36">
            <v>1593710</v>
          </cell>
        </row>
      </sheetData>
      <sheetData sheetId="964">
        <row r="27">
          <cell r="F27">
            <v>0</v>
          </cell>
        </row>
      </sheetData>
      <sheetData sheetId="965">
        <row r="18">
          <cell r="E18">
            <v>255963</v>
          </cell>
        </row>
      </sheetData>
      <sheetData sheetId="966">
        <row r="36">
          <cell r="E36">
            <v>1593710</v>
          </cell>
        </row>
      </sheetData>
      <sheetData sheetId="967">
        <row r="27">
          <cell r="F27">
            <v>0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>
        <row r="1">
          <cell r="B1">
            <v>1</v>
          </cell>
        </row>
      </sheetData>
      <sheetData sheetId="975"/>
      <sheetData sheetId="976"/>
      <sheetData sheetId="977">
        <row r="1">
          <cell r="B1">
            <v>1</v>
          </cell>
        </row>
      </sheetData>
      <sheetData sheetId="978"/>
      <sheetData sheetId="979"/>
      <sheetData sheetId="980">
        <row r="1">
          <cell r="B1">
            <v>1</v>
          </cell>
        </row>
      </sheetData>
      <sheetData sheetId="981"/>
      <sheetData sheetId="982"/>
      <sheetData sheetId="983">
        <row r="1">
          <cell r="B1">
            <v>1</v>
          </cell>
        </row>
      </sheetData>
      <sheetData sheetId="984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 t="str">
            <v>Brand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 t="str">
            <v>Brand</v>
          </cell>
        </row>
      </sheetData>
      <sheetData sheetId="998">
        <row r="1">
          <cell r="B1" t="str">
            <v>_+_ ช้อยซ์ เลขที่ช้อยซ์</v>
          </cell>
        </row>
      </sheetData>
      <sheetData sheetId="999">
        <row r="1">
          <cell r="B1">
            <v>1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 t="str">
            <v>_+_ ช้อยซ์ เลขที่ช้อยซ์</v>
          </cell>
        </row>
      </sheetData>
      <sheetData sheetId="1002">
        <row r="1">
          <cell r="B1" t="str">
            <v>_+_ ช้อยซ์ เลขที่ช้อยซ์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/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/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/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/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/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/>
      <sheetData sheetId="1070">
        <row r="1">
          <cell r="B1">
            <v>1</v>
          </cell>
        </row>
      </sheetData>
      <sheetData sheetId="1071"/>
      <sheetData sheetId="1072">
        <row r="1">
          <cell r="B1" t="str">
            <v>ทีมตรวจสอบภาคที่ 2</v>
          </cell>
        </row>
      </sheetData>
      <sheetData sheetId="1073"/>
      <sheetData sheetId="1074">
        <row r="1">
          <cell r="B1">
            <v>1</v>
          </cell>
        </row>
      </sheetData>
      <sheetData sheetId="1075"/>
      <sheetData sheetId="1076">
        <row r="1">
          <cell r="B1" t="str">
            <v>ทีมตรวจสอบภาคที่ 2</v>
          </cell>
        </row>
      </sheetData>
      <sheetData sheetId="1077"/>
      <sheetData sheetId="1078">
        <row r="1">
          <cell r="B1">
            <v>1</v>
          </cell>
        </row>
      </sheetData>
      <sheetData sheetId="1079"/>
      <sheetData sheetId="1080">
        <row r="1">
          <cell r="B1" t="str">
            <v>ทีมตรวจสอบภาคที่ 2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>
        <row r="1">
          <cell r="B1">
            <v>1</v>
          </cell>
        </row>
      </sheetData>
      <sheetData sheetId="1233"/>
      <sheetData sheetId="1234">
        <row r="1">
          <cell r="B1" t="str">
            <v>ทีมตรวจสอบภาคที่ 2</v>
          </cell>
        </row>
      </sheetData>
      <sheetData sheetId="1235"/>
      <sheetData sheetId="1236">
        <row r="1">
          <cell r="B1">
            <v>1</v>
          </cell>
        </row>
      </sheetData>
      <sheetData sheetId="1237"/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/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/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/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/>
      <sheetData sheetId="1263" refreshError="1"/>
      <sheetData sheetId="1264" refreshError="1"/>
      <sheetData sheetId="12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MP account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IMQ-001"/>
      <sheetName val="LEGAL GUJ"/>
      <sheetName val="Trial Balance"/>
      <sheetName val="P2対D1"/>
      <sheetName val="MA"/>
      <sheetName val="คีย์ข้อมูลรายละเอียดต่างๆ"/>
      <sheetName val="Ex_Rate"/>
      <sheetName val="Group"/>
      <sheetName val="DF"/>
      <sheetName val="YTD Data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CompanyList"/>
      <sheetName val="Basic_Information"/>
      <sheetName val="Detail-Sep"/>
      <sheetName val="Prft&amp;Loss"/>
      <sheetName val="FIN TB_SI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>
        <row r="17">
          <cell r="D17">
            <v>30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>
        <row r="17">
          <cell r="D17">
            <v>30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FEB2K"/>
      <sheetName val="PE-1997"/>
      <sheetName val="PE-1998"/>
      <sheetName val="PE-1999"/>
      <sheetName val="SEALOIL"/>
      <sheetName val="V310"/>
      <sheetName val="stat local"/>
      <sheetName val="trial balance"/>
      <sheetName val="Header"/>
      <sheetName val="New Co Sum"/>
      <sheetName val="LEGAL GUJ"/>
      <sheetName val="DEP12"/>
      <sheetName val="GL CB"/>
      <sheetName val="Co. Snapshot"/>
      <sheetName val="PYSales material(Stat)"/>
      <sheetName val="Fecha"/>
      <sheetName val="Combine"/>
      <sheetName val="Parameter"/>
      <sheetName val="Code"/>
      <sheetName val="NAME"/>
      <sheetName val="NRV-audit"/>
      <sheetName val="Master Program"/>
      <sheetName val="Assumptions"/>
      <sheetName val="Note-Cash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444">
          <cell r="F444" t="str">
            <v>-</v>
          </cell>
        </row>
      </sheetData>
      <sheetData sheetId="130"/>
      <sheetData sheetId="131"/>
      <sheetData sheetId="132">
        <row r="444">
          <cell r="F444" t="str">
            <v>-</v>
          </cell>
        </row>
      </sheetData>
      <sheetData sheetId="133"/>
      <sheetData sheetId="134"/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  <sheetName val="Detailed Analyses IVE"/>
      <sheetName val="Detailed Analyses PET"/>
      <sheetName val="Detailed Analyses PET (2)"/>
      <sheetName val="TBJAN16"/>
      <sheetName val="L to 20"/>
      <sheetName val="DEP12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เวลา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>
        <row r="1">
          <cell r="A1" t="str">
            <v>INDORAMA CHEMICALS (THAILAND) LIMITED</v>
          </cell>
        </row>
      </sheetData>
      <sheetData sheetId="117">
        <row r="1">
          <cell r="A1" t="str">
            <v>INDORAMA CHEMICALS (THAILAND) LIMITED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INDORAMA CHEMICALS (THAILAND) LIMITED</v>
          </cell>
        </row>
      </sheetData>
      <sheetData sheetId="153">
        <row r="1">
          <cell r="B1" t="str">
            <v>Indorama Chemicals (Thailand) Ltd.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B1" t="str">
            <v>Indorama Chemicals (Thailand) Ltd.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Salary Db"/>
      <sheetName val="Group"/>
      <sheetName val="F1"/>
      <sheetName val="Master TB"/>
      <sheetName val="O300"/>
      <sheetName val="V310"/>
      <sheetName val="Sheet1"/>
      <sheetName val="Index"/>
      <sheetName val="Expected Q 2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January"/>
      <sheetName val="Macro5"/>
      <sheetName val="10-1 Media"/>
      <sheetName val="10-cut"/>
      <sheetName val="total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L-Kip(after adj)"/>
      <sheetName val="PL_ACT"/>
      <sheetName val="DEP12"/>
      <sheetName val="TB_Master"/>
      <sheetName val="Data2006"/>
      <sheetName val="Data2005"/>
      <sheetName val="Trial Balance"/>
      <sheetName val="Discount"/>
      <sheetName val="TrialBalance Q3-2002"/>
      <sheetName val="Calculations"/>
      <sheetName val="enums"/>
      <sheetName val="FG_IN"/>
      <sheetName val="Account List"/>
      <sheetName val="Map"/>
      <sheetName val="CI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6"/>
  <sheetViews>
    <sheetView tabSelected="1" zoomScaleNormal="100" zoomScaleSheetLayoutView="85" workbookViewId="0"/>
  </sheetViews>
  <sheetFormatPr defaultColWidth="9.09765625" defaultRowHeight="20.399999999999999" customHeight="1" x14ac:dyDescent="0.65"/>
  <cols>
    <col min="1" max="1" width="46.69921875" style="39" customWidth="1"/>
    <col min="2" max="2" width="8.8984375" style="131" customWidth="1"/>
    <col min="3" max="3" width="15.3984375" style="129" customWidth="1"/>
    <col min="4" max="4" width="0.69921875" style="39" customWidth="1"/>
    <col min="5" max="5" width="15.3984375" style="39" customWidth="1"/>
    <col min="6" max="6" width="0.69921875" style="39" customWidth="1"/>
    <col min="7" max="7" width="15.3984375" style="39" customWidth="1"/>
    <col min="8" max="8" width="0.69921875" style="39" customWidth="1"/>
    <col min="9" max="9" width="15.3984375" style="39" customWidth="1"/>
    <col min="10" max="16384" width="9.09765625" style="39"/>
  </cols>
  <sheetData>
    <row r="1" spans="1:9" ht="23.25" customHeight="1" x14ac:dyDescent="0.7">
      <c r="A1" s="182" t="s">
        <v>0</v>
      </c>
      <c r="B1" s="182"/>
      <c r="C1" s="182"/>
    </row>
    <row r="2" spans="1:9" ht="23.25" customHeight="1" x14ac:dyDescent="0.7">
      <c r="A2" s="133" t="s">
        <v>1</v>
      </c>
    </row>
    <row r="3" spans="1:9" ht="24.75" customHeight="1" x14ac:dyDescent="0.7">
      <c r="C3" s="134"/>
      <c r="D3" s="130"/>
      <c r="E3" s="130"/>
      <c r="F3" s="130"/>
      <c r="G3" s="130"/>
      <c r="H3" s="130"/>
      <c r="I3" s="130"/>
    </row>
    <row r="4" spans="1:9" ht="22.5" customHeight="1" x14ac:dyDescent="0.7">
      <c r="B4" s="135"/>
      <c r="C4" s="184" t="s">
        <v>2</v>
      </c>
      <c r="D4" s="184"/>
      <c r="E4" s="184"/>
      <c r="F4" s="136"/>
      <c r="G4" s="184" t="s">
        <v>3</v>
      </c>
      <c r="H4" s="184"/>
      <c r="I4" s="184"/>
    </row>
    <row r="5" spans="1:9" ht="22.5" customHeight="1" x14ac:dyDescent="0.7">
      <c r="B5" s="135"/>
      <c r="C5" s="132" t="s">
        <v>116</v>
      </c>
      <c r="D5" s="137"/>
      <c r="E5" s="132" t="s">
        <v>4</v>
      </c>
      <c r="F5" s="136"/>
      <c r="G5" s="132" t="s">
        <v>116</v>
      </c>
      <c r="H5" s="137"/>
      <c r="I5" s="132" t="s">
        <v>4</v>
      </c>
    </row>
    <row r="6" spans="1:9" ht="22.5" customHeight="1" x14ac:dyDescent="0.7">
      <c r="A6" s="133" t="s">
        <v>5</v>
      </c>
      <c r="B6" s="135" t="s">
        <v>6</v>
      </c>
      <c r="C6" s="132">
        <v>2565</v>
      </c>
      <c r="D6" s="132"/>
      <c r="E6" s="132">
        <v>2564</v>
      </c>
      <c r="F6" s="132"/>
      <c r="G6" s="132">
        <v>2565</v>
      </c>
      <c r="H6" s="132"/>
      <c r="I6" s="132">
        <v>2564</v>
      </c>
    </row>
    <row r="7" spans="1:9" ht="22.5" customHeight="1" x14ac:dyDescent="0.7">
      <c r="A7" s="133"/>
      <c r="B7" s="135"/>
      <c r="C7" s="132" t="s">
        <v>102</v>
      </c>
      <c r="D7" s="132"/>
      <c r="E7" s="132"/>
      <c r="F7" s="132"/>
      <c r="G7" s="132" t="s">
        <v>102</v>
      </c>
      <c r="H7" s="132"/>
      <c r="I7" s="132"/>
    </row>
    <row r="8" spans="1:9" ht="22.5" customHeight="1" x14ac:dyDescent="0.7">
      <c r="A8" s="138"/>
      <c r="B8" s="135"/>
      <c r="C8" s="183" t="s">
        <v>7</v>
      </c>
      <c r="D8" s="183"/>
      <c r="E8" s="183"/>
      <c r="F8" s="183"/>
      <c r="G8" s="183"/>
      <c r="H8" s="183"/>
      <c r="I8" s="183"/>
    </row>
    <row r="9" spans="1:9" ht="22.5" customHeight="1" x14ac:dyDescent="0.7">
      <c r="A9" s="139" t="s">
        <v>8</v>
      </c>
      <c r="B9" s="135"/>
      <c r="C9" s="140"/>
      <c r="D9" s="141"/>
      <c r="E9" s="141"/>
      <c r="F9" s="140"/>
      <c r="G9" s="140"/>
      <c r="H9" s="140"/>
      <c r="I9" s="140"/>
    </row>
    <row r="10" spans="1:9" ht="22.5" customHeight="1" x14ac:dyDescent="0.65">
      <c r="A10" s="137" t="s">
        <v>9</v>
      </c>
      <c r="B10" s="135"/>
      <c r="C10" s="129">
        <v>1197306</v>
      </c>
      <c r="D10" s="141"/>
      <c r="E10" s="129">
        <v>1651217</v>
      </c>
      <c r="F10" s="140"/>
      <c r="G10" s="129">
        <v>1174871</v>
      </c>
      <c r="H10" s="140"/>
      <c r="I10" s="129">
        <v>1636260</v>
      </c>
    </row>
    <row r="11" spans="1:9" ht="22.5" customHeight="1" x14ac:dyDescent="0.65">
      <c r="A11" s="137" t="s">
        <v>112</v>
      </c>
      <c r="B11" s="135"/>
      <c r="C11" s="129">
        <v>1892616</v>
      </c>
      <c r="D11" s="141"/>
      <c r="E11" s="129">
        <v>1291392</v>
      </c>
      <c r="F11" s="140"/>
      <c r="G11" s="129">
        <v>1892616</v>
      </c>
      <c r="H11" s="140"/>
      <c r="I11" s="129">
        <v>1291392</v>
      </c>
    </row>
    <row r="12" spans="1:9" ht="22.5" customHeight="1" x14ac:dyDescent="0.65">
      <c r="A12" s="137" t="s">
        <v>164</v>
      </c>
      <c r="B12" s="135" t="s">
        <v>225</v>
      </c>
      <c r="C12" s="129">
        <v>945432</v>
      </c>
      <c r="D12" s="141"/>
      <c r="E12" s="129">
        <v>1096012</v>
      </c>
      <c r="F12" s="140"/>
      <c r="G12" s="129">
        <v>931907</v>
      </c>
      <c r="H12" s="140"/>
      <c r="I12" s="129">
        <v>1068876</v>
      </c>
    </row>
    <row r="13" spans="1:9" ht="22.5" customHeight="1" x14ac:dyDescent="0.65">
      <c r="A13" s="137" t="s">
        <v>132</v>
      </c>
      <c r="B13" s="135">
        <v>3</v>
      </c>
      <c r="C13" s="129">
        <v>204743</v>
      </c>
      <c r="D13" s="141"/>
      <c r="E13" s="129">
        <v>128787</v>
      </c>
      <c r="F13" s="140"/>
      <c r="G13" s="129">
        <v>204693</v>
      </c>
      <c r="H13" s="140"/>
      <c r="I13" s="129">
        <v>126855</v>
      </c>
    </row>
    <row r="14" spans="1:9" ht="22.5" customHeight="1" x14ac:dyDescent="0.65">
      <c r="A14" s="39" t="s">
        <v>165</v>
      </c>
      <c r="B14" s="135">
        <v>3</v>
      </c>
      <c r="C14" s="129">
        <v>20000</v>
      </c>
      <c r="D14" s="141"/>
      <c r="E14" s="129">
        <v>20000</v>
      </c>
      <c r="F14" s="140"/>
      <c r="G14" s="129">
        <v>119000</v>
      </c>
      <c r="H14" s="140"/>
      <c r="I14" s="129">
        <v>126500</v>
      </c>
    </row>
    <row r="15" spans="1:9" ht="22.5" customHeight="1" x14ac:dyDescent="0.65">
      <c r="A15" s="39" t="s">
        <v>198</v>
      </c>
      <c r="B15" s="135"/>
      <c r="C15" s="109">
        <v>0</v>
      </c>
      <c r="D15" s="141"/>
      <c r="E15" s="129">
        <v>3550</v>
      </c>
      <c r="F15" s="140"/>
      <c r="G15" s="109">
        <v>0</v>
      </c>
      <c r="H15" s="140"/>
      <c r="I15" s="129">
        <v>3550</v>
      </c>
    </row>
    <row r="16" spans="1:9" ht="22.5" customHeight="1" x14ac:dyDescent="0.65">
      <c r="A16" s="137" t="s">
        <v>10</v>
      </c>
      <c r="B16" s="135"/>
      <c r="C16" s="129">
        <v>2522794</v>
      </c>
      <c r="D16" s="141"/>
      <c r="E16" s="129">
        <v>2673423</v>
      </c>
      <c r="F16" s="140"/>
      <c r="G16" s="129">
        <v>2518135</v>
      </c>
      <c r="H16" s="140"/>
      <c r="I16" s="129">
        <v>2671241</v>
      </c>
    </row>
    <row r="17" spans="1:9" ht="22.5" customHeight="1" x14ac:dyDescent="0.65">
      <c r="A17" s="137" t="s">
        <v>11</v>
      </c>
      <c r="B17" s="135"/>
      <c r="C17" s="129">
        <v>69706</v>
      </c>
      <c r="D17" s="141"/>
      <c r="E17" s="129">
        <v>81881</v>
      </c>
      <c r="F17" s="140"/>
      <c r="G17" s="109">
        <v>0</v>
      </c>
      <c r="H17" s="140"/>
      <c r="I17" s="109">
        <v>0</v>
      </c>
    </row>
    <row r="18" spans="1:9" ht="22.5" customHeight="1" x14ac:dyDescent="0.65">
      <c r="A18" s="137" t="s">
        <v>12</v>
      </c>
      <c r="B18" s="135"/>
      <c r="C18" s="129">
        <v>196163</v>
      </c>
      <c r="D18" s="141"/>
      <c r="E18" s="129">
        <v>206539</v>
      </c>
      <c r="F18" s="140"/>
      <c r="G18" s="129">
        <v>196163</v>
      </c>
      <c r="H18" s="140"/>
      <c r="I18" s="129">
        <v>206539</v>
      </c>
    </row>
    <row r="19" spans="1:9" ht="22.5" customHeight="1" x14ac:dyDescent="0.65">
      <c r="A19" s="137" t="s">
        <v>13</v>
      </c>
      <c r="B19" s="135"/>
      <c r="C19" s="129">
        <v>210627</v>
      </c>
      <c r="D19" s="141"/>
      <c r="E19" s="129">
        <v>23881</v>
      </c>
      <c r="F19" s="140"/>
      <c r="G19" s="129">
        <v>207131</v>
      </c>
      <c r="H19" s="140"/>
      <c r="I19" s="129">
        <v>21908</v>
      </c>
    </row>
    <row r="20" spans="1:9" ht="22.5" customHeight="1" x14ac:dyDescent="0.7">
      <c r="A20" s="138" t="s">
        <v>14</v>
      </c>
      <c r="B20" s="135"/>
      <c r="C20" s="142">
        <f>SUM(C10:C19)</f>
        <v>7259387</v>
      </c>
      <c r="D20" s="143"/>
      <c r="E20" s="142">
        <f>SUM(E10:E19)</f>
        <v>7176682</v>
      </c>
      <c r="F20" s="144"/>
      <c r="G20" s="142">
        <f>SUM(G10:G19)</f>
        <v>7244516</v>
      </c>
      <c r="H20" s="144"/>
      <c r="I20" s="142">
        <f>SUM(I10:I19)</f>
        <v>7153121</v>
      </c>
    </row>
    <row r="21" spans="1:9" ht="19.5" customHeight="1" x14ac:dyDescent="0.65">
      <c r="A21" s="137"/>
      <c r="B21" s="135"/>
      <c r="D21" s="141"/>
      <c r="E21" s="129"/>
      <c r="F21" s="140"/>
      <c r="G21" s="145"/>
      <c r="H21" s="140"/>
      <c r="I21" s="145"/>
    </row>
    <row r="22" spans="1:9" ht="22.5" customHeight="1" x14ac:dyDescent="0.7">
      <c r="A22" s="139" t="s">
        <v>15</v>
      </c>
      <c r="B22" s="135"/>
      <c r="D22" s="141"/>
      <c r="E22" s="129"/>
      <c r="F22" s="140"/>
      <c r="G22" s="129"/>
      <c r="H22" s="140"/>
      <c r="I22" s="129"/>
    </row>
    <row r="23" spans="1:9" ht="22.5" customHeight="1" x14ac:dyDescent="0.65">
      <c r="A23" s="146" t="s">
        <v>87</v>
      </c>
      <c r="B23" s="39"/>
      <c r="E23" s="129"/>
    </row>
    <row r="24" spans="1:9" ht="22.5" customHeight="1" x14ac:dyDescent="0.65">
      <c r="A24" s="15" t="s">
        <v>88</v>
      </c>
      <c r="B24" s="135"/>
      <c r="C24" s="147">
        <v>2949</v>
      </c>
      <c r="D24" s="141"/>
      <c r="E24" s="147">
        <v>2949</v>
      </c>
      <c r="F24" s="140"/>
      <c r="G24" s="109">
        <v>0</v>
      </c>
      <c r="H24" s="140"/>
      <c r="I24" s="109">
        <v>0</v>
      </c>
    </row>
    <row r="25" spans="1:9" ht="22.5" customHeight="1" x14ac:dyDescent="0.65">
      <c r="A25" s="15" t="s">
        <v>133</v>
      </c>
      <c r="B25" s="135">
        <v>11</v>
      </c>
      <c r="C25" s="19">
        <v>20857827</v>
      </c>
      <c r="D25" s="141"/>
      <c r="E25" s="19">
        <v>20550406</v>
      </c>
      <c r="F25" s="140"/>
      <c r="G25" s="19">
        <v>20857827</v>
      </c>
      <c r="H25" s="140"/>
      <c r="I25" s="19">
        <v>20550406</v>
      </c>
    </row>
    <row r="26" spans="1:9" ht="22.5" customHeight="1" x14ac:dyDescent="0.65">
      <c r="A26" s="137" t="s">
        <v>16</v>
      </c>
      <c r="B26" s="135">
        <v>5</v>
      </c>
      <c r="C26" s="147">
        <v>994929</v>
      </c>
      <c r="D26" s="140"/>
      <c r="E26" s="147">
        <v>951765</v>
      </c>
      <c r="F26" s="140"/>
      <c r="G26" s="140">
        <v>771042</v>
      </c>
      <c r="H26" s="140"/>
      <c r="I26" s="140">
        <v>752309</v>
      </c>
    </row>
    <row r="27" spans="1:9" ht="22.5" customHeight="1" x14ac:dyDescent="0.65">
      <c r="A27" s="137" t="s">
        <v>17</v>
      </c>
      <c r="B27" s="135">
        <v>6</v>
      </c>
      <c r="C27" s="111">
        <v>0</v>
      </c>
      <c r="D27" s="140"/>
      <c r="E27" s="111">
        <v>0</v>
      </c>
      <c r="F27" s="140"/>
      <c r="G27" s="140">
        <v>18429</v>
      </c>
      <c r="H27" s="140"/>
      <c r="I27" s="140">
        <v>21731</v>
      </c>
    </row>
    <row r="28" spans="1:9" ht="22.5" customHeight="1" x14ac:dyDescent="0.65">
      <c r="A28" s="137" t="s">
        <v>166</v>
      </c>
      <c r="B28" s="135"/>
      <c r="C28" s="112">
        <v>3550</v>
      </c>
      <c r="D28" s="148"/>
      <c r="E28" s="112">
        <v>0</v>
      </c>
      <c r="F28" s="148"/>
      <c r="G28" s="112">
        <v>3550</v>
      </c>
      <c r="H28" s="140"/>
      <c r="I28" s="112">
        <v>0</v>
      </c>
    </row>
    <row r="29" spans="1:9" ht="22.5" customHeight="1" x14ac:dyDescent="0.65">
      <c r="A29" s="137" t="s">
        <v>18</v>
      </c>
      <c r="B29" s="135"/>
      <c r="C29" s="147">
        <v>1221763</v>
      </c>
      <c r="D29" s="140"/>
      <c r="E29" s="147">
        <v>1227763</v>
      </c>
      <c r="F29" s="140"/>
      <c r="G29" s="140">
        <v>1284903</v>
      </c>
      <c r="H29" s="140"/>
      <c r="I29" s="140">
        <v>1290903</v>
      </c>
    </row>
    <row r="30" spans="1:9" ht="22.5" customHeight="1" x14ac:dyDescent="0.65">
      <c r="A30" s="137" t="s">
        <v>19</v>
      </c>
      <c r="B30" s="135"/>
      <c r="C30" s="149">
        <v>2469967</v>
      </c>
      <c r="D30" s="140"/>
      <c r="E30" s="149">
        <v>2512424</v>
      </c>
      <c r="F30" s="140"/>
      <c r="G30" s="140">
        <v>2404577</v>
      </c>
      <c r="H30" s="140"/>
      <c r="I30" s="140">
        <v>2446559</v>
      </c>
    </row>
    <row r="31" spans="1:9" ht="22.5" customHeight="1" x14ac:dyDescent="0.65">
      <c r="A31" s="137" t="s">
        <v>167</v>
      </c>
      <c r="B31" s="135">
        <v>7</v>
      </c>
      <c r="C31" s="149">
        <v>582286</v>
      </c>
      <c r="D31" s="140"/>
      <c r="E31" s="149">
        <v>708757</v>
      </c>
      <c r="F31" s="140"/>
      <c r="G31" s="140">
        <v>580323</v>
      </c>
      <c r="H31" s="140"/>
      <c r="I31" s="140">
        <v>705437</v>
      </c>
    </row>
    <row r="32" spans="1:9" ht="21.75" customHeight="1" x14ac:dyDescent="0.65">
      <c r="A32" s="137" t="s">
        <v>134</v>
      </c>
      <c r="B32" s="135"/>
      <c r="C32" s="19">
        <v>85991</v>
      </c>
      <c r="D32" s="140"/>
      <c r="E32" s="19">
        <v>90825</v>
      </c>
      <c r="F32" s="140"/>
      <c r="G32" s="19">
        <v>79312</v>
      </c>
      <c r="H32" s="148"/>
      <c r="I32" s="19">
        <v>83803</v>
      </c>
    </row>
    <row r="33" spans="1:9" ht="22.5" customHeight="1" x14ac:dyDescent="0.65">
      <c r="A33" s="137" t="s">
        <v>20</v>
      </c>
      <c r="B33" s="135"/>
      <c r="C33" s="150">
        <v>259808</v>
      </c>
      <c r="D33" s="140"/>
      <c r="E33" s="150">
        <v>245697</v>
      </c>
      <c r="F33" s="140"/>
      <c r="G33" s="140">
        <v>255897</v>
      </c>
      <c r="H33" s="140"/>
      <c r="I33" s="140">
        <v>241717</v>
      </c>
    </row>
    <row r="34" spans="1:9" ht="22.5" customHeight="1" x14ac:dyDescent="0.7">
      <c r="A34" s="138" t="s">
        <v>21</v>
      </c>
      <c r="B34" s="135"/>
      <c r="C34" s="151">
        <f>SUM(C24:C33)</f>
        <v>26479070</v>
      </c>
      <c r="D34" s="144"/>
      <c r="E34" s="151">
        <f>SUM(E24:E33)</f>
        <v>26290586</v>
      </c>
      <c r="F34" s="144"/>
      <c r="G34" s="151">
        <f>SUM(G24:G33)</f>
        <v>26255860</v>
      </c>
      <c r="H34" s="144"/>
      <c r="I34" s="151">
        <f>SUM(I24:I33)</f>
        <v>26092865</v>
      </c>
    </row>
    <row r="35" spans="1:9" ht="24.75" customHeight="1" x14ac:dyDescent="0.7">
      <c r="A35" s="138"/>
      <c r="B35" s="135"/>
      <c r="D35" s="140"/>
      <c r="E35" s="129"/>
      <c r="F35" s="140"/>
      <c r="G35" s="129"/>
      <c r="H35" s="140"/>
      <c r="I35" s="129"/>
    </row>
    <row r="36" spans="1:9" ht="22.5" customHeight="1" thickBot="1" x14ac:dyDescent="0.75">
      <c r="A36" s="138" t="s">
        <v>22</v>
      </c>
      <c r="B36" s="135"/>
      <c r="C36" s="152">
        <f>SUM(C20+C34)</f>
        <v>33738457</v>
      </c>
      <c r="D36" s="144"/>
      <c r="E36" s="152">
        <f>SUM(E20+E34)</f>
        <v>33467268</v>
      </c>
      <c r="F36" s="144"/>
      <c r="G36" s="152">
        <f>SUM(G20+G34)</f>
        <v>33500376</v>
      </c>
      <c r="H36" s="144"/>
      <c r="I36" s="152">
        <f>SUM(I20+I34)</f>
        <v>33245986</v>
      </c>
    </row>
    <row r="37" spans="1:9" ht="19.5" customHeight="1" thickTop="1" x14ac:dyDescent="0.65">
      <c r="D37" s="145"/>
      <c r="E37" s="145"/>
      <c r="G37" s="129"/>
      <c r="I37" s="129"/>
    </row>
    <row r="38" spans="1:9" ht="23.25" customHeight="1" x14ac:dyDescent="0.7">
      <c r="A38" s="185" t="s">
        <v>0</v>
      </c>
      <c r="B38" s="185"/>
      <c r="C38" s="185"/>
      <c r="E38" s="129"/>
      <c r="G38" s="129"/>
      <c r="I38" s="129"/>
    </row>
    <row r="39" spans="1:9" ht="22.5" customHeight="1" x14ac:dyDescent="0.7">
      <c r="A39" s="133" t="s">
        <v>1</v>
      </c>
      <c r="G39" s="129"/>
      <c r="I39" s="129"/>
    </row>
    <row r="40" spans="1:9" ht="22.5" customHeight="1" x14ac:dyDescent="0.7">
      <c r="B40" s="135"/>
      <c r="C40" s="134"/>
      <c r="D40" s="130"/>
      <c r="E40" s="130"/>
      <c r="F40" s="130"/>
      <c r="G40" s="130"/>
      <c r="H40" s="130"/>
      <c r="I40" s="130"/>
    </row>
    <row r="41" spans="1:9" ht="22.5" customHeight="1" x14ac:dyDescent="0.7">
      <c r="B41" s="135"/>
      <c r="C41" s="184" t="s">
        <v>2</v>
      </c>
      <c r="D41" s="184"/>
      <c r="E41" s="184"/>
      <c r="F41" s="136"/>
      <c r="G41" s="184" t="s">
        <v>3</v>
      </c>
      <c r="H41" s="184"/>
      <c r="I41" s="184"/>
    </row>
    <row r="42" spans="1:9" ht="22.5" customHeight="1" x14ac:dyDescent="0.7">
      <c r="B42" s="135"/>
      <c r="C42" s="132" t="s">
        <v>116</v>
      </c>
      <c r="D42" s="137"/>
      <c r="E42" s="132" t="s">
        <v>4</v>
      </c>
      <c r="F42" s="136"/>
      <c r="G42" s="132" t="s">
        <v>116</v>
      </c>
      <c r="H42" s="137"/>
      <c r="I42" s="132" t="s">
        <v>4</v>
      </c>
    </row>
    <row r="43" spans="1:9" ht="22.5" customHeight="1" x14ac:dyDescent="0.7">
      <c r="A43" s="133" t="s">
        <v>23</v>
      </c>
      <c r="B43" s="135" t="s">
        <v>6</v>
      </c>
      <c r="C43" s="132">
        <v>2565</v>
      </c>
      <c r="D43" s="132"/>
      <c r="E43" s="132">
        <v>2564</v>
      </c>
      <c r="F43" s="132"/>
      <c r="G43" s="132">
        <v>2565</v>
      </c>
      <c r="H43" s="132"/>
      <c r="I43" s="132">
        <v>2564</v>
      </c>
    </row>
    <row r="44" spans="1:9" ht="22.5" customHeight="1" x14ac:dyDescent="0.7">
      <c r="A44" s="133"/>
      <c r="B44" s="135"/>
      <c r="C44" s="132" t="s">
        <v>102</v>
      </c>
      <c r="D44" s="132"/>
      <c r="E44" s="132"/>
      <c r="F44" s="132"/>
      <c r="G44" s="132" t="s">
        <v>102</v>
      </c>
      <c r="H44" s="132"/>
      <c r="I44" s="132"/>
    </row>
    <row r="45" spans="1:9" ht="22.5" customHeight="1" x14ac:dyDescent="0.7">
      <c r="A45" s="138"/>
      <c r="B45" s="135"/>
      <c r="C45" s="183" t="s">
        <v>7</v>
      </c>
      <c r="D45" s="183"/>
      <c r="E45" s="183"/>
      <c r="F45" s="183"/>
      <c r="G45" s="183"/>
      <c r="H45" s="183"/>
      <c r="I45" s="183"/>
    </row>
    <row r="46" spans="1:9" s="153" customFormat="1" ht="22.5" customHeight="1" x14ac:dyDescent="0.7">
      <c r="A46" s="139" t="s">
        <v>24</v>
      </c>
      <c r="B46" s="135"/>
      <c r="C46" s="140"/>
      <c r="D46" s="140"/>
      <c r="E46" s="141"/>
      <c r="F46" s="140"/>
      <c r="G46" s="140"/>
      <c r="H46" s="140"/>
      <c r="I46" s="140"/>
    </row>
    <row r="47" spans="1:9" s="153" customFormat="1" ht="22.5" customHeight="1" x14ac:dyDescent="0.65">
      <c r="A47" s="137" t="s">
        <v>135</v>
      </c>
    </row>
    <row r="48" spans="1:9" s="153" customFormat="1" ht="22.5" customHeight="1" x14ac:dyDescent="0.65">
      <c r="A48" s="137" t="s">
        <v>136</v>
      </c>
      <c r="B48" s="135"/>
      <c r="C48" s="140">
        <v>23229</v>
      </c>
      <c r="D48" s="140"/>
      <c r="E48" s="140">
        <v>12164</v>
      </c>
      <c r="F48" s="140"/>
      <c r="G48" s="109">
        <v>0</v>
      </c>
      <c r="H48" s="140"/>
      <c r="I48" s="109">
        <v>0</v>
      </c>
    </row>
    <row r="49" spans="1:9" s="153" customFormat="1" ht="22.5" customHeight="1" x14ac:dyDescent="0.65">
      <c r="A49" s="137" t="s">
        <v>25</v>
      </c>
      <c r="B49" s="135">
        <v>3</v>
      </c>
      <c r="C49" s="110">
        <v>1000226</v>
      </c>
      <c r="D49" s="140"/>
      <c r="E49" s="110">
        <v>992965</v>
      </c>
      <c r="F49" s="140"/>
      <c r="G49" s="154">
        <v>985006</v>
      </c>
      <c r="H49" s="140"/>
      <c r="I49" s="154">
        <v>972966</v>
      </c>
    </row>
    <row r="50" spans="1:9" s="153" customFormat="1" ht="22.5" customHeight="1" x14ac:dyDescent="0.65">
      <c r="A50" s="137" t="s">
        <v>121</v>
      </c>
      <c r="B50" s="135">
        <v>3</v>
      </c>
      <c r="C50" s="110">
        <v>464287</v>
      </c>
      <c r="D50" s="140"/>
      <c r="E50" s="110">
        <v>425279</v>
      </c>
      <c r="F50" s="140"/>
      <c r="G50" s="14">
        <v>457115</v>
      </c>
      <c r="H50" s="140"/>
      <c r="I50" s="14">
        <v>413980</v>
      </c>
    </row>
    <row r="51" spans="1:9" s="153" customFormat="1" ht="22.5" customHeight="1" x14ac:dyDescent="0.65">
      <c r="A51" s="15" t="s">
        <v>137</v>
      </c>
      <c r="B51" s="135"/>
      <c r="C51" s="110"/>
      <c r="D51" s="140"/>
      <c r="E51" s="110"/>
      <c r="F51" s="140"/>
      <c r="G51" s="14"/>
      <c r="H51" s="140"/>
      <c r="I51" s="14"/>
    </row>
    <row r="52" spans="1:9" s="153" customFormat="1" ht="22.5" customHeight="1" x14ac:dyDescent="0.65">
      <c r="A52" s="15" t="s">
        <v>138</v>
      </c>
      <c r="B52" s="135">
        <v>3</v>
      </c>
      <c r="C52" s="110">
        <v>311040</v>
      </c>
      <c r="D52" s="140"/>
      <c r="E52" s="110">
        <v>306845</v>
      </c>
      <c r="F52" s="140"/>
      <c r="G52" s="19">
        <v>309786</v>
      </c>
      <c r="H52" s="140"/>
      <c r="I52" s="19">
        <v>305028</v>
      </c>
    </row>
    <row r="53" spans="1:9" s="153" customFormat="1" ht="22.5" customHeight="1" x14ac:dyDescent="0.65">
      <c r="A53" s="137" t="s">
        <v>199</v>
      </c>
      <c r="B53" s="135">
        <v>3</v>
      </c>
      <c r="C53" s="140">
        <v>25000</v>
      </c>
      <c r="D53" s="140"/>
      <c r="E53" s="140">
        <v>27000</v>
      </c>
      <c r="F53" s="140"/>
      <c r="G53" s="109">
        <v>0</v>
      </c>
      <c r="H53" s="140"/>
      <c r="I53" s="109">
        <v>0</v>
      </c>
    </row>
    <row r="54" spans="1:9" s="153" customFormat="1" ht="22.5" customHeight="1" x14ac:dyDescent="0.65">
      <c r="A54" s="137" t="s">
        <v>168</v>
      </c>
      <c r="B54" s="135"/>
      <c r="C54" s="110"/>
      <c r="D54" s="140"/>
      <c r="E54" s="110"/>
      <c r="F54" s="140"/>
      <c r="G54" s="154"/>
      <c r="H54" s="140"/>
      <c r="I54" s="154"/>
    </row>
    <row r="55" spans="1:9" s="153" customFormat="1" ht="22.5" customHeight="1" x14ac:dyDescent="0.65">
      <c r="A55" s="15" t="s">
        <v>138</v>
      </c>
      <c r="B55" s="135"/>
      <c r="C55" s="110">
        <v>6662</v>
      </c>
      <c r="D55" s="140"/>
      <c r="E55" s="110">
        <v>6662</v>
      </c>
      <c r="F55" s="140"/>
      <c r="G55" s="154">
        <v>6662</v>
      </c>
      <c r="H55" s="140"/>
      <c r="I55" s="154">
        <v>6662</v>
      </c>
    </row>
    <row r="56" spans="1:9" s="153" customFormat="1" ht="22.5" customHeight="1" x14ac:dyDescent="0.7">
      <c r="A56" s="138" t="s">
        <v>26</v>
      </c>
      <c r="B56" s="135"/>
      <c r="C56" s="151">
        <f>SUM(C48:C55)</f>
        <v>1830444</v>
      </c>
      <c r="D56" s="144"/>
      <c r="E56" s="151">
        <f>SUM(E48:E55)</f>
        <v>1770915</v>
      </c>
      <c r="F56" s="144"/>
      <c r="G56" s="151">
        <f>SUM(G48:G55)</f>
        <v>1758569</v>
      </c>
      <c r="H56" s="144"/>
      <c r="I56" s="151">
        <f>SUM(I48:I55)</f>
        <v>1698636</v>
      </c>
    </row>
    <row r="57" spans="1:9" s="153" customFormat="1" ht="22.5" customHeight="1" x14ac:dyDescent="0.65">
      <c r="A57" s="137"/>
      <c r="B57" s="135"/>
      <c r="C57" s="155"/>
      <c r="D57" s="140"/>
      <c r="E57" s="155"/>
      <c r="F57" s="140"/>
      <c r="G57" s="155"/>
      <c r="H57" s="140"/>
      <c r="I57" s="155"/>
    </row>
    <row r="58" spans="1:9" s="153" customFormat="1" ht="22.5" customHeight="1" x14ac:dyDescent="0.7">
      <c r="A58" s="139" t="s">
        <v>27</v>
      </c>
      <c r="B58" s="135"/>
      <c r="C58" s="155"/>
      <c r="D58" s="140"/>
      <c r="E58" s="155"/>
      <c r="F58" s="140"/>
      <c r="G58" s="155"/>
      <c r="H58" s="140"/>
      <c r="I58" s="155"/>
    </row>
    <row r="59" spans="1:9" s="153" customFormat="1" ht="22.5" customHeight="1" x14ac:dyDescent="0.65">
      <c r="A59" s="137" t="s">
        <v>139</v>
      </c>
      <c r="B59" s="135">
        <v>3</v>
      </c>
      <c r="C59" s="155">
        <v>273632</v>
      </c>
      <c r="D59" s="140"/>
      <c r="E59" s="155">
        <v>401824</v>
      </c>
      <c r="F59" s="140"/>
      <c r="G59" s="154">
        <v>272894</v>
      </c>
      <c r="H59" s="140"/>
      <c r="I59" s="154">
        <v>400287</v>
      </c>
    </row>
    <row r="60" spans="1:9" s="153" customFormat="1" ht="22.5" customHeight="1" x14ac:dyDescent="0.65">
      <c r="A60" s="137" t="s">
        <v>28</v>
      </c>
      <c r="B60" s="135">
        <v>8</v>
      </c>
      <c r="C60" s="155">
        <v>2740500</v>
      </c>
      <c r="D60" s="140"/>
      <c r="E60" s="155">
        <v>2681899</v>
      </c>
      <c r="F60" s="140"/>
      <c r="G60" s="155">
        <v>2726547</v>
      </c>
      <c r="H60" s="140"/>
      <c r="I60" s="155">
        <v>2667987</v>
      </c>
    </row>
    <row r="61" spans="1:9" s="153" customFormat="1" ht="22.5" customHeight="1" x14ac:dyDescent="0.65">
      <c r="A61" s="39" t="s">
        <v>97</v>
      </c>
      <c r="B61" s="135"/>
      <c r="C61" s="154">
        <v>495866</v>
      </c>
      <c r="D61" s="140"/>
      <c r="E61" s="154">
        <v>482270</v>
      </c>
      <c r="F61" s="140"/>
      <c r="G61" s="154">
        <v>469279</v>
      </c>
      <c r="H61" s="140"/>
      <c r="I61" s="154">
        <v>455687</v>
      </c>
    </row>
    <row r="62" spans="1:9" s="153" customFormat="1" ht="22.5" customHeight="1" x14ac:dyDescent="0.65">
      <c r="A62" s="137" t="s">
        <v>159</v>
      </c>
      <c r="B62" s="135"/>
      <c r="C62" s="154">
        <v>179630</v>
      </c>
      <c r="D62" s="140"/>
      <c r="E62" s="154">
        <v>184613</v>
      </c>
      <c r="F62" s="140"/>
      <c r="G62" s="154">
        <v>179630</v>
      </c>
      <c r="H62" s="140"/>
      <c r="I62" s="154">
        <v>184613</v>
      </c>
    </row>
    <row r="63" spans="1:9" s="153" customFormat="1" ht="22.5" customHeight="1" x14ac:dyDescent="0.65">
      <c r="A63" s="137" t="s">
        <v>29</v>
      </c>
      <c r="B63" s="135"/>
      <c r="C63" s="154">
        <v>90066</v>
      </c>
      <c r="D63" s="140"/>
      <c r="E63" s="154">
        <v>84730</v>
      </c>
      <c r="F63" s="140"/>
      <c r="G63" s="154">
        <v>87909</v>
      </c>
      <c r="H63" s="140"/>
      <c r="I63" s="154">
        <v>82107</v>
      </c>
    </row>
    <row r="64" spans="1:9" s="153" customFormat="1" ht="22.5" customHeight="1" x14ac:dyDescent="0.7">
      <c r="A64" s="138" t="s">
        <v>30</v>
      </c>
      <c r="B64" s="135"/>
      <c r="C64" s="151">
        <f>SUM(C59:C63)</f>
        <v>3779694</v>
      </c>
      <c r="D64" s="144"/>
      <c r="E64" s="151">
        <f>SUM(E59:E63)</f>
        <v>3835336</v>
      </c>
      <c r="F64" s="144"/>
      <c r="G64" s="151">
        <f>SUM(G59:G63)</f>
        <v>3736259</v>
      </c>
      <c r="H64" s="144"/>
      <c r="I64" s="151">
        <f>SUM(I59:I63)</f>
        <v>3790681</v>
      </c>
    </row>
    <row r="65" spans="1:9" s="153" customFormat="1" ht="16.5" customHeight="1" x14ac:dyDescent="0.7">
      <c r="A65" s="138"/>
      <c r="B65" s="135"/>
      <c r="C65" s="144"/>
      <c r="D65" s="144"/>
      <c r="E65" s="144"/>
      <c r="F65" s="144"/>
      <c r="G65" s="144"/>
      <c r="H65" s="144"/>
      <c r="I65" s="144"/>
    </row>
    <row r="66" spans="1:9" s="153" customFormat="1" ht="22.5" customHeight="1" x14ac:dyDescent="0.7">
      <c r="A66" s="138" t="s">
        <v>31</v>
      </c>
      <c r="B66" s="135"/>
      <c r="C66" s="156">
        <f>SUM(C56+C64)</f>
        <v>5610138</v>
      </c>
      <c r="D66" s="144"/>
      <c r="E66" s="156">
        <f>SUM(E56+E64)</f>
        <v>5606251</v>
      </c>
      <c r="F66" s="144"/>
      <c r="G66" s="156">
        <f>SUM(G56+G64)</f>
        <v>5494828</v>
      </c>
      <c r="H66" s="144"/>
      <c r="I66" s="156">
        <f>SUM(I56+I64)</f>
        <v>5489317</v>
      </c>
    </row>
    <row r="67" spans="1:9" ht="22.5" customHeight="1" x14ac:dyDescent="0.65">
      <c r="E67" s="129"/>
      <c r="G67" s="157"/>
      <c r="I67" s="157"/>
    </row>
    <row r="68" spans="1:9" ht="23.25" customHeight="1" x14ac:dyDescent="0.7">
      <c r="A68" s="185" t="s">
        <v>0</v>
      </c>
      <c r="B68" s="185"/>
      <c r="C68" s="185"/>
      <c r="E68" s="129"/>
      <c r="G68" s="129"/>
      <c r="I68" s="129"/>
    </row>
    <row r="69" spans="1:9" ht="22.5" customHeight="1" x14ac:dyDescent="0.7">
      <c r="A69" s="133" t="s">
        <v>1</v>
      </c>
      <c r="G69" s="129"/>
      <c r="I69" s="129"/>
    </row>
    <row r="70" spans="1:9" ht="22.5" customHeight="1" x14ac:dyDescent="0.7">
      <c r="B70" s="135"/>
      <c r="C70" s="134"/>
      <c r="D70" s="130"/>
      <c r="E70" s="130"/>
      <c r="F70" s="130"/>
      <c r="G70" s="130"/>
      <c r="H70" s="130"/>
      <c r="I70" s="130"/>
    </row>
    <row r="71" spans="1:9" ht="22.5" customHeight="1" x14ac:dyDescent="0.7">
      <c r="B71" s="135"/>
      <c r="C71" s="184" t="s">
        <v>2</v>
      </c>
      <c r="D71" s="184"/>
      <c r="E71" s="184"/>
      <c r="F71" s="136"/>
      <c r="G71" s="184" t="s">
        <v>3</v>
      </c>
      <c r="H71" s="184"/>
      <c r="I71" s="184"/>
    </row>
    <row r="72" spans="1:9" ht="22.5" customHeight="1" x14ac:dyDescent="0.7">
      <c r="B72" s="135"/>
      <c r="C72" s="132" t="s">
        <v>116</v>
      </c>
      <c r="D72" s="137"/>
      <c r="E72" s="132" t="s">
        <v>4</v>
      </c>
      <c r="F72" s="136"/>
      <c r="G72" s="132" t="s">
        <v>116</v>
      </c>
      <c r="H72" s="137"/>
      <c r="I72" s="132" t="s">
        <v>4</v>
      </c>
    </row>
    <row r="73" spans="1:9" ht="22.5" customHeight="1" x14ac:dyDescent="0.7">
      <c r="A73" s="133" t="s">
        <v>23</v>
      </c>
      <c r="B73" s="135" t="s">
        <v>6</v>
      </c>
      <c r="C73" s="132">
        <v>2565</v>
      </c>
      <c r="D73" s="132"/>
      <c r="E73" s="132">
        <v>2564</v>
      </c>
      <c r="F73" s="132"/>
      <c r="G73" s="132">
        <v>2565</v>
      </c>
      <c r="H73" s="132"/>
      <c r="I73" s="132">
        <v>2564</v>
      </c>
    </row>
    <row r="74" spans="1:9" ht="22.5" customHeight="1" x14ac:dyDescent="0.7">
      <c r="A74" s="133"/>
      <c r="B74" s="135"/>
      <c r="C74" s="132" t="s">
        <v>102</v>
      </c>
      <c r="D74" s="132"/>
      <c r="E74" s="132"/>
      <c r="F74" s="132"/>
      <c r="G74" s="132" t="s">
        <v>102</v>
      </c>
      <c r="H74" s="132"/>
      <c r="I74" s="132"/>
    </row>
    <row r="75" spans="1:9" ht="22.5" customHeight="1" x14ac:dyDescent="0.7">
      <c r="A75" s="138"/>
      <c r="B75" s="135"/>
      <c r="C75" s="183" t="s">
        <v>7</v>
      </c>
      <c r="D75" s="183"/>
      <c r="E75" s="183"/>
      <c r="F75" s="183"/>
      <c r="G75" s="183"/>
      <c r="H75" s="183"/>
      <c r="I75" s="183"/>
    </row>
    <row r="76" spans="1:9" s="153" customFormat="1" ht="23.25" customHeight="1" x14ac:dyDescent="0.7">
      <c r="A76" s="139" t="s">
        <v>32</v>
      </c>
      <c r="B76" s="135"/>
      <c r="C76" s="140"/>
      <c r="D76" s="140"/>
      <c r="E76" s="140"/>
      <c r="F76" s="140"/>
      <c r="G76" s="140"/>
      <c r="H76" s="140"/>
      <c r="I76" s="140"/>
    </row>
    <row r="77" spans="1:9" s="153" customFormat="1" ht="23.25" customHeight="1" x14ac:dyDescent="0.65">
      <c r="A77" s="158" t="s">
        <v>33</v>
      </c>
      <c r="B77" s="135"/>
      <c r="C77" s="140"/>
      <c r="D77" s="140"/>
      <c r="E77" s="140"/>
      <c r="F77" s="140"/>
      <c r="G77" s="140"/>
      <c r="H77" s="140"/>
      <c r="I77" s="140"/>
    </row>
    <row r="78" spans="1:9" s="153" customFormat="1" ht="23.25" customHeight="1" x14ac:dyDescent="0.65">
      <c r="A78" s="158" t="s">
        <v>89</v>
      </c>
      <c r="B78" s="135"/>
    </row>
    <row r="79" spans="1:9" s="153" customFormat="1" ht="23.25" customHeight="1" thickBot="1" x14ac:dyDescent="0.7">
      <c r="A79" s="159" t="s">
        <v>200</v>
      </c>
      <c r="B79" s="135"/>
      <c r="C79" s="160">
        <v>500000</v>
      </c>
      <c r="D79" s="140"/>
      <c r="E79" s="160">
        <v>500000</v>
      </c>
      <c r="F79" s="140"/>
      <c r="G79" s="160">
        <v>500000</v>
      </c>
      <c r="H79" s="140"/>
      <c r="I79" s="160">
        <v>500000</v>
      </c>
    </row>
    <row r="80" spans="1:9" s="153" customFormat="1" ht="23.25" customHeight="1" thickTop="1" x14ac:dyDescent="0.65">
      <c r="A80" s="161" t="s">
        <v>90</v>
      </c>
      <c r="B80" s="135"/>
    </row>
    <row r="81" spans="1:9" s="153" customFormat="1" ht="23.25" customHeight="1" x14ac:dyDescent="0.65">
      <c r="A81" s="159" t="s">
        <v>201</v>
      </c>
      <c r="B81" s="135"/>
      <c r="C81" s="155">
        <v>290634</v>
      </c>
      <c r="D81" s="140"/>
      <c r="E81" s="155">
        <v>290634</v>
      </c>
      <c r="F81" s="140"/>
      <c r="G81" s="155">
        <v>290634</v>
      </c>
      <c r="H81" s="140"/>
      <c r="I81" s="155">
        <v>290634</v>
      </c>
    </row>
    <row r="82" spans="1:9" s="153" customFormat="1" ht="23.25" customHeight="1" x14ac:dyDescent="0.65">
      <c r="A82" s="161" t="s">
        <v>34</v>
      </c>
      <c r="B82" s="135"/>
      <c r="C82" s="154"/>
      <c r="D82" s="140"/>
      <c r="E82" s="154"/>
      <c r="F82" s="140"/>
      <c r="G82" s="155"/>
      <c r="H82" s="140"/>
      <c r="I82" s="155"/>
    </row>
    <row r="83" spans="1:9" s="153" customFormat="1" ht="23.25" customHeight="1" x14ac:dyDescent="0.65">
      <c r="A83" s="158" t="s">
        <v>91</v>
      </c>
      <c r="B83" s="135"/>
      <c r="C83" s="140">
        <v>1487144</v>
      </c>
      <c r="D83" s="140"/>
      <c r="E83" s="140">
        <v>1487144</v>
      </c>
      <c r="F83" s="140"/>
      <c r="G83" s="140">
        <v>1487144</v>
      </c>
      <c r="H83" s="140"/>
      <c r="I83" s="140">
        <v>1487144</v>
      </c>
    </row>
    <row r="84" spans="1:9" s="153" customFormat="1" ht="23.25" customHeight="1" x14ac:dyDescent="0.65">
      <c r="A84" s="158" t="s">
        <v>92</v>
      </c>
      <c r="B84" s="135"/>
      <c r="C84" s="140">
        <v>51433</v>
      </c>
      <c r="D84" s="140"/>
      <c r="E84" s="140">
        <v>51433</v>
      </c>
      <c r="F84" s="140"/>
      <c r="G84" s="140">
        <v>51433</v>
      </c>
      <c r="H84" s="140"/>
      <c r="I84" s="140">
        <v>51433</v>
      </c>
    </row>
    <row r="85" spans="1:9" s="153" customFormat="1" ht="23.25" customHeight="1" x14ac:dyDescent="0.65">
      <c r="A85" s="158" t="s">
        <v>35</v>
      </c>
      <c r="B85" s="135"/>
      <c r="C85" s="140"/>
      <c r="D85" s="140"/>
      <c r="E85" s="140"/>
      <c r="F85" s="140"/>
      <c r="G85" s="162"/>
      <c r="H85" s="140"/>
      <c r="I85" s="162"/>
    </row>
    <row r="86" spans="1:9" s="153" customFormat="1" ht="23.25" customHeight="1" x14ac:dyDescent="0.65">
      <c r="A86" s="158" t="s">
        <v>93</v>
      </c>
      <c r="C86" s="140"/>
      <c r="D86" s="140"/>
      <c r="E86" s="140"/>
      <c r="F86" s="140"/>
      <c r="G86" s="155"/>
      <c r="H86" s="140"/>
      <c r="I86" s="155"/>
    </row>
    <row r="87" spans="1:9" s="153" customFormat="1" ht="23.25" customHeight="1" x14ac:dyDescent="0.65">
      <c r="A87" s="158" t="s">
        <v>94</v>
      </c>
      <c r="B87" s="135"/>
      <c r="C87" s="140">
        <v>50000</v>
      </c>
      <c r="D87" s="140"/>
      <c r="E87" s="140">
        <v>50000</v>
      </c>
      <c r="F87" s="140"/>
      <c r="G87" s="140">
        <v>50000</v>
      </c>
      <c r="H87" s="140"/>
      <c r="I87" s="140">
        <v>50000</v>
      </c>
    </row>
    <row r="88" spans="1:9" s="153" customFormat="1" ht="23.25" customHeight="1" x14ac:dyDescent="0.65">
      <c r="A88" s="158" t="s">
        <v>95</v>
      </c>
      <c r="B88" s="135"/>
      <c r="C88" s="113">
        <v>2041222</v>
      </c>
      <c r="D88" s="140"/>
      <c r="E88" s="113">
        <v>2030721</v>
      </c>
      <c r="F88" s="140"/>
      <c r="G88" s="113">
        <v>2041222</v>
      </c>
      <c r="H88" s="140"/>
      <c r="I88" s="113">
        <v>2030721</v>
      </c>
    </row>
    <row r="89" spans="1:9" s="153" customFormat="1" ht="23.25" customHeight="1" x14ac:dyDescent="0.65">
      <c r="A89" s="158" t="s">
        <v>96</v>
      </c>
      <c r="B89" s="135"/>
      <c r="C89" s="140">
        <v>11851380</v>
      </c>
      <c r="D89" s="140"/>
      <c r="E89" s="140">
        <v>11713390</v>
      </c>
      <c r="F89" s="140"/>
      <c r="G89" s="114">
        <v>11722959</v>
      </c>
      <c r="H89" s="140"/>
      <c r="I89" s="114">
        <v>11599866</v>
      </c>
    </row>
    <row r="90" spans="1:9" s="153" customFormat="1" ht="23.25" customHeight="1" x14ac:dyDescent="0.65">
      <c r="A90" s="15" t="s">
        <v>36</v>
      </c>
      <c r="B90" s="135"/>
      <c r="C90" s="163">
        <v>12366721</v>
      </c>
      <c r="D90" s="140"/>
      <c r="E90" s="163">
        <v>12244920</v>
      </c>
      <c r="F90" s="140"/>
      <c r="G90" s="164">
        <v>12362156</v>
      </c>
      <c r="H90" s="140"/>
      <c r="I90" s="164">
        <v>12246871</v>
      </c>
    </row>
    <row r="91" spans="1:9" s="153" customFormat="1" ht="23.25" customHeight="1" x14ac:dyDescent="0.7">
      <c r="A91" s="16" t="s">
        <v>37</v>
      </c>
      <c r="B91" s="135"/>
      <c r="C91" s="144">
        <f>SUM(C81:C90)</f>
        <v>28138534</v>
      </c>
      <c r="D91" s="144"/>
      <c r="E91" s="144">
        <f>SUM(E81:E90)</f>
        <v>27868242</v>
      </c>
      <c r="F91" s="144"/>
      <c r="G91" s="144">
        <f>SUM(G81:G90)</f>
        <v>28005548</v>
      </c>
      <c r="H91" s="144"/>
      <c r="I91" s="144">
        <f>SUM(I81:I90)</f>
        <v>27756669</v>
      </c>
    </row>
    <row r="92" spans="1:9" s="153" customFormat="1" ht="23.25" customHeight="1" x14ac:dyDescent="0.65">
      <c r="A92" s="15" t="s">
        <v>38</v>
      </c>
      <c r="B92" s="135"/>
      <c r="C92" s="140">
        <v>-10215</v>
      </c>
      <c r="D92" s="140"/>
      <c r="E92" s="140">
        <v>-7225</v>
      </c>
      <c r="F92" s="140"/>
      <c r="G92" s="109">
        <v>0</v>
      </c>
      <c r="H92" s="140"/>
      <c r="I92" s="109">
        <v>0</v>
      </c>
    </row>
    <row r="93" spans="1:9" s="153" customFormat="1" ht="23.25" customHeight="1" x14ac:dyDescent="0.7">
      <c r="A93" s="165" t="s">
        <v>39</v>
      </c>
      <c r="B93" s="135"/>
      <c r="C93" s="151">
        <f>SUM(C91:C92)</f>
        <v>28128319</v>
      </c>
      <c r="D93" s="144"/>
      <c r="E93" s="151">
        <f>SUM(E91:E92)</f>
        <v>27861017</v>
      </c>
      <c r="F93" s="144"/>
      <c r="G93" s="151">
        <f>SUM(G91:G92)</f>
        <v>28005548</v>
      </c>
      <c r="H93" s="144"/>
      <c r="I93" s="151">
        <f>SUM(I91:I92)</f>
        <v>27756669</v>
      </c>
    </row>
    <row r="94" spans="1:9" s="153" customFormat="1" ht="23.25" customHeight="1" x14ac:dyDescent="0.7">
      <c r="A94" s="165"/>
      <c r="B94" s="135"/>
      <c r="C94" s="155"/>
      <c r="D94" s="140"/>
      <c r="E94" s="155"/>
      <c r="F94" s="140"/>
      <c r="G94" s="166"/>
      <c r="H94" s="140"/>
      <c r="I94" s="166"/>
    </row>
    <row r="95" spans="1:9" s="153" customFormat="1" ht="23.25" customHeight="1" thickBot="1" x14ac:dyDescent="0.75">
      <c r="A95" s="165" t="s">
        <v>40</v>
      </c>
      <c r="B95" s="131"/>
      <c r="C95" s="152">
        <f>SUM(C66+C93)</f>
        <v>33738457</v>
      </c>
      <c r="D95" s="144"/>
      <c r="E95" s="152">
        <f>SUM(E66+E93)</f>
        <v>33467268</v>
      </c>
      <c r="F95" s="144"/>
      <c r="G95" s="152">
        <f>SUM(G66+G93)</f>
        <v>33500376</v>
      </c>
      <c r="H95" s="144"/>
      <c r="I95" s="152">
        <f>SUM(I66+I93)</f>
        <v>33245986</v>
      </c>
    </row>
    <row r="96" spans="1:9" ht="20.399999999999999" customHeight="1" thickTop="1" x14ac:dyDescent="0.65"/>
  </sheetData>
  <mergeCells count="11">
    <mergeCell ref="C4:E4"/>
    <mergeCell ref="G4:I4"/>
    <mergeCell ref="C8:I8"/>
    <mergeCell ref="A38:C38"/>
    <mergeCell ref="C75:I75"/>
    <mergeCell ref="C41:E41"/>
    <mergeCell ref="G41:I41"/>
    <mergeCell ref="C45:I45"/>
    <mergeCell ref="A68:C68"/>
    <mergeCell ref="C71:E71"/>
    <mergeCell ref="G71:I71"/>
  </mergeCells>
  <pageMargins left="0.7" right="0.7" top="0.48" bottom="0.5" header="0.5" footer="0.5"/>
  <pageSetup paperSize="9" scale="83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1"/>
  <sheetViews>
    <sheetView zoomScaleNormal="100" zoomScaleSheetLayoutView="85" workbookViewId="0"/>
  </sheetViews>
  <sheetFormatPr defaultColWidth="8.69921875" defaultRowHeight="23.25" customHeight="1" x14ac:dyDescent="0.65"/>
  <cols>
    <col min="1" max="1" width="49.3984375" style="29" customWidth="1"/>
    <col min="2" max="2" width="8.8984375" style="2" customWidth="1"/>
    <col min="3" max="3" width="15.59765625" style="11" customWidth="1"/>
    <col min="4" max="4" width="0.69921875" style="11" customWidth="1"/>
    <col min="5" max="5" width="15.59765625" style="11" customWidth="1"/>
    <col min="6" max="6" width="0.69921875" style="11" customWidth="1"/>
    <col min="7" max="7" width="15.59765625" style="11" customWidth="1"/>
    <col min="8" max="8" width="0.69921875" style="11" customWidth="1"/>
    <col min="9" max="9" width="15.59765625" style="11" customWidth="1"/>
    <col min="10" max="16384" width="8.69921875" style="29"/>
  </cols>
  <sheetData>
    <row r="1" spans="1:9" s="3" customFormat="1" ht="23.25" customHeight="1" x14ac:dyDescent="0.7">
      <c r="A1" s="1" t="s">
        <v>0</v>
      </c>
      <c r="B1" s="2"/>
      <c r="C1" s="11"/>
      <c r="D1" s="11"/>
      <c r="E1" s="11"/>
      <c r="F1" s="11"/>
      <c r="G1" s="11"/>
      <c r="H1" s="11"/>
      <c r="I1" s="11"/>
    </row>
    <row r="2" spans="1:9" s="3" customFormat="1" ht="23.25" customHeight="1" x14ac:dyDescent="0.7">
      <c r="A2" s="1" t="s">
        <v>41</v>
      </c>
      <c r="B2" s="2"/>
      <c r="C2" s="11"/>
      <c r="D2" s="11"/>
      <c r="E2" s="11"/>
      <c r="F2" s="11"/>
      <c r="G2" s="11"/>
      <c r="H2" s="11"/>
      <c r="I2" s="11"/>
    </row>
    <row r="3" spans="1:9" ht="15" customHeight="1" x14ac:dyDescent="0.7">
      <c r="A3" s="1"/>
      <c r="B3" s="39"/>
      <c r="C3" s="18"/>
      <c r="D3" s="4"/>
      <c r="E3" s="18"/>
      <c r="F3" s="4"/>
      <c r="G3" s="4"/>
      <c r="H3" s="4"/>
      <c r="I3" s="4"/>
    </row>
    <row r="4" spans="1:9" ht="22.5" customHeight="1" x14ac:dyDescent="0.7">
      <c r="A4" s="1"/>
      <c r="B4" s="39"/>
      <c r="C4" s="187" t="s">
        <v>2</v>
      </c>
      <c r="D4" s="187"/>
      <c r="E4" s="187"/>
      <c r="F4" s="4"/>
      <c r="G4" s="4"/>
      <c r="H4" s="4" t="s">
        <v>3</v>
      </c>
      <c r="I4" s="4"/>
    </row>
    <row r="5" spans="1:9" ht="22.5" customHeight="1" x14ac:dyDescent="0.7">
      <c r="A5" s="1"/>
      <c r="B5" s="39"/>
      <c r="C5" s="186" t="s">
        <v>42</v>
      </c>
      <c r="D5" s="188"/>
      <c r="E5" s="188"/>
      <c r="F5" s="19"/>
      <c r="G5" s="186" t="s">
        <v>42</v>
      </c>
      <c r="H5" s="188"/>
      <c r="I5" s="188"/>
    </row>
    <row r="6" spans="1:9" ht="22.5" customHeight="1" x14ac:dyDescent="0.7">
      <c r="A6" s="1"/>
      <c r="B6" s="39"/>
      <c r="C6" s="186" t="s">
        <v>117</v>
      </c>
      <c r="D6" s="186"/>
      <c r="E6" s="186"/>
      <c r="F6" s="19"/>
      <c r="G6" s="186" t="s">
        <v>117</v>
      </c>
      <c r="H6" s="186"/>
      <c r="I6" s="186"/>
    </row>
    <row r="7" spans="1:9" ht="22" x14ac:dyDescent="0.7">
      <c r="A7" s="5"/>
      <c r="B7" s="63"/>
      <c r="C7" s="74">
        <v>2565</v>
      </c>
      <c r="D7" s="74"/>
      <c r="E7" s="74">
        <v>2564</v>
      </c>
      <c r="F7" s="74"/>
      <c r="G7" s="74">
        <v>2565</v>
      </c>
      <c r="H7" s="74"/>
      <c r="I7" s="74">
        <v>2564</v>
      </c>
    </row>
    <row r="8" spans="1:9" ht="23.25" customHeight="1" x14ac:dyDescent="0.7">
      <c r="A8" s="5"/>
      <c r="B8" s="63"/>
      <c r="C8" s="189" t="s">
        <v>7</v>
      </c>
      <c r="D8" s="189"/>
      <c r="E8" s="189"/>
      <c r="F8" s="189"/>
      <c r="G8" s="189"/>
      <c r="H8" s="189"/>
      <c r="I8" s="189"/>
    </row>
    <row r="9" spans="1:9" ht="23.25" customHeight="1" x14ac:dyDescent="0.65">
      <c r="A9" s="7" t="s">
        <v>43</v>
      </c>
      <c r="B9" s="63"/>
      <c r="C9" s="20">
        <v>2127108</v>
      </c>
      <c r="D9" s="14"/>
      <c r="E9" s="20">
        <v>1283073</v>
      </c>
      <c r="F9" s="12"/>
      <c r="G9" s="20">
        <v>2090895</v>
      </c>
      <c r="H9" s="12"/>
      <c r="I9" s="20">
        <v>1225492</v>
      </c>
    </row>
    <row r="10" spans="1:9" ht="23.25" customHeight="1" x14ac:dyDescent="0.65">
      <c r="A10" s="7" t="s">
        <v>44</v>
      </c>
      <c r="B10" s="63"/>
      <c r="C10" s="20">
        <v>1483652</v>
      </c>
      <c r="D10" s="14"/>
      <c r="E10" s="20">
        <v>927045</v>
      </c>
      <c r="F10" s="12"/>
      <c r="G10" s="20">
        <v>1460855</v>
      </c>
      <c r="H10" s="12"/>
      <c r="I10" s="20">
        <v>885775</v>
      </c>
    </row>
    <row r="11" spans="1:9" ht="23.25" customHeight="1" x14ac:dyDescent="0.7">
      <c r="A11" s="5" t="s">
        <v>45</v>
      </c>
      <c r="B11" s="63"/>
      <c r="C11" s="8">
        <f>C9-C10</f>
        <v>643456</v>
      </c>
      <c r="D11" s="21"/>
      <c r="E11" s="8">
        <f>E9-E10</f>
        <v>356028</v>
      </c>
      <c r="F11" s="9"/>
      <c r="G11" s="8">
        <f>G9-G10</f>
        <v>630040</v>
      </c>
      <c r="H11" s="9"/>
      <c r="I11" s="8">
        <f>I9-I10</f>
        <v>339717</v>
      </c>
    </row>
    <row r="12" spans="1:9" ht="15" customHeight="1" x14ac:dyDescent="0.7">
      <c r="A12" s="5"/>
      <c r="B12" s="63"/>
      <c r="C12" s="21"/>
      <c r="D12" s="21"/>
      <c r="E12" s="21"/>
      <c r="F12" s="9"/>
      <c r="G12" s="21"/>
      <c r="H12" s="9"/>
      <c r="I12" s="21"/>
    </row>
    <row r="13" spans="1:9" ht="23.25" customHeight="1" x14ac:dyDescent="0.7">
      <c r="A13" s="6" t="s">
        <v>46</v>
      </c>
      <c r="B13" s="63"/>
      <c r="C13" s="21"/>
      <c r="D13" s="21"/>
      <c r="E13" s="21"/>
      <c r="F13" s="9"/>
      <c r="G13" s="9"/>
      <c r="H13" s="9"/>
      <c r="I13" s="9"/>
    </row>
    <row r="14" spans="1:9" ht="23.25" customHeight="1" x14ac:dyDescent="0.65">
      <c r="A14" s="7" t="s">
        <v>47</v>
      </c>
      <c r="B14" s="63"/>
      <c r="C14" s="20">
        <v>13274</v>
      </c>
      <c r="D14" s="14"/>
      <c r="E14" s="20">
        <v>30239</v>
      </c>
      <c r="F14" s="12"/>
      <c r="G14" s="20">
        <v>13274</v>
      </c>
      <c r="H14" s="12"/>
      <c r="I14" s="20">
        <v>30239</v>
      </c>
    </row>
    <row r="15" spans="1:9" ht="23.25" customHeight="1" x14ac:dyDescent="0.65">
      <c r="A15" s="7" t="s">
        <v>46</v>
      </c>
      <c r="B15" s="63"/>
      <c r="C15" s="20">
        <v>106077</v>
      </c>
      <c r="D15" s="14"/>
      <c r="E15" s="20">
        <v>56569</v>
      </c>
      <c r="F15" s="12"/>
      <c r="G15" s="20">
        <v>79470</v>
      </c>
      <c r="H15" s="12"/>
      <c r="I15" s="20">
        <v>57313</v>
      </c>
    </row>
    <row r="16" spans="1:9" ht="23.25" customHeight="1" x14ac:dyDescent="0.7">
      <c r="A16" s="5" t="s">
        <v>48</v>
      </c>
      <c r="B16" s="63"/>
      <c r="C16" s="8">
        <f>SUM(C14:C15)</f>
        <v>119351</v>
      </c>
      <c r="D16" s="21"/>
      <c r="E16" s="8">
        <f>SUM(E14:E15)</f>
        <v>86808</v>
      </c>
      <c r="F16" s="9"/>
      <c r="G16" s="8">
        <f>SUM(G14:G15)</f>
        <v>92744</v>
      </c>
      <c r="H16" s="9"/>
      <c r="I16" s="8">
        <f>SUM(I14:I15)</f>
        <v>87552</v>
      </c>
    </row>
    <row r="17" spans="1:9" ht="23.25" customHeight="1" x14ac:dyDescent="0.7">
      <c r="A17" s="5" t="s">
        <v>49</v>
      </c>
      <c r="B17" s="63"/>
      <c r="C17" s="8">
        <f>SUM(C11+C16)</f>
        <v>762807</v>
      </c>
      <c r="D17" s="21"/>
      <c r="E17" s="8">
        <f>SUM(E11+E16)</f>
        <v>442836</v>
      </c>
      <c r="F17" s="9"/>
      <c r="G17" s="8">
        <f>SUM(G11+G16)</f>
        <v>722784</v>
      </c>
      <c r="H17" s="9"/>
      <c r="I17" s="8">
        <f>SUM(I11+I16)</f>
        <v>427269</v>
      </c>
    </row>
    <row r="18" spans="1:9" ht="15" customHeight="1" x14ac:dyDescent="0.7">
      <c r="A18" s="5"/>
      <c r="B18" s="63"/>
      <c r="C18" s="39"/>
      <c r="D18" s="12"/>
      <c r="E18" s="39"/>
      <c r="F18" s="12"/>
      <c r="G18" s="39"/>
      <c r="H18" s="12"/>
      <c r="I18" s="39"/>
    </row>
    <row r="19" spans="1:9" ht="23.25" customHeight="1" x14ac:dyDescent="0.7">
      <c r="A19" s="6" t="s">
        <v>50</v>
      </c>
      <c r="B19" s="63"/>
      <c r="C19" s="39"/>
      <c r="D19" s="12"/>
      <c r="E19" s="39"/>
      <c r="F19" s="12"/>
      <c r="G19" s="39"/>
      <c r="H19" s="12"/>
      <c r="I19" s="39"/>
    </row>
    <row r="20" spans="1:9" ht="23.25" customHeight="1" x14ac:dyDescent="0.65">
      <c r="A20" s="7" t="s">
        <v>108</v>
      </c>
      <c r="B20" s="63"/>
      <c r="C20" s="46">
        <v>495324</v>
      </c>
      <c r="D20" s="12"/>
      <c r="E20" s="46">
        <v>333711</v>
      </c>
      <c r="F20" s="12"/>
      <c r="G20" s="46">
        <v>494155</v>
      </c>
      <c r="H20" s="12"/>
      <c r="I20" s="46">
        <v>332119</v>
      </c>
    </row>
    <row r="21" spans="1:9" ht="23.25" customHeight="1" x14ac:dyDescent="0.65">
      <c r="A21" s="7" t="s">
        <v>51</v>
      </c>
      <c r="B21" s="63"/>
      <c r="C21" s="46">
        <v>236068</v>
      </c>
      <c r="D21" s="12"/>
      <c r="E21" s="46">
        <v>232017</v>
      </c>
      <c r="F21" s="12"/>
      <c r="G21" s="46">
        <v>223833</v>
      </c>
      <c r="H21" s="12"/>
      <c r="I21" s="46">
        <v>221185</v>
      </c>
    </row>
    <row r="22" spans="1:9" ht="23.25" customHeight="1" x14ac:dyDescent="0.7">
      <c r="A22" s="5" t="s">
        <v>53</v>
      </c>
      <c r="B22" s="63"/>
      <c r="C22" s="10">
        <f>SUM(C20:C21)</f>
        <v>731392</v>
      </c>
      <c r="D22" s="9"/>
      <c r="E22" s="10">
        <f>SUM(E20:E21)</f>
        <v>565728</v>
      </c>
      <c r="F22" s="9"/>
      <c r="G22" s="10">
        <f>SUM(G20:G21)</f>
        <v>717988</v>
      </c>
      <c r="H22" s="9"/>
      <c r="I22" s="10">
        <f>SUM(I20:I21)</f>
        <v>553304</v>
      </c>
    </row>
    <row r="23" spans="1:9" ht="15" customHeight="1" x14ac:dyDescent="0.7">
      <c r="A23" s="5"/>
      <c r="B23" s="22"/>
      <c r="C23" s="23"/>
      <c r="D23" s="23"/>
      <c r="E23" s="23"/>
      <c r="F23" s="23"/>
      <c r="G23" s="23"/>
      <c r="H23" s="23"/>
      <c r="I23" s="23"/>
    </row>
    <row r="24" spans="1:9" ht="23.25" customHeight="1" x14ac:dyDescent="0.7">
      <c r="A24" s="5" t="s">
        <v>160</v>
      </c>
      <c r="B24" s="22"/>
      <c r="C24" s="23">
        <f>C17-C22</f>
        <v>31415</v>
      </c>
      <c r="D24" s="23"/>
      <c r="E24" s="23">
        <f>E17-E22</f>
        <v>-122892</v>
      </c>
      <c r="F24" s="23"/>
      <c r="G24" s="23">
        <f>G17-G22</f>
        <v>4796</v>
      </c>
      <c r="H24" s="23"/>
      <c r="I24" s="23">
        <f>I17-I22</f>
        <v>-126035</v>
      </c>
    </row>
    <row r="25" spans="1:9" ht="23.25" customHeight="1" x14ac:dyDescent="0.65">
      <c r="A25" s="7" t="s">
        <v>52</v>
      </c>
      <c r="B25" s="63"/>
      <c r="C25" s="46">
        <v>-2603</v>
      </c>
      <c r="D25" s="12"/>
      <c r="E25" s="46">
        <v>-2474</v>
      </c>
      <c r="F25" s="12"/>
      <c r="G25" s="46">
        <v>-2166</v>
      </c>
      <c r="H25" s="12"/>
      <c r="I25" s="46">
        <v>-2125</v>
      </c>
    </row>
    <row r="26" spans="1:9" s="49" customFormat="1" ht="23.25" customHeight="1" x14ac:dyDescent="0.65">
      <c r="A26" s="7" t="s">
        <v>230</v>
      </c>
      <c r="B26" s="63" t="s">
        <v>118</v>
      </c>
      <c r="C26" s="34">
        <v>5612</v>
      </c>
      <c r="D26" s="12"/>
      <c r="E26" s="34">
        <v>8765</v>
      </c>
      <c r="F26" s="12"/>
      <c r="G26" s="34">
        <v>0</v>
      </c>
      <c r="H26" s="12"/>
      <c r="I26" s="34">
        <v>0</v>
      </c>
    </row>
    <row r="27" spans="1:9" ht="23.25" customHeight="1" x14ac:dyDescent="0.7">
      <c r="A27" s="5" t="s">
        <v>221</v>
      </c>
      <c r="B27" s="63"/>
      <c r="C27" s="23">
        <f>SUM(C24:C26)</f>
        <v>34424</v>
      </c>
      <c r="D27" s="9"/>
      <c r="E27" s="23">
        <f>SUM(E24:E26)</f>
        <v>-116601</v>
      </c>
      <c r="F27" s="9"/>
      <c r="G27" s="23">
        <f>SUM(G24:G26)</f>
        <v>2630</v>
      </c>
      <c r="H27" s="9"/>
      <c r="I27" s="23">
        <f>SUM(I24:I26)</f>
        <v>-128160</v>
      </c>
    </row>
    <row r="28" spans="1:9" ht="23.25" customHeight="1" x14ac:dyDescent="0.65">
      <c r="A28" s="7" t="s">
        <v>231</v>
      </c>
      <c r="B28" s="63"/>
      <c r="C28" s="20">
        <v>6183</v>
      </c>
      <c r="D28" s="12"/>
      <c r="E28" s="20">
        <v>-20241</v>
      </c>
      <c r="F28" s="12"/>
      <c r="G28" s="34">
        <v>5802</v>
      </c>
      <c r="H28" s="14"/>
      <c r="I28" s="34">
        <v>-19683</v>
      </c>
    </row>
    <row r="29" spans="1:9" ht="23.25" customHeight="1" thickBot="1" x14ac:dyDescent="0.75">
      <c r="A29" s="5" t="s">
        <v>207</v>
      </c>
      <c r="B29" s="22"/>
      <c r="C29" s="26">
        <f>SUM(C27:C28)</f>
        <v>40607</v>
      </c>
      <c r="D29" s="9"/>
      <c r="E29" s="26">
        <f>SUM(E27:E28)</f>
        <v>-136842</v>
      </c>
      <c r="F29" s="9"/>
      <c r="G29" s="26">
        <f>SUM(G27:G28)</f>
        <v>8432</v>
      </c>
      <c r="H29" s="9"/>
      <c r="I29" s="26">
        <f>SUM(I27:I28)</f>
        <v>-147843</v>
      </c>
    </row>
    <row r="30" spans="1:9" ht="15" customHeight="1" thickTop="1" x14ac:dyDescent="0.7">
      <c r="A30" s="5"/>
      <c r="B30" s="22"/>
      <c r="C30" s="23"/>
      <c r="D30" s="23"/>
      <c r="E30" s="23"/>
      <c r="F30" s="23"/>
      <c r="G30" s="23"/>
      <c r="H30" s="23"/>
      <c r="I30" s="23"/>
    </row>
    <row r="31" spans="1:9" s="3" customFormat="1" ht="23.25" customHeight="1" x14ac:dyDescent="0.7">
      <c r="A31" s="1" t="s">
        <v>0</v>
      </c>
      <c r="B31" s="2"/>
      <c r="C31" s="11"/>
      <c r="D31" s="11"/>
      <c r="E31" s="11"/>
      <c r="F31" s="11"/>
      <c r="G31" s="11"/>
      <c r="H31" s="11"/>
      <c r="I31" s="11"/>
    </row>
    <row r="32" spans="1:9" s="3" customFormat="1" ht="23.25" customHeight="1" x14ac:dyDescent="0.7">
      <c r="A32" s="1" t="s">
        <v>41</v>
      </c>
      <c r="B32" s="2"/>
      <c r="C32" s="11"/>
      <c r="D32" s="11"/>
      <c r="E32" s="11"/>
      <c r="F32" s="11"/>
      <c r="G32" s="11"/>
      <c r="H32" s="11"/>
      <c r="I32" s="11"/>
    </row>
    <row r="33" spans="1:9" ht="12" customHeight="1" x14ac:dyDescent="0.7">
      <c r="A33" s="1"/>
      <c r="B33" s="39"/>
      <c r="C33" s="18"/>
      <c r="D33" s="4"/>
      <c r="E33" s="18"/>
      <c r="F33" s="4"/>
      <c r="G33" s="4"/>
      <c r="H33" s="4"/>
      <c r="I33" s="4"/>
    </row>
    <row r="34" spans="1:9" ht="22.5" customHeight="1" x14ac:dyDescent="0.7">
      <c r="A34" s="1"/>
      <c r="B34" s="39"/>
      <c r="C34" s="187" t="s">
        <v>2</v>
      </c>
      <c r="D34" s="187"/>
      <c r="E34" s="187"/>
      <c r="F34" s="4"/>
      <c r="G34" s="4"/>
      <c r="H34" s="4" t="s">
        <v>3</v>
      </c>
      <c r="I34" s="4"/>
    </row>
    <row r="35" spans="1:9" ht="22.5" customHeight="1" x14ac:dyDescent="0.7">
      <c r="A35" s="1"/>
      <c r="B35" s="39"/>
      <c r="C35" s="186" t="s">
        <v>42</v>
      </c>
      <c r="D35" s="188"/>
      <c r="E35" s="188"/>
      <c r="F35" s="19"/>
      <c r="G35" s="186" t="s">
        <v>42</v>
      </c>
      <c r="H35" s="188"/>
      <c r="I35" s="188"/>
    </row>
    <row r="36" spans="1:9" ht="22.5" customHeight="1" x14ac:dyDescent="0.7">
      <c r="A36" s="1"/>
      <c r="B36" s="39"/>
      <c r="C36" s="186" t="s">
        <v>117</v>
      </c>
      <c r="D36" s="186"/>
      <c r="E36" s="186"/>
      <c r="F36" s="19"/>
      <c r="G36" s="186" t="s">
        <v>117</v>
      </c>
      <c r="H36" s="186"/>
      <c r="I36" s="186"/>
    </row>
    <row r="37" spans="1:9" ht="24" customHeight="1" x14ac:dyDescent="0.7">
      <c r="A37" s="5"/>
      <c r="B37" s="63"/>
      <c r="C37" s="74">
        <v>2565</v>
      </c>
      <c r="D37" s="74"/>
      <c r="E37" s="74">
        <v>2564</v>
      </c>
      <c r="F37" s="74"/>
      <c r="G37" s="74">
        <v>2565</v>
      </c>
      <c r="H37" s="74"/>
      <c r="I37" s="74">
        <v>2564</v>
      </c>
    </row>
    <row r="38" spans="1:9" ht="23.25" customHeight="1" x14ac:dyDescent="0.7">
      <c r="A38" s="5"/>
      <c r="B38" s="63"/>
      <c r="C38" s="189" t="s">
        <v>7</v>
      </c>
      <c r="D38" s="189"/>
      <c r="E38" s="189"/>
      <c r="F38" s="189"/>
      <c r="G38" s="189"/>
      <c r="H38" s="189"/>
      <c r="I38" s="189"/>
    </row>
    <row r="39" spans="1:9" ht="23.25" customHeight="1" x14ac:dyDescent="0.7">
      <c r="A39" s="16" t="s">
        <v>57</v>
      </c>
      <c r="B39" s="39"/>
      <c r="C39" s="39"/>
      <c r="D39" s="39"/>
      <c r="E39" s="39"/>
      <c r="F39" s="39"/>
      <c r="G39" s="39"/>
      <c r="H39" s="39"/>
      <c r="I39" s="39"/>
    </row>
    <row r="40" spans="1:9" ht="23.25" customHeight="1" x14ac:dyDescent="0.7">
      <c r="A40" s="27" t="s">
        <v>103</v>
      </c>
      <c r="B40" s="39"/>
      <c r="C40" s="39"/>
      <c r="D40" s="39"/>
      <c r="E40" s="39"/>
      <c r="F40" s="39"/>
      <c r="G40" s="39"/>
      <c r="H40" s="39"/>
      <c r="I40" s="39"/>
    </row>
    <row r="41" spans="1:9" ht="23.25" customHeight="1" x14ac:dyDescent="0.7">
      <c r="A41" s="27" t="s">
        <v>119</v>
      </c>
      <c r="B41" s="39"/>
      <c r="C41" s="39"/>
      <c r="D41" s="39"/>
      <c r="E41" s="39"/>
      <c r="F41" s="39"/>
      <c r="G41" s="39"/>
      <c r="H41" s="39"/>
      <c r="I41" s="39"/>
    </row>
    <row r="42" spans="1:9" ht="23.25" customHeight="1" x14ac:dyDescent="0.65">
      <c r="A42" s="17" t="s">
        <v>130</v>
      </c>
      <c r="B42" s="39"/>
      <c r="C42" s="18">
        <v>4187</v>
      </c>
      <c r="D42" s="39"/>
      <c r="E42" s="18">
        <v>5303</v>
      </c>
      <c r="F42" s="39"/>
      <c r="G42" s="20">
        <v>0</v>
      </c>
      <c r="H42" s="39"/>
      <c r="I42" s="20">
        <v>0</v>
      </c>
    </row>
    <row r="43" spans="1:9" ht="23.25" customHeight="1" x14ac:dyDescent="0.7">
      <c r="A43" s="16" t="s">
        <v>169</v>
      </c>
      <c r="B43" s="67"/>
      <c r="C43" s="69"/>
      <c r="D43" s="39"/>
      <c r="E43" s="69"/>
      <c r="F43" s="39"/>
      <c r="G43" s="69"/>
      <c r="H43" s="39"/>
      <c r="I43" s="69"/>
    </row>
    <row r="44" spans="1:9" ht="23.25" customHeight="1" x14ac:dyDescent="0.7">
      <c r="A44" s="16" t="s">
        <v>119</v>
      </c>
      <c r="B44" s="67"/>
      <c r="C44" s="38">
        <f>SUM(C42:C42)</f>
        <v>4187</v>
      </c>
      <c r="D44" s="23"/>
      <c r="E44" s="38">
        <f>SUM(E42:E42)</f>
        <v>5303</v>
      </c>
      <c r="F44" s="23"/>
      <c r="G44" s="38">
        <f>SUM(G42:G42)</f>
        <v>0</v>
      </c>
      <c r="H44" s="23"/>
      <c r="I44" s="38">
        <f>SUM(I42:I42)</f>
        <v>0</v>
      </c>
    </row>
    <row r="45" spans="1:9" ht="12" customHeight="1" x14ac:dyDescent="0.7">
      <c r="A45" s="27"/>
      <c r="B45" s="67"/>
      <c r="C45" s="20"/>
      <c r="D45" s="39"/>
      <c r="E45" s="20"/>
      <c r="F45" s="39"/>
      <c r="G45" s="20"/>
      <c r="H45" s="39"/>
      <c r="I45" s="20"/>
    </row>
    <row r="46" spans="1:9" ht="23.25" customHeight="1" x14ac:dyDescent="0.7">
      <c r="A46" s="78" t="s">
        <v>140</v>
      </c>
      <c r="B46" s="71"/>
      <c r="C46" s="20"/>
      <c r="D46" s="39"/>
      <c r="E46" s="20"/>
      <c r="F46" s="39"/>
      <c r="G46" s="20"/>
      <c r="H46" s="39"/>
      <c r="I46" s="20"/>
    </row>
    <row r="47" spans="1:9" ht="23.25" customHeight="1" x14ac:dyDescent="0.7">
      <c r="A47" s="78" t="s">
        <v>119</v>
      </c>
      <c r="B47" s="71"/>
      <c r="C47" s="20"/>
      <c r="D47" s="39"/>
      <c r="E47" s="20"/>
      <c r="F47" s="39"/>
      <c r="G47" s="20"/>
      <c r="H47" s="39"/>
      <c r="I47" s="20"/>
    </row>
    <row r="48" spans="1:9" ht="23.25" customHeight="1" x14ac:dyDescent="0.65">
      <c r="A48" s="121" t="s">
        <v>141</v>
      </c>
      <c r="B48" s="71"/>
      <c r="C48" s="20"/>
      <c r="D48" s="39"/>
      <c r="E48" s="20"/>
      <c r="F48" s="39"/>
      <c r="G48" s="20"/>
      <c r="H48" s="39"/>
      <c r="I48" s="20"/>
    </row>
    <row r="49" spans="1:9" ht="23.25" customHeight="1" x14ac:dyDescent="0.65">
      <c r="A49" s="122" t="s">
        <v>142</v>
      </c>
      <c r="B49" s="71"/>
      <c r="C49" s="20">
        <v>273931</v>
      </c>
      <c r="D49" s="39"/>
      <c r="E49" s="20">
        <v>229651</v>
      </c>
      <c r="F49" s="39"/>
      <c r="G49" s="20">
        <v>273931</v>
      </c>
      <c r="H49" s="39"/>
      <c r="I49" s="20">
        <v>229651</v>
      </c>
    </row>
    <row r="50" spans="1:9" ht="23.25" customHeight="1" x14ac:dyDescent="0.65">
      <c r="A50" s="76" t="s">
        <v>170</v>
      </c>
      <c r="B50" s="71"/>
      <c r="C50" s="20"/>
      <c r="D50" s="39"/>
      <c r="E50" s="20"/>
      <c r="F50" s="39"/>
      <c r="G50" s="20"/>
      <c r="H50" s="39"/>
      <c r="I50" s="20"/>
    </row>
    <row r="51" spans="1:9" ht="23.25" customHeight="1" x14ac:dyDescent="0.65">
      <c r="A51" s="76" t="s">
        <v>171</v>
      </c>
      <c r="B51" s="71"/>
      <c r="C51" s="34">
        <v>-54786</v>
      </c>
      <c r="D51" s="39"/>
      <c r="E51" s="34">
        <v>-45930</v>
      </c>
      <c r="F51" s="39"/>
      <c r="G51" s="34">
        <v>-54786</v>
      </c>
      <c r="H51" s="39"/>
      <c r="I51" s="34">
        <v>-45930</v>
      </c>
    </row>
    <row r="52" spans="1:9" ht="23.25" customHeight="1" x14ac:dyDescent="0.7">
      <c r="A52" s="77" t="s">
        <v>172</v>
      </c>
      <c r="B52" s="71"/>
      <c r="C52" s="20"/>
      <c r="D52" s="39"/>
      <c r="E52" s="20"/>
      <c r="F52" s="39"/>
      <c r="G52" s="20"/>
      <c r="H52" s="39"/>
      <c r="I52" s="20"/>
    </row>
    <row r="53" spans="1:9" ht="23.25" customHeight="1" x14ac:dyDescent="0.7">
      <c r="A53" s="77" t="s">
        <v>119</v>
      </c>
      <c r="B53" s="71"/>
      <c r="C53" s="103">
        <f>SUM(C49,C51)</f>
        <v>219145</v>
      </c>
      <c r="D53" s="35"/>
      <c r="E53" s="103">
        <f>SUM(E49,E51)</f>
        <v>183721</v>
      </c>
      <c r="F53" s="35"/>
      <c r="G53" s="103">
        <f>SUM(G49,G51)</f>
        <v>219145</v>
      </c>
      <c r="H53" s="35"/>
      <c r="I53" s="103">
        <f>SUM(I49,I51)</f>
        <v>183721</v>
      </c>
    </row>
    <row r="54" spans="1:9" ht="23.25" customHeight="1" x14ac:dyDescent="0.7">
      <c r="A54" s="16" t="s">
        <v>218</v>
      </c>
      <c r="B54" s="39"/>
      <c r="C54" s="38">
        <f>SUM(C53,C44)</f>
        <v>223332</v>
      </c>
      <c r="D54" s="23"/>
      <c r="E54" s="38">
        <f>SUM(E53,E44)</f>
        <v>189024</v>
      </c>
      <c r="F54" s="23"/>
      <c r="G54" s="38">
        <f>SUM(G53,G44)</f>
        <v>219145</v>
      </c>
      <c r="H54" s="23"/>
      <c r="I54" s="38">
        <f>SUM(I53,I44)</f>
        <v>183721</v>
      </c>
    </row>
    <row r="55" spans="1:9" ht="23.25" customHeight="1" thickBot="1" x14ac:dyDescent="0.75">
      <c r="A55" s="16" t="s">
        <v>219</v>
      </c>
      <c r="B55" s="39"/>
      <c r="C55" s="28">
        <f>SUM(C54,C29)</f>
        <v>263939</v>
      </c>
      <c r="D55" s="23"/>
      <c r="E55" s="28">
        <f>SUM(E54,E29)</f>
        <v>52182</v>
      </c>
      <c r="F55" s="23"/>
      <c r="G55" s="28">
        <f>SUM(G54,G29)</f>
        <v>227577</v>
      </c>
      <c r="H55" s="23"/>
      <c r="I55" s="28">
        <f>SUM(I54,I29)</f>
        <v>35878</v>
      </c>
    </row>
    <row r="56" spans="1:9" ht="12" customHeight="1" thickTop="1" x14ac:dyDescent="0.7">
      <c r="A56" s="16"/>
      <c r="B56" s="39"/>
      <c r="C56" s="23"/>
      <c r="D56" s="23"/>
      <c r="E56" s="23"/>
      <c r="F56" s="23"/>
      <c r="G56" s="23"/>
      <c r="H56" s="23"/>
      <c r="I56" s="23"/>
    </row>
    <row r="57" spans="1:9" ht="23.25" customHeight="1" x14ac:dyDescent="0.7">
      <c r="A57" s="16" t="s">
        <v>143</v>
      </c>
      <c r="B57" s="22"/>
      <c r="C57" s="23"/>
      <c r="D57" s="23"/>
      <c r="E57" s="23"/>
      <c r="F57" s="23"/>
      <c r="G57" s="23"/>
      <c r="H57" s="23"/>
      <c r="I57" s="23"/>
    </row>
    <row r="58" spans="1:9" ht="23.25" customHeight="1" x14ac:dyDescent="0.7">
      <c r="A58" s="15" t="s">
        <v>55</v>
      </c>
      <c r="B58" s="22"/>
      <c r="C58" s="46">
        <v>41342</v>
      </c>
      <c r="D58" s="13"/>
      <c r="E58" s="46">
        <v>-137607</v>
      </c>
      <c r="F58" s="13"/>
      <c r="G58" s="20">
        <v>8432</v>
      </c>
      <c r="H58" s="13"/>
      <c r="I58" s="20">
        <v>-147843</v>
      </c>
    </row>
    <row r="59" spans="1:9" ht="23.25" customHeight="1" x14ac:dyDescent="0.7">
      <c r="A59" s="15" t="s">
        <v>56</v>
      </c>
      <c r="B59" s="22"/>
      <c r="C59" s="46">
        <v>-735</v>
      </c>
      <c r="D59" s="23"/>
      <c r="E59" s="46">
        <v>765</v>
      </c>
      <c r="F59" s="13"/>
      <c r="G59" s="20">
        <v>0</v>
      </c>
      <c r="H59" s="13"/>
      <c r="I59" s="20">
        <v>0</v>
      </c>
    </row>
    <row r="60" spans="1:9" ht="23.25" customHeight="1" thickBot="1" x14ac:dyDescent="0.75">
      <c r="A60" s="16"/>
      <c r="B60" s="22"/>
      <c r="C60" s="26">
        <f>C29</f>
        <v>40607</v>
      </c>
      <c r="D60" s="9"/>
      <c r="E60" s="26">
        <f>E29</f>
        <v>-136842</v>
      </c>
      <c r="F60" s="9"/>
      <c r="G60" s="26">
        <f>G29</f>
        <v>8432</v>
      </c>
      <c r="H60" s="9"/>
      <c r="I60" s="26">
        <f>I29</f>
        <v>-147843</v>
      </c>
    </row>
    <row r="61" spans="1:9" ht="12" customHeight="1" thickTop="1" x14ac:dyDescent="0.7">
      <c r="A61" s="16"/>
      <c r="B61" s="22"/>
      <c r="C61" s="23"/>
      <c r="D61" s="9"/>
      <c r="E61" s="23"/>
      <c r="F61" s="9"/>
      <c r="G61" s="23"/>
      <c r="H61" s="9"/>
      <c r="I61" s="23"/>
    </row>
    <row r="62" spans="1:9" ht="23.25" customHeight="1" x14ac:dyDescent="0.7">
      <c r="A62" s="16" t="s">
        <v>217</v>
      </c>
      <c r="B62" s="39"/>
      <c r="C62" s="23"/>
      <c r="D62" s="23"/>
      <c r="E62" s="23"/>
      <c r="F62" s="23"/>
      <c r="G62" s="23"/>
      <c r="H62" s="23"/>
      <c r="I62" s="23"/>
    </row>
    <row r="63" spans="1:9" ht="23.25" customHeight="1" x14ac:dyDescent="0.65">
      <c r="A63" s="15" t="s">
        <v>55</v>
      </c>
      <c r="B63" s="39"/>
      <c r="C63" s="13">
        <v>263214</v>
      </c>
      <c r="D63" s="13"/>
      <c r="E63" s="13">
        <v>49443</v>
      </c>
      <c r="F63" s="13"/>
      <c r="G63" s="13">
        <v>227577</v>
      </c>
      <c r="H63" s="13"/>
      <c r="I63" s="13">
        <v>35878</v>
      </c>
    </row>
    <row r="64" spans="1:9" ht="23.25" customHeight="1" x14ac:dyDescent="0.7">
      <c r="A64" s="15" t="s">
        <v>56</v>
      </c>
      <c r="B64" s="39"/>
      <c r="C64" s="24">
        <v>725</v>
      </c>
      <c r="D64" s="23"/>
      <c r="E64" s="24">
        <v>2739</v>
      </c>
      <c r="F64" s="13"/>
      <c r="G64" s="24">
        <v>0</v>
      </c>
      <c r="H64" s="52"/>
      <c r="I64" s="24">
        <v>0</v>
      </c>
    </row>
    <row r="65" spans="1:9" ht="23.25" customHeight="1" thickBot="1" x14ac:dyDescent="0.75">
      <c r="A65" s="16"/>
      <c r="B65" s="39"/>
      <c r="C65" s="28">
        <f>C55</f>
        <v>263939</v>
      </c>
      <c r="D65" s="23"/>
      <c r="E65" s="28">
        <f>E55</f>
        <v>52182</v>
      </c>
      <c r="F65" s="23"/>
      <c r="G65" s="28">
        <f>G55</f>
        <v>227577</v>
      </c>
      <c r="H65" s="23"/>
      <c r="I65" s="28">
        <f>I55</f>
        <v>35878</v>
      </c>
    </row>
    <row r="66" spans="1:9" ht="12" customHeight="1" thickTop="1" x14ac:dyDescent="0.7">
      <c r="A66" s="16"/>
      <c r="B66" s="39"/>
      <c r="C66" s="23"/>
      <c r="D66" s="23"/>
      <c r="E66" s="23"/>
      <c r="F66" s="23"/>
      <c r="G66" s="23"/>
      <c r="H66" s="23"/>
      <c r="I66" s="23"/>
    </row>
    <row r="67" spans="1:9" ht="24" customHeight="1" thickBot="1" x14ac:dyDescent="0.75">
      <c r="A67" s="77" t="s">
        <v>220</v>
      </c>
      <c r="B67" s="81"/>
      <c r="C67" s="82">
        <f>C58/290634</f>
        <v>0.14224763792261058</v>
      </c>
      <c r="D67" s="23"/>
      <c r="E67" s="82">
        <f>E58/290634</f>
        <v>-0.47347178926071964</v>
      </c>
      <c r="F67" s="23"/>
      <c r="G67" s="82">
        <f>G58/290634</f>
        <v>2.9012434883736934E-2</v>
      </c>
      <c r="H67" s="9"/>
      <c r="I67" s="82">
        <f>I58/290634</f>
        <v>-0.50869134375193548</v>
      </c>
    </row>
    <row r="68" spans="1:9" s="3" customFormat="1" ht="23.25" customHeight="1" thickTop="1" x14ac:dyDescent="0.7">
      <c r="A68" s="1" t="s">
        <v>0</v>
      </c>
      <c r="B68" s="2"/>
      <c r="C68" s="11"/>
      <c r="D68" s="11"/>
      <c r="E68" s="11"/>
      <c r="F68" s="11"/>
      <c r="G68" s="11"/>
      <c r="H68" s="11"/>
      <c r="I68" s="11"/>
    </row>
    <row r="69" spans="1:9" s="3" customFormat="1" ht="23.25" customHeight="1" x14ac:dyDescent="0.7">
      <c r="A69" s="1" t="s">
        <v>41</v>
      </c>
      <c r="B69" s="2"/>
      <c r="C69" s="11"/>
      <c r="D69" s="11"/>
      <c r="E69" s="11"/>
      <c r="F69" s="11"/>
      <c r="G69" s="11"/>
      <c r="H69" s="11"/>
      <c r="I69" s="11"/>
    </row>
    <row r="70" spans="1:9" ht="15" customHeight="1" x14ac:dyDescent="0.7">
      <c r="A70" s="1"/>
      <c r="B70" s="39"/>
      <c r="C70" s="18"/>
      <c r="D70" s="4"/>
      <c r="E70" s="18"/>
      <c r="F70" s="4"/>
      <c r="G70" s="4"/>
      <c r="H70" s="4"/>
      <c r="I70" s="4"/>
    </row>
    <row r="71" spans="1:9" ht="22.5" customHeight="1" x14ac:dyDescent="0.7">
      <c r="A71" s="1"/>
      <c r="B71" s="39"/>
      <c r="C71" s="187" t="s">
        <v>2</v>
      </c>
      <c r="D71" s="187"/>
      <c r="E71" s="187"/>
      <c r="F71" s="4"/>
      <c r="G71" s="4"/>
      <c r="H71" s="4" t="s">
        <v>3</v>
      </c>
      <c r="I71" s="4"/>
    </row>
    <row r="72" spans="1:9" ht="22.5" customHeight="1" x14ac:dyDescent="0.7">
      <c r="A72" s="1"/>
      <c r="B72" s="39"/>
      <c r="C72" s="186" t="s">
        <v>120</v>
      </c>
      <c r="D72" s="186"/>
      <c r="E72" s="186"/>
      <c r="F72" s="19"/>
      <c r="G72" s="186" t="s">
        <v>120</v>
      </c>
      <c r="H72" s="186"/>
      <c r="I72" s="186"/>
    </row>
    <row r="73" spans="1:9" ht="22.5" customHeight="1" x14ac:dyDescent="0.7">
      <c r="A73" s="1"/>
      <c r="B73" s="39"/>
      <c r="C73" s="186" t="s">
        <v>117</v>
      </c>
      <c r="D73" s="186"/>
      <c r="E73" s="186"/>
      <c r="F73" s="19"/>
      <c r="G73" s="186" t="s">
        <v>117</v>
      </c>
      <c r="H73" s="186"/>
      <c r="I73" s="186"/>
    </row>
    <row r="74" spans="1:9" ht="22" x14ac:dyDescent="0.7">
      <c r="A74" s="5"/>
      <c r="B74" s="63" t="s">
        <v>6</v>
      </c>
      <c r="C74" s="74">
        <v>2565</v>
      </c>
      <c r="D74" s="74"/>
      <c r="E74" s="74">
        <v>2564</v>
      </c>
      <c r="F74" s="74"/>
      <c r="G74" s="74">
        <v>2565</v>
      </c>
      <c r="H74" s="74"/>
      <c r="I74" s="74">
        <v>2564</v>
      </c>
    </row>
    <row r="75" spans="1:9" ht="23.25" customHeight="1" x14ac:dyDescent="0.7">
      <c r="A75" s="5"/>
      <c r="B75" s="63"/>
      <c r="C75" s="189" t="s">
        <v>7</v>
      </c>
      <c r="D75" s="189"/>
      <c r="E75" s="189"/>
      <c r="F75" s="189"/>
      <c r="G75" s="189"/>
      <c r="H75" s="189"/>
      <c r="I75" s="189"/>
    </row>
    <row r="76" spans="1:9" ht="23.25" customHeight="1" x14ac:dyDescent="0.65">
      <c r="A76" s="7" t="s">
        <v>43</v>
      </c>
      <c r="B76" s="63">
        <v>9</v>
      </c>
      <c r="C76" s="20">
        <v>6145159</v>
      </c>
      <c r="D76" s="14"/>
      <c r="E76" s="20">
        <v>4567020</v>
      </c>
      <c r="F76" s="12"/>
      <c r="G76" s="20">
        <v>6026947</v>
      </c>
      <c r="H76" s="12"/>
      <c r="I76" s="20">
        <v>4414853</v>
      </c>
    </row>
    <row r="77" spans="1:9" ht="23.25" customHeight="1" x14ac:dyDescent="0.65">
      <c r="A77" s="7" t="s">
        <v>44</v>
      </c>
      <c r="B77" s="63"/>
      <c r="C77" s="20">
        <v>4329244</v>
      </c>
      <c r="D77" s="14"/>
      <c r="E77" s="20">
        <v>3264971</v>
      </c>
      <c r="F77" s="12"/>
      <c r="G77" s="20">
        <v>4244156</v>
      </c>
      <c r="H77" s="12"/>
      <c r="I77" s="20">
        <v>3149839</v>
      </c>
    </row>
    <row r="78" spans="1:9" ht="23.25" customHeight="1" x14ac:dyDescent="0.7">
      <c r="A78" s="5" t="s">
        <v>45</v>
      </c>
      <c r="B78" s="63"/>
      <c r="C78" s="8">
        <f>C76-C77</f>
        <v>1815915</v>
      </c>
      <c r="D78" s="21"/>
      <c r="E78" s="8">
        <f>E76-E77</f>
        <v>1302049</v>
      </c>
      <c r="F78" s="9"/>
      <c r="G78" s="8">
        <f>G76-G77</f>
        <v>1782791</v>
      </c>
      <c r="H78" s="9"/>
      <c r="I78" s="8">
        <f>I76-I77</f>
        <v>1265014</v>
      </c>
    </row>
    <row r="79" spans="1:9" ht="15" customHeight="1" x14ac:dyDescent="0.7">
      <c r="A79" s="5"/>
      <c r="B79" s="63"/>
      <c r="C79" s="21"/>
      <c r="D79" s="21"/>
      <c r="E79" s="21"/>
      <c r="F79" s="9"/>
      <c r="G79" s="21"/>
      <c r="H79" s="9"/>
      <c r="I79" s="21"/>
    </row>
    <row r="80" spans="1:9" ht="23.25" customHeight="1" x14ac:dyDescent="0.7">
      <c r="A80" s="6" t="s">
        <v>46</v>
      </c>
      <c r="B80" s="63"/>
      <c r="C80" s="21"/>
      <c r="D80" s="21"/>
      <c r="E80" s="21"/>
      <c r="F80" s="9"/>
      <c r="G80" s="9"/>
      <c r="H80" s="9"/>
      <c r="I80" s="9"/>
    </row>
    <row r="81" spans="1:9" ht="23.25" customHeight="1" x14ac:dyDescent="0.65">
      <c r="A81" s="7" t="s">
        <v>47</v>
      </c>
      <c r="B81" s="63"/>
      <c r="C81" s="20">
        <v>303850</v>
      </c>
      <c r="D81" s="14"/>
      <c r="E81" s="20">
        <v>337104</v>
      </c>
      <c r="F81" s="12"/>
      <c r="G81" s="20">
        <v>315445</v>
      </c>
      <c r="H81" s="12"/>
      <c r="I81" s="20">
        <v>353047</v>
      </c>
    </row>
    <row r="82" spans="1:9" ht="23.25" customHeight="1" x14ac:dyDescent="0.65">
      <c r="A82" s="7" t="s">
        <v>46</v>
      </c>
      <c r="B82" s="66"/>
      <c r="C82" s="11">
        <v>197736</v>
      </c>
      <c r="D82" s="14"/>
      <c r="E82" s="11">
        <v>135174</v>
      </c>
      <c r="F82" s="12"/>
      <c r="G82" s="11">
        <v>172509</v>
      </c>
      <c r="H82" s="12"/>
      <c r="I82" s="11">
        <v>137957</v>
      </c>
    </row>
    <row r="83" spans="1:9" ht="23.25" customHeight="1" x14ac:dyDescent="0.7">
      <c r="A83" s="5" t="s">
        <v>48</v>
      </c>
      <c r="B83" s="66"/>
      <c r="C83" s="8">
        <f>SUM(C81:C82)</f>
        <v>501586</v>
      </c>
      <c r="D83" s="21"/>
      <c r="E83" s="8">
        <f>SUM(E81:E82)</f>
        <v>472278</v>
      </c>
      <c r="F83" s="9"/>
      <c r="G83" s="8">
        <f>SUM(G81:G82)</f>
        <v>487954</v>
      </c>
      <c r="H83" s="9"/>
      <c r="I83" s="8">
        <f>SUM(I81:I82)</f>
        <v>491004</v>
      </c>
    </row>
    <row r="84" spans="1:9" ht="23.25" customHeight="1" x14ac:dyDescent="0.7">
      <c r="A84" s="5" t="s">
        <v>49</v>
      </c>
      <c r="B84" s="66"/>
      <c r="C84" s="8">
        <f>SUM(C78,C83)</f>
        <v>2317501</v>
      </c>
      <c r="D84" s="21"/>
      <c r="E84" s="8">
        <f>SUM(E78,E83)</f>
        <v>1774327</v>
      </c>
      <c r="F84" s="9"/>
      <c r="G84" s="8">
        <f>SUM(G78,G83)</f>
        <v>2270745</v>
      </c>
      <c r="H84" s="9"/>
      <c r="I84" s="8">
        <f>SUM(I78,I83)</f>
        <v>1756018</v>
      </c>
    </row>
    <row r="85" spans="1:9" ht="15" customHeight="1" x14ac:dyDescent="0.7">
      <c r="A85" s="5"/>
      <c r="B85" s="66"/>
      <c r="C85" s="39"/>
      <c r="D85" s="12"/>
      <c r="E85" s="39"/>
      <c r="F85" s="12"/>
      <c r="G85" s="39"/>
      <c r="H85" s="12"/>
      <c r="I85" s="39"/>
    </row>
    <row r="86" spans="1:9" ht="23.25" customHeight="1" x14ac:dyDescent="0.7">
      <c r="A86" s="6" t="s">
        <v>50</v>
      </c>
      <c r="B86" s="66"/>
      <c r="C86" s="39"/>
      <c r="D86" s="12"/>
      <c r="E86" s="39"/>
      <c r="F86" s="12"/>
      <c r="G86" s="39"/>
      <c r="H86" s="12"/>
      <c r="I86" s="39"/>
    </row>
    <row r="87" spans="1:9" ht="23.25" customHeight="1" x14ac:dyDescent="0.65">
      <c r="A87" s="7" t="s">
        <v>108</v>
      </c>
      <c r="B87" s="66"/>
      <c r="C87" s="13">
        <v>1364412</v>
      </c>
      <c r="D87" s="12"/>
      <c r="E87" s="13">
        <v>1071889</v>
      </c>
      <c r="F87" s="12"/>
      <c r="G87" s="13">
        <v>1360870</v>
      </c>
      <c r="H87" s="12"/>
      <c r="I87" s="13">
        <v>1065192</v>
      </c>
    </row>
    <row r="88" spans="1:9" ht="23.25" customHeight="1" x14ac:dyDescent="0.65">
      <c r="A88" s="7" t="s">
        <v>51</v>
      </c>
      <c r="B88" s="66"/>
      <c r="C88" s="11">
        <v>694797</v>
      </c>
      <c r="D88" s="12"/>
      <c r="E88" s="11">
        <v>721839</v>
      </c>
      <c r="F88" s="12"/>
      <c r="G88" s="13">
        <v>657438</v>
      </c>
      <c r="H88" s="12"/>
      <c r="I88" s="13">
        <v>714979</v>
      </c>
    </row>
    <row r="89" spans="1:9" ht="23.25" customHeight="1" x14ac:dyDescent="0.7">
      <c r="A89" s="5" t="s">
        <v>53</v>
      </c>
      <c r="B89" s="63"/>
      <c r="C89" s="10">
        <f>SUM(C87:C88)</f>
        <v>2059209</v>
      </c>
      <c r="D89" s="9"/>
      <c r="E89" s="10">
        <f>SUM(E87:E88)</f>
        <v>1793728</v>
      </c>
      <c r="F89" s="9"/>
      <c r="G89" s="10">
        <f>SUM(G87:G88)</f>
        <v>2018308</v>
      </c>
      <c r="H89" s="9"/>
      <c r="I89" s="10">
        <f>SUM(I87:I88)</f>
        <v>1780171</v>
      </c>
    </row>
    <row r="90" spans="1:9" ht="15" customHeight="1" x14ac:dyDescent="0.7">
      <c r="A90" s="5"/>
      <c r="B90" s="22"/>
      <c r="C90" s="23"/>
      <c r="D90" s="23"/>
      <c r="E90" s="23"/>
      <c r="F90" s="23"/>
      <c r="G90" s="23"/>
      <c r="H90" s="23"/>
      <c r="I90" s="23"/>
    </row>
    <row r="91" spans="1:9" ht="23.25" customHeight="1" x14ac:dyDescent="0.7">
      <c r="A91" s="5" t="s">
        <v>160</v>
      </c>
      <c r="B91" s="22"/>
      <c r="C91" s="23">
        <f>C84-C89</f>
        <v>258292</v>
      </c>
      <c r="D91" s="23"/>
      <c r="E91" s="23">
        <f>E84-E89</f>
        <v>-19401</v>
      </c>
      <c r="F91" s="23"/>
      <c r="G91" s="23">
        <f>G84-G89</f>
        <v>252437</v>
      </c>
      <c r="H91" s="23"/>
      <c r="I91" s="23">
        <f>I84-I89</f>
        <v>-24153</v>
      </c>
    </row>
    <row r="92" spans="1:9" ht="23.25" customHeight="1" x14ac:dyDescent="0.65">
      <c r="A92" s="7" t="s">
        <v>52</v>
      </c>
      <c r="B92" s="66"/>
      <c r="C92" s="11">
        <v>-8087</v>
      </c>
      <c r="D92" s="12"/>
      <c r="E92" s="11">
        <v>-7172</v>
      </c>
      <c r="F92" s="12"/>
      <c r="G92" s="13">
        <v>-6923</v>
      </c>
      <c r="H92" s="12"/>
      <c r="I92" s="13">
        <v>-6065</v>
      </c>
    </row>
    <row r="93" spans="1:9" s="49" customFormat="1" ht="23.25" customHeight="1" x14ac:dyDescent="0.65">
      <c r="A93" s="75" t="s">
        <v>196</v>
      </c>
      <c r="B93" s="70">
        <v>9</v>
      </c>
      <c r="C93" s="24">
        <v>6991</v>
      </c>
      <c r="D93" s="12"/>
      <c r="E93" s="24">
        <v>-4789</v>
      </c>
      <c r="F93" s="12"/>
      <c r="G93" s="120">
        <v>0</v>
      </c>
      <c r="H93" s="12"/>
      <c r="I93" s="120">
        <v>0</v>
      </c>
    </row>
    <row r="94" spans="1:9" ht="23.25" customHeight="1" x14ac:dyDescent="0.7">
      <c r="A94" s="5" t="s">
        <v>221</v>
      </c>
      <c r="B94" s="63"/>
      <c r="C94" s="23">
        <f>SUM(C91:C93)</f>
        <v>257196</v>
      </c>
      <c r="D94" s="9"/>
      <c r="E94" s="23">
        <f>SUM(E91:E93)</f>
        <v>-31362</v>
      </c>
      <c r="F94" s="9"/>
      <c r="G94" s="23">
        <f>SUM(G91:G93)</f>
        <v>245514</v>
      </c>
      <c r="H94" s="9"/>
      <c r="I94" s="23">
        <f>SUM(I91:I93)</f>
        <v>-30218</v>
      </c>
    </row>
    <row r="95" spans="1:9" ht="23.25" customHeight="1" x14ac:dyDescent="0.65">
      <c r="A95" s="7" t="s">
        <v>54</v>
      </c>
      <c r="B95" s="63">
        <v>8</v>
      </c>
      <c r="C95" s="25">
        <v>-27101</v>
      </c>
      <c r="D95" s="12"/>
      <c r="E95" s="25">
        <v>-18603</v>
      </c>
      <c r="F95" s="12"/>
      <c r="G95" s="25">
        <v>-25831</v>
      </c>
      <c r="H95" s="14"/>
      <c r="I95" s="25">
        <v>-14825</v>
      </c>
    </row>
    <row r="96" spans="1:9" ht="23.25" customHeight="1" thickBot="1" x14ac:dyDescent="0.75">
      <c r="A96" s="5" t="s">
        <v>207</v>
      </c>
      <c r="B96" s="22"/>
      <c r="C96" s="26">
        <f>SUM(C94:C95)</f>
        <v>230095</v>
      </c>
      <c r="D96" s="9"/>
      <c r="E96" s="26">
        <f>SUM(E94:E95)</f>
        <v>-49965</v>
      </c>
      <c r="F96" s="9"/>
      <c r="G96" s="26">
        <f>SUM(G94:G95)</f>
        <v>219683</v>
      </c>
      <c r="H96" s="9"/>
      <c r="I96" s="26">
        <f>SUM(I94:I95)</f>
        <v>-45043</v>
      </c>
    </row>
    <row r="97" spans="1:9" ht="15" customHeight="1" thickTop="1" x14ac:dyDescent="0.7">
      <c r="A97" s="5"/>
      <c r="B97" s="22"/>
      <c r="C97" s="23"/>
      <c r="D97" s="23"/>
      <c r="E97" s="23"/>
      <c r="F97" s="23"/>
      <c r="G97" s="23"/>
      <c r="H97" s="23"/>
      <c r="I97" s="23"/>
    </row>
    <row r="98" spans="1:9" s="3" customFormat="1" ht="23.25" customHeight="1" x14ac:dyDescent="0.7">
      <c r="A98" s="1" t="s">
        <v>0</v>
      </c>
      <c r="B98" s="2"/>
      <c r="C98" s="11"/>
      <c r="D98" s="11"/>
      <c r="E98" s="11"/>
      <c r="F98" s="11"/>
      <c r="G98" s="11"/>
      <c r="H98" s="11"/>
      <c r="I98" s="11"/>
    </row>
    <row r="99" spans="1:9" s="3" customFormat="1" ht="23.25" customHeight="1" x14ac:dyDescent="0.7">
      <c r="A99" s="1" t="s">
        <v>41</v>
      </c>
      <c r="B99" s="2"/>
      <c r="C99" s="11"/>
      <c r="D99" s="11"/>
      <c r="E99" s="11"/>
      <c r="F99" s="11"/>
      <c r="G99" s="11"/>
      <c r="H99" s="11"/>
      <c r="I99" s="11"/>
    </row>
    <row r="100" spans="1:9" ht="12" customHeight="1" x14ac:dyDescent="0.7">
      <c r="A100" s="1"/>
      <c r="B100" s="39"/>
      <c r="C100" s="18"/>
      <c r="D100" s="4"/>
      <c r="E100" s="18"/>
      <c r="F100" s="4"/>
      <c r="G100" s="4"/>
      <c r="H100" s="4"/>
      <c r="I100" s="4"/>
    </row>
    <row r="101" spans="1:9" ht="22.5" customHeight="1" x14ac:dyDescent="0.7">
      <c r="A101" s="1"/>
      <c r="B101" s="39"/>
      <c r="C101" s="187" t="s">
        <v>2</v>
      </c>
      <c r="D101" s="187"/>
      <c r="E101" s="187"/>
      <c r="F101" s="4"/>
      <c r="G101" s="4"/>
      <c r="H101" s="4" t="s">
        <v>3</v>
      </c>
      <c r="I101" s="4"/>
    </row>
    <row r="102" spans="1:9" ht="22.5" customHeight="1" x14ac:dyDescent="0.7">
      <c r="A102" s="1"/>
      <c r="B102" s="39"/>
      <c r="C102" s="186" t="s">
        <v>120</v>
      </c>
      <c r="D102" s="186"/>
      <c r="E102" s="186"/>
      <c r="F102" s="19"/>
      <c r="G102" s="186" t="s">
        <v>120</v>
      </c>
      <c r="H102" s="186"/>
      <c r="I102" s="186"/>
    </row>
    <row r="103" spans="1:9" ht="22.5" customHeight="1" x14ac:dyDescent="0.7">
      <c r="A103" s="1"/>
      <c r="B103" s="39"/>
      <c r="C103" s="186" t="s">
        <v>117</v>
      </c>
      <c r="D103" s="186"/>
      <c r="E103" s="186"/>
      <c r="F103" s="19"/>
      <c r="G103" s="186" t="s">
        <v>117</v>
      </c>
      <c r="H103" s="186"/>
      <c r="I103" s="186"/>
    </row>
    <row r="104" spans="1:9" ht="22" x14ac:dyDescent="0.7">
      <c r="A104" s="5"/>
      <c r="B104" s="63" t="s">
        <v>6</v>
      </c>
      <c r="C104" s="74">
        <v>2565</v>
      </c>
      <c r="D104" s="74"/>
      <c r="E104" s="74">
        <v>2564</v>
      </c>
      <c r="F104" s="74"/>
      <c r="G104" s="74">
        <v>2565</v>
      </c>
      <c r="H104" s="74"/>
      <c r="I104" s="74">
        <v>2564</v>
      </c>
    </row>
    <row r="105" spans="1:9" ht="23.25" customHeight="1" x14ac:dyDescent="0.7">
      <c r="A105" s="5"/>
      <c r="B105" s="63"/>
      <c r="C105" s="189" t="s">
        <v>7</v>
      </c>
      <c r="D105" s="189"/>
      <c r="E105" s="189"/>
      <c r="F105" s="189"/>
      <c r="G105" s="189"/>
      <c r="H105" s="189"/>
      <c r="I105" s="189"/>
    </row>
    <row r="106" spans="1:9" ht="23.25" customHeight="1" x14ac:dyDescent="0.7">
      <c r="A106" s="16" t="s">
        <v>57</v>
      </c>
      <c r="B106" s="39"/>
      <c r="C106" s="39"/>
      <c r="D106" s="39"/>
      <c r="E106" s="39"/>
      <c r="F106" s="39"/>
      <c r="G106" s="39"/>
      <c r="H106" s="39"/>
      <c r="I106" s="39"/>
    </row>
    <row r="107" spans="1:9" ht="23.25" customHeight="1" x14ac:dyDescent="0.7">
      <c r="A107" s="27" t="s">
        <v>103</v>
      </c>
      <c r="B107" s="39"/>
      <c r="C107" s="39"/>
      <c r="D107" s="39"/>
      <c r="E107" s="39"/>
      <c r="F107" s="39"/>
      <c r="G107" s="39"/>
      <c r="H107" s="39"/>
      <c r="I107" s="39"/>
    </row>
    <row r="108" spans="1:9" ht="23.25" customHeight="1" x14ac:dyDescent="0.7">
      <c r="A108" s="27" t="s">
        <v>119</v>
      </c>
      <c r="B108" s="39"/>
      <c r="C108" s="39"/>
      <c r="D108" s="39"/>
      <c r="E108" s="39"/>
      <c r="F108" s="39"/>
      <c r="G108" s="39"/>
      <c r="H108" s="39"/>
      <c r="I108" s="39"/>
    </row>
    <row r="109" spans="1:9" ht="23.25" customHeight="1" x14ac:dyDescent="0.65">
      <c r="A109" s="17" t="s">
        <v>130</v>
      </c>
      <c r="B109" s="39"/>
      <c r="C109" s="13">
        <v>10265</v>
      </c>
      <c r="D109" s="39"/>
      <c r="E109" s="13">
        <v>5697</v>
      </c>
      <c r="F109" s="39"/>
      <c r="G109" s="56">
        <v>0</v>
      </c>
      <c r="H109" s="39"/>
      <c r="I109" s="56">
        <v>0</v>
      </c>
    </row>
    <row r="110" spans="1:9" ht="23.25" customHeight="1" x14ac:dyDescent="0.7">
      <c r="A110" s="16" t="s">
        <v>169</v>
      </c>
      <c r="B110" s="67"/>
      <c r="C110" s="68"/>
      <c r="D110" s="39"/>
      <c r="E110" s="68"/>
      <c r="F110" s="39"/>
      <c r="G110" s="68"/>
      <c r="H110" s="39"/>
      <c r="I110" s="68"/>
    </row>
    <row r="111" spans="1:9" ht="23.25" customHeight="1" x14ac:dyDescent="0.7">
      <c r="A111" s="16" t="s">
        <v>119</v>
      </c>
      <c r="B111" s="67"/>
      <c r="C111" s="38">
        <f>SUM(C109:C109)</f>
        <v>10265</v>
      </c>
      <c r="D111" s="23"/>
      <c r="E111" s="38">
        <f>SUM(E109:E109)</f>
        <v>5697</v>
      </c>
      <c r="F111" s="23"/>
      <c r="G111" s="38">
        <f>SUM(G109:G109)</f>
        <v>0</v>
      </c>
      <c r="H111" s="23"/>
      <c r="I111" s="38">
        <f>SUM(I109:I109)</f>
        <v>0</v>
      </c>
    </row>
    <row r="112" spans="1:9" ht="11.25" customHeight="1" x14ac:dyDescent="0.65">
      <c r="A112" s="17"/>
      <c r="B112" s="67"/>
      <c r="C112" s="13"/>
      <c r="D112" s="39"/>
      <c r="E112" s="13"/>
      <c r="F112" s="39"/>
      <c r="G112" s="13"/>
      <c r="H112" s="39"/>
      <c r="I112" s="13"/>
    </row>
    <row r="113" spans="1:9" ht="23.25" customHeight="1" x14ac:dyDescent="0.7">
      <c r="A113" s="78" t="s">
        <v>140</v>
      </c>
      <c r="B113" s="71"/>
      <c r="C113" s="13"/>
      <c r="D113" s="39"/>
      <c r="E113" s="13"/>
      <c r="F113" s="39"/>
      <c r="G113" s="13"/>
      <c r="H113" s="39"/>
      <c r="I113" s="13"/>
    </row>
    <row r="114" spans="1:9" ht="23.25" customHeight="1" x14ac:dyDescent="0.7">
      <c r="A114" s="78" t="s">
        <v>119</v>
      </c>
      <c r="B114" s="71"/>
      <c r="C114" s="13"/>
      <c r="D114" s="39"/>
      <c r="E114" s="13"/>
      <c r="F114" s="39"/>
      <c r="G114" s="13"/>
      <c r="H114" s="39"/>
      <c r="I114" s="13"/>
    </row>
    <row r="115" spans="1:9" ht="23.25" customHeight="1" x14ac:dyDescent="0.65">
      <c r="A115" s="79" t="s">
        <v>229</v>
      </c>
      <c r="B115" s="71"/>
      <c r="C115" s="13"/>
      <c r="D115" s="39"/>
      <c r="E115" s="13"/>
      <c r="F115" s="39"/>
      <c r="G115" s="13"/>
      <c r="H115" s="39"/>
      <c r="I115" s="13"/>
    </row>
    <row r="116" spans="1:9" ht="23.25" customHeight="1" x14ac:dyDescent="0.65">
      <c r="A116" s="80" t="s">
        <v>228</v>
      </c>
      <c r="B116" s="71">
        <v>11</v>
      </c>
      <c r="C116" s="13">
        <v>163647</v>
      </c>
      <c r="D116" s="39"/>
      <c r="E116" s="13">
        <v>-182888</v>
      </c>
      <c r="F116" s="39"/>
      <c r="G116" s="13">
        <v>163647</v>
      </c>
      <c r="H116" s="39"/>
      <c r="I116" s="13">
        <v>-182888</v>
      </c>
    </row>
    <row r="117" spans="1:9" customFormat="1" ht="23.25" customHeight="1" x14ac:dyDescent="0.65">
      <c r="A117" s="80" t="s">
        <v>226</v>
      </c>
      <c r="B117" s="126"/>
      <c r="C117" s="13"/>
      <c r="D117" s="13"/>
      <c r="E117" s="13"/>
      <c r="F117" s="13"/>
      <c r="G117" s="13"/>
      <c r="H117" s="13"/>
      <c r="I117" s="13"/>
    </row>
    <row r="118" spans="1:9" customFormat="1" ht="23.25" customHeight="1" x14ac:dyDescent="0.65">
      <c r="A118" s="80" t="s">
        <v>227</v>
      </c>
      <c r="B118" s="126"/>
      <c r="C118" s="13">
        <v>-2254</v>
      </c>
      <c r="D118" s="13"/>
      <c r="E118" s="13">
        <v>0</v>
      </c>
      <c r="F118" s="13"/>
      <c r="G118" s="13">
        <v>0</v>
      </c>
      <c r="H118" s="13"/>
      <c r="I118" s="13">
        <v>0</v>
      </c>
    </row>
    <row r="119" spans="1:9" ht="23.25" customHeight="1" x14ac:dyDescent="0.65">
      <c r="A119" s="76" t="s">
        <v>170</v>
      </c>
      <c r="B119" s="71"/>
      <c r="C119" s="13"/>
      <c r="D119" s="39"/>
      <c r="E119" s="13"/>
      <c r="F119" s="39"/>
      <c r="G119" s="13"/>
      <c r="H119" s="39"/>
      <c r="I119" s="13"/>
    </row>
    <row r="120" spans="1:9" ht="23.25" customHeight="1" x14ac:dyDescent="0.65">
      <c r="A120" s="76" t="s">
        <v>171</v>
      </c>
      <c r="B120" s="71">
        <v>8</v>
      </c>
      <c r="C120" s="25">
        <v>-32729</v>
      </c>
      <c r="D120" s="39"/>
      <c r="E120" s="25">
        <v>36578</v>
      </c>
      <c r="F120" s="39"/>
      <c r="G120" s="25">
        <v>-32729</v>
      </c>
      <c r="H120" s="39"/>
      <c r="I120" s="24">
        <v>36578</v>
      </c>
    </row>
    <row r="121" spans="1:9" ht="23.25" customHeight="1" x14ac:dyDescent="0.7">
      <c r="A121" s="77" t="s">
        <v>172</v>
      </c>
      <c r="B121" s="71"/>
      <c r="C121" s="13"/>
      <c r="D121" s="39"/>
      <c r="E121" s="13"/>
      <c r="F121" s="39"/>
      <c r="G121" s="13"/>
      <c r="H121" s="39"/>
      <c r="I121" s="13"/>
    </row>
    <row r="122" spans="1:9" ht="23.25" customHeight="1" x14ac:dyDescent="0.7">
      <c r="A122" s="77" t="s">
        <v>119</v>
      </c>
      <c r="B122" s="71"/>
      <c r="C122" s="38">
        <f>SUM(C115:C120)</f>
        <v>128664</v>
      </c>
      <c r="D122" s="35"/>
      <c r="E122" s="38">
        <f>SUM(E115:E120)</f>
        <v>-146310</v>
      </c>
      <c r="F122" s="35"/>
      <c r="G122" s="38">
        <f>SUM(G115:G120)</f>
        <v>130918</v>
      </c>
      <c r="H122" s="35"/>
      <c r="I122" s="38">
        <f>SUM(I115:I120)</f>
        <v>-146310</v>
      </c>
    </row>
    <row r="123" spans="1:9" ht="23.25" customHeight="1" x14ac:dyDescent="0.7">
      <c r="A123" s="16" t="s">
        <v>218</v>
      </c>
      <c r="B123" s="39"/>
      <c r="C123" s="38">
        <f>SUM(C122,C111)</f>
        <v>138929</v>
      </c>
      <c r="D123" s="23"/>
      <c r="E123" s="38">
        <f>SUM(E122,E111)</f>
        <v>-140613</v>
      </c>
      <c r="F123" s="23"/>
      <c r="G123" s="38">
        <f>SUM(G122,G111)</f>
        <v>130918</v>
      </c>
      <c r="H123" s="23"/>
      <c r="I123" s="38">
        <f>SUM(I122,I111)</f>
        <v>-146310</v>
      </c>
    </row>
    <row r="124" spans="1:9" ht="23.25" customHeight="1" thickBot="1" x14ac:dyDescent="0.75">
      <c r="A124" s="16" t="s">
        <v>219</v>
      </c>
      <c r="B124" s="39"/>
      <c r="C124" s="28">
        <f>SUM(C123,C96)</f>
        <v>369024</v>
      </c>
      <c r="D124" s="23"/>
      <c r="E124" s="28">
        <f>SUM(E123,E96)</f>
        <v>-190578</v>
      </c>
      <c r="F124" s="23"/>
      <c r="G124" s="28">
        <f>SUM(G123,G96)</f>
        <v>350601</v>
      </c>
      <c r="H124" s="23"/>
      <c r="I124" s="28">
        <f>SUM(I123,I96)</f>
        <v>-191353</v>
      </c>
    </row>
    <row r="125" spans="1:9" ht="12" customHeight="1" thickTop="1" x14ac:dyDescent="0.7">
      <c r="A125" s="16"/>
      <c r="B125" s="39"/>
      <c r="C125" s="23"/>
      <c r="D125" s="23"/>
      <c r="E125" s="23"/>
      <c r="F125" s="23"/>
      <c r="G125" s="23"/>
      <c r="H125" s="23"/>
      <c r="I125" s="23"/>
    </row>
    <row r="126" spans="1:9" ht="23.25" customHeight="1" x14ac:dyDescent="0.7">
      <c r="A126" s="16" t="s">
        <v>143</v>
      </c>
      <c r="B126" s="22"/>
      <c r="C126" s="54"/>
      <c r="D126" s="23"/>
      <c r="E126" s="54"/>
      <c r="F126" s="23"/>
      <c r="G126" s="54"/>
      <c r="H126" s="23"/>
      <c r="I126" s="54"/>
    </row>
    <row r="127" spans="1:9" ht="23.25" customHeight="1" x14ac:dyDescent="0.7">
      <c r="A127" s="15" t="s">
        <v>55</v>
      </c>
      <c r="B127" s="22"/>
      <c r="C127" s="13">
        <v>235891</v>
      </c>
      <c r="D127" s="13"/>
      <c r="E127" s="13">
        <v>-42381</v>
      </c>
      <c r="F127" s="13"/>
      <c r="G127" s="13">
        <f>G96</f>
        <v>219683</v>
      </c>
      <c r="H127" s="13"/>
      <c r="I127" s="13">
        <v>-45043</v>
      </c>
    </row>
    <row r="128" spans="1:9" ht="23.25" customHeight="1" x14ac:dyDescent="0.7">
      <c r="A128" s="15" t="s">
        <v>56</v>
      </c>
      <c r="B128" s="22"/>
      <c r="C128" s="11">
        <v>-5796</v>
      </c>
      <c r="D128" s="23"/>
      <c r="E128" s="11">
        <v>-7584</v>
      </c>
      <c r="F128" s="13"/>
      <c r="G128" s="13">
        <v>0</v>
      </c>
      <c r="H128" s="13"/>
      <c r="I128" s="13">
        <v>0</v>
      </c>
    </row>
    <row r="129" spans="1:9" ht="23.25" customHeight="1" thickBot="1" x14ac:dyDescent="0.75">
      <c r="A129" s="16"/>
      <c r="B129" s="22"/>
      <c r="C129" s="26">
        <f>C96</f>
        <v>230095</v>
      </c>
      <c r="D129" s="9"/>
      <c r="E129" s="26">
        <f>E96</f>
        <v>-49965</v>
      </c>
      <c r="F129" s="9"/>
      <c r="G129" s="26">
        <f>G96</f>
        <v>219683</v>
      </c>
      <c r="H129" s="9"/>
      <c r="I129" s="26">
        <f>I96</f>
        <v>-45043</v>
      </c>
    </row>
    <row r="130" spans="1:9" ht="11.25" customHeight="1" thickTop="1" x14ac:dyDescent="0.7">
      <c r="A130" s="16"/>
      <c r="B130" s="22"/>
      <c r="C130" s="23"/>
      <c r="D130" s="9"/>
      <c r="E130" s="23"/>
      <c r="F130" s="9"/>
      <c r="G130" s="23"/>
      <c r="H130" s="9"/>
      <c r="I130" s="23"/>
    </row>
    <row r="131" spans="1:9" ht="23.25" customHeight="1" x14ac:dyDescent="0.7">
      <c r="A131" s="16" t="s">
        <v>217</v>
      </c>
      <c r="B131" s="39"/>
      <c r="C131" s="23"/>
      <c r="D131" s="23"/>
      <c r="E131" s="23"/>
      <c r="F131" s="23"/>
      <c r="G131" s="23"/>
      <c r="H131" s="23"/>
      <c r="I131" s="23"/>
    </row>
    <row r="132" spans="1:9" ht="23.25" customHeight="1" x14ac:dyDescent="0.65">
      <c r="A132" s="15" t="s">
        <v>55</v>
      </c>
      <c r="B132" s="39"/>
      <c r="C132" s="13">
        <v>372014</v>
      </c>
      <c r="D132" s="13"/>
      <c r="E132" s="13">
        <v>-184967</v>
      </c>
      <c r="F132" s="13"/>
      <c r="G132" s="13">
        <f>G124</f>
        <v>350601</v>
      </c>
      <c r="H132" s="13"/>
      <c r="I132" s="13">
        <v>-191353</v>
      </c>
    </row>
    <row r="133" spans="1:9" ht="23.25" customHeight="1" x14ac:dyDescent="0.7">
      <c r="A133" s="15" t="s">
        <v>56</v>
      </c>
      <c r="B133" s="39"/>
      <c r="C133" s="24">
        <v>-2990</v>
      </c>
      <c r="D133" s="23"/>
      <c r="E133" s="24">
        <v>-5611</v>
      </c>
      <c r="F133" s="13"/>
      <c r="G133" s="53">
        <v>0</v>
      </c>
      <c r="H133" s="13"/>
      <c r="I133" s="53">
        <v>0</v>
      </c>
    </row>
    <row r="134" spans="1:9" ht="23.25" customHeight="1" thickBot="1" x14ac:dyDescent="0.75">
      <c r="A134" s="16"/>
      <c r="B134" s="39"/>
      <c r="C134" s="28">
        <f>C124</f>
        <v>369024</v>
      </c>
      <c r="D134" s="23"/>
      <c r="E134" s="28">
        <f>E124</f>
        <v>-190578</v>
      </c>
      <c r="F134" s="23"/>
      <c r="G134" s="28">
        <f>G124</f>
        <v>350601</v>
      </c>
      <c r="H134" s="23"/>
      <c r="I134" s="28">
        <f>I124</f>
        <v>-191353</v>
      </c>
    </row>
    <row r="135" spans="1:9" ht="12" customHeight="1" thickTop="1" x14ac:dyDescent="0.7">
      <c r="A135" s="16"/>
      <c r="B135" s="39"/>
      <c r="C135" s="23"/>
      <c r="D135" s="23"/>
      <c r="E135" s="23"/>
      <c r="F135" s="23"/>
      <c r="G135" s="23"/>
      <c r="H135" s="23"/>
      <c r="I135" s="23"/>
    </row>
    <row r="136" spans="1:9" ht="24" customHeight="1" thickBot="1" x14ac:dyDescent="0.75">
      <c r="A136" s="78" t="s">
        <v>241</v>
      </c>
      <c r="C136" s="82">
        <f>C127/290634</f>
        <v>0.81164282224378426</v>
      </c>
      <c r="D136" s="23"/>
      <c r="E136" s="82">
        <f>E127/290634</f>
        <v>-0.14582258097813744</v>
      </c>
      <c r="F136" s="23"/>
      <c r="G136" s="82">
        <f>G127/290634</f>
        <v>0.75587508687902993</v>
      </c>
      <c r="H136" s="9"/>
      <c r="I136" s="82">
        <f>I127/290634</f>
        <v>-0.15498186722819765</v>
      </c>
    </row>
    <row r="137" spans="1:9" ht="23.25" customHeight="1" thickTop="1" x14ac:dyDescent="0.65"/>
    <row r="138" spans="1:9" ht="23.25" customHeight="1" x14ac:dyDescent="0.65">
      <c r="C138" s="13"/>
      <c r="E138" s="13"/>
      <c r="G138" s="13"/>
      <c r="I138" s="13"/>
    </row>
    <row r="139" spans="1:9" ht="23.25" customHeight="1" x14ac:dyDescent="0.65">
      <c r="C139" s="13"/>
      <c r="E139" s="13"/>
      <c r="G139" s="13"/>
      <c r="I139" s="13"/>
    </row>
    <row r="141" spans="1:9" ht="23.25" customHeight="1" x14ac:dyDescent="0.65">
      <c r="C141" s="13"/>
    </row>
  </sheetData>
  <mergeCells count="24">
    <mergeCell ref="C105:I105"/>
    <mergeCell ref="C38:I38"/>
    <mergeCell ref="C71:E71"/>
    <mergeCell ref="C72:E72"/>
    <mergeCell ref="G72:I72"/>
    <mergeCell ref="C73:E73"/>
    <mergeCell ref="G73:I73"/>
    <mergeCell ref="C75:I75"/>
    <mergeCell ref="C101:E101"/>
    <mergeCell ref="C102:E102"/>
    <mergeCell ref="G102:I102"/>
    <mergeCell ref="C103:E103"/>
    <mergeCell ref="G103:I103"/>
    <mergeCell ref="C36:E36"/>
    <mergeCell ref="G36:I36"/>
    <mergeCell ref="C34:E34"/>
    <mergeCell ref="C4:E4"/>
    <mergeCell ref="C5:E5"/>
    <mergeCell ref="G5:I5"/>
    <mergeCell ref="C6:E6"/>
    <mergeCell ref="G6:I6"/>
    <mergeCell ref="C8:I8"/>
    <mergeCell ref="C35:E35"/>
    <mergeCell ref="G35:I35"/>
  </mergeCells>
  <printOptions horizontalCentered="1"/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8" man="1"/>
    <brk id="67" max="16383" man="1"/>
    <brk id="97" max="16383" man="1"/>
  </rowBreaks>
  <ignoredErrors>
    <ignoredError sqref="C27 G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sheetPr>
    <pageSetUpPr fitToPage="1"/>
  </sheetPr>
  <dimension ref="A1:AA66"/>
  <sheetViews>
    <sheetView zoomScaleNormal="100" zoomScaleSheetLayoutView="70" workbookViewId="0"/>
  </sheetViews>
  <sheetFormatPr defaultColWidth="9.09765625" defaultRowHeight="21.5" x14ac:dyDescent="0.65"/>
  <cols>
    <col min="1" max="1" width="42.09765625" style="39" customWidth="1"/>
    <col min="2" max="2" width="9.3984375" style="39" customWidth="1"/>
    <col min="3" max="3" width="13.09765625" style="18" customWidth="1"/>
    <col min="4" max="4" width="0.8984375" style="18" customWidth="1"/>
    <col min="5" max="5" width="13.09765625" style="18" customWidth="1"/>
    <col min="6" max="6" width="0.8984375" style="18" customWidth="1"/>
    <col min="7" max="7" width="13.09765625" style="18" customWidth="1"/>
    <col min="8" max="8" width="0.8984375" style="18" customWidth="1"/>
    <col min="9" max="9" width="13.09765625" style="18" customWidth="1"/>
    <col min="10" max="10" width="0.8984375" style="18" customWidth="1"/>
    <col min="11" max="11" width="13.09765625" style="18" customWidth="1"/>
    <col min="12" max="12" width="0.8984375" style="18" customWidth="1"/>
    <col min="13" max="13" width="13.09765625" style="18" customWidth="1"/>
    <col min="14" max="14" width="0.8984375" style="18" customWidth="1"/>
    <col min="15" max="15" width="13.09765625" style="18" customWidth="1"/>
    <col min="16" max="16" width="0.8984375" style="18" customWidth="1"/>
    <col min="17" max="17" width="16.8984375" style="18" customWidth="1"/>
    <col min="18" max="18" width="0.8984375" style="18" customWidth="1"/>
    <col min="19" max="19" width="13.09765625" style="18" customWidth="1"/>
    <col min="20" max="20" width="0.8984375" style="18" customWidth="1"/>
    <col min="21" max="21" width="13.09765625" style="18" customWidth="1"/>
    <col min="22" max="22" width="0.8984375" style="18" customWidth="1"/>
    <col min="23" max="23" width="13.09765625" style="18" customWidth="1"/>
    <col min="24" max="24" width="0.8984375" style="18" customWidth="1"/>
    <col min="25" max="25" width="13.09765625" style="64" customWidth="1"/>
    <col min="26" max="26" width="0.8984375" style="39" customWidth="1"/>
    <col min="27" max="27" width="14.8984375" style="39" customWidth="1"/>
    <col min="28" max="16384" width="9.09765625" style="39"/>
  </cols>
  <sheetData>
    <row r="1" spans="1:27" ht="23.25" customHeight="1" x14ac:dyDescent="0.7">
      <c r="A1" s="133" t="s">
        <v>0</v>
      </c>
      <c r="B1" s="133"/>
    </row>
    <row r="2" spans="1:27" ht="23.25" customHeight="1" x14ac:dyDescent="0.7">
      <c r="A2" s="133" t="s">
        <v>58</v>
      </c>
      <c r="B2" s="133"/>
    </row>
    <row r="3" spans="1:27" ht="23.25" customHeight="1" x14ac:dyDescent="0.7">
      <c r="A3" s="133"/>
      <c r="B3" s="133"/>
      <c r="Y3" s="18"/>
      <c r="Z3" s="18"/>
      <c r="AA3" s="18"/>
    </row>
    <row r="4" spans="1:27" ht="21.75" customHeight="1" x14ac:dyDescent="0.7">
      <c r="C4" s="190" t="s">
        <v>2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</row>
    <row r="5" spans="1:27" ht="21.75" customHeight="1" x14ac:dyDescent="0.65">
      <c r="I5" s="191" t="s">
        <v>35</v>
      </c>
      <c r="J5" s="191"/>
      <c r="K5" s="191"/>
      <c r="L5" s="191"/>
      <c r="M5" s="191"/>
      <c r="O5" s="191" t="s">
        <v>36</v>
      </c>
      <c r="P5" s="191"/>
      <c r="Q5" s="191"/>
      <c r="R5" s="191"/>
      <c r="S5" s="191"/>
      <c r="T5" s="191"/>
      <c r="U5" s="191"/>
    </row>
    <row r="6" spans="1:27" ht="21.75" customHeight="1" x14ac:dyDescent="0.65">
      <c r="I6" s="39"/>
      <c r="J6" s="39"/>
      <c r="K6" s="39"/>
      <c r="L6" s="39"/>
      <c r="M6" s="39"/>
      <c r="O6" s="169"/>
      <c r="P6" s="55"/>
      <c r="Q6" s="169"/>
      <c r="R6" s="55"/>
      <c r="S6" s="169" t="s">
        <v>144</v>
      </c>
    </row>
    <row r="7" spans="1:27" ht="21.75" customHeight="1" x14ac:dyDescent="0.65">
      <c r="O7" s="169"/>
      <c r="P7" s="55"/>
      <c r="Q7" s="170"/>
      <c r="R7" s="55"/>
      <c r="S7" s="169" t="s">
        <v>145</v>
      </c>
      <c r="U7" s="171"/>
    </row>
    <row r="8" spans="1:27" ht="21.75" customHeight="1" x14ac:dyDescent="0.7">
      <c r="C8" s="171"/>
      <c r="D8" s="171"/>
      <c r="E8" s="171"/>
      <c r="F8" s="171"/>
      <c r="G8" s="171"/>
      <c r="H8" s="171"/>
      <c r="I8" s="192"/>
      <c r="J8" s="192"/>
      <c r="K8" s="192"/>
      <c r="L8" s="171"/>
      <c r="M8" s="171"/>
      <c r="N8" s="171"/>
      <c r="O8" s="169"/>
      <c r="P8" s="55"/>
      <c r="Q8" s="170"/>
      <c r="R8" s="55"/>
      <c r="S8" s="169" t="s">
        <v>124</v>
      </c>
      <c r="T8" s="171"/>
      <c r="U8" s="171" t="s">
        <v>105</v>
      </c>
      <c r="V8" s="171"/>
      <c r="W8" s="171"/>
      <c r="X8" s="171"/>
      <c r="Y8" s="170"/>
      <c r="AA8" s="167"/>
    </row>
    <row r="9" spans="1:27" ht="21.75" customHeight="1" x14ac:dyDescent="0.65">
      <c r="C9" s="171" t="s">
        <v>59</v>
      </c>
      <c r="D9" s="171"/>
      <c r="E9" s="171" t="s">
        <v>61</v>
      </c>
      <c r="F9" s="171"/>
      <c r="G9" s="171"/>
      <c r="H9" s="171"/>
      <c r="I9" s="171"/>
      <c r="J9" s="171"/>
      <c r="K9" s="171"/>
      <c r="L9" s="171"/>
      <c r="M9" s="171"/>
      <c r="N9" s="171"/>
      <c r="O9" s="169" t="s">
        <v>175</v>
      </c>
      <c r="P9" s="55"/>
      <c r="Q9" s="169" t="s">
        <v>175</v>
      </c>
      <c r="R9" s="55"/>
      <c r="S9" s="169" t="s">
        <v>146</v>
      </c>
      <c r="T9" s="171"/>
      <c r="U9" s="171" t="s">
        <v>104</v>
      </c>
      <c r="V9" s="171"/>
      <c r="W9" s="171" t="s">
        <v>63</v>
      </c>
      <c r="X9" s="171"/>
      <c r="Y9" s="170" t="s">
        <v>71</v>
      </c>
      <c r="Z9" s="170"/>
    </row>
    <row r="10" spans="1:27" ht="21.75" customHeight="1" x14ac:dyDescent="0.65">
      <c r="C10" s="171" t="s">
        <v>60</v>
      </c>
      <c r="D10" s="171"/>
      <c r="E10" s="171" t="s">
        <v>173</v>
      </c>
      <c r="F10" s="171"/>
      <c r="G10" s="171" t="s">
        <v>62</v>
      </c>
      <c r="H10" s="171"/>
      <c r="I10" s="171" t="s">
        <v>123</v>
      </c>
      <c r="J10" s="171"/>
      <c r="K10" s="171"/>
      <c r="L10" s="171"/>
      <c r="M10" s="171" t="s">
        <v>72</v>
      </c>
      <c r="N10" s="171"/>
      <c r="O10" s="169" t="s">
        <v>176</v>
      </c>
      <c r="P10" s="55"/>
      <c r="Q10" s="169" t="s">
        <v>177</v>
      </c>
      <c r="R10" s="55"/>
      <c r="S10" s="169" t="s">
        <v>147</v>
      </c>
      <c r="T10" s="171"/>
      <c r="U10" s="171" t="s">
        <v>106</v>
      </c>
      <c r="V10" s="171"/>
      <c r="W10" s="171" t="s">
        <v>128</v>
      </c>
      <c r="X10" s="171"/>
      <c r="Y10" s="170" t="s">
        <v>73</v>
      </c>
      <c r="Z10" s="170"/>
      <c r="AA10" s="170" t="s">
        <v>63</v>
      </c>
    </row>
    <row r="11" spans="1:27" ht="23.25" customHeight="1" x14ac:dyDescent="0.65">
      <c r="B11" s="131" t="s">
        <v>6</v>
      </c>
      <c r="C11" s="171" t="s">
        <v>64</v>
      </c>
      <c r="D11" s="171"/>
      <c r="E11" s="171" t="s">
        <v>174</v>
      </c>
      <c r="F11" s="171"/>
      <c r="G11" s="171" t="s">
        <v>65</v>
      </c>
      <c r="H11" s="171"/>
      <c r="I11" s="171" t="s">
        <v>66</v>
      </c>
      <c r="J11" s="171"/>
      <c r="K11" s="171" t="s">
        <v>67</v>
      </c>
      <c r="L11" s="171"/>
      <c r="M11" s="171" t="s">
        <v>74</v>
      </c>
      <c r="N11" s="171"/>
      <c r="O11" s="169" t="s">
        <v>75</v>
      </c>
      <c r="P11" s="55"/>
      <c r="Q11" s="169" t="s">
        <v>178</v>
      </c>
      <c r="R11" s="55"/>
      <c r="S11" s="169" t="s">
        <v>71</v>
      </c>
      <c r="T11" s="171"/>
      <c r="U11" s="171" t="s">
        <v>69</v>
      </c>
      <c r="V11" s="171"/>
      <c r="W11" s="171" t="s">
        <v>127</v>
      </c>
      <c r="X11" s="171"/>
      <c r="Y11" s="170" t="s">
        <v>76</v>
      </c>
      <c r="Z11" s="170"/>
      <c r="AA11" s="170" t="s">
        <v>69</v>
      </c>
    </row>
    <row r="12" spans="1:27" ht="23.25" customHeight="1" x14ac:dyDescent="0.65">
      <c r="C12" s="193" t="s">
        <v>7</v>
      </c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</row>
    <row r="13" spans="1:27" ht="22" x14ac:dyDescent="0.7">
      <c r="A13" s="16" t="s">
        <v>161</v>
      </c>
      <c r="B13" s="16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</row>
    <row r="14" spans="1:27" ht="22" x14ac:dyDescent="0.7">
      <c r="A14" s="16" t="s">
        <v>162</v>
      </c>
      <c r="B14" s="16"/>
      <c r="C14" s="128">
        <v>290634</v>
      </c>
      <c r="D14" s="128"/>
      <c r="E14" s="128">
        <v>1487144</v>
      </c>
      <c r="F14" s="128"/>
      <c r="G14" s="128">
        <v>51433</v>
      </c>
      <c r="H14" s="128"/>
      <c r="I14" s="128">
        <v>50000</v>
      </c>
      <c r="J14" s="128"/>
      <c r="K14" s="128">
        <v>2030721</v>
      </c>
      <c r="L14" s="128"/>
      <c r="M14" s="128">
        <v>11498629</v>
      </c>
      <c r="N14" s="128"/>
      <c r="O14" s="128">
        <v>-924</v>
      </c>
      <c r="P14" s="128"/>
      <c r="Q14" s="128">
        <v>11718905</v>
      </c>
      <c r="R14" s="128"/>
      <c r="S14" s="128">
        <v>1624</v>
      </c>
      <c r="T14" s="128"/>
      <c r="U14" s="128">
        <f>SUM(O14:S14)</f>
        <v>11719605</v>
      </c>
      <c r="V14" s="128"/>
      <c r="W14" s="128">
        <f>SUM(C14:M14,U14)</f>
        <v>27128166</v>
      </c>
      <c r="X14" s="128"/>
      <c r="Y14" s="128">
        <v>-11405</v>
      </c>
      <c r="Z14" s="172"/>
      <c r="AA14" s="128">
        <f>W14+Y14</f>
        <v>27116761</v>
      </c>
    </row>
    <row r="15" spans="1:27" ht="12" customHeight="1" x14ac:dyDescent="0.7">
      <c r="A15" s="16"/>
      <c r="B15" s="16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AA15" s="31"/>
    </row>
    <row r="16" spans="1:27" ht="22" x14ac:dyDescent="0.7">
      <c r="A16" s="16" t="s">
        <v>113</v>
      </c>
      <c r="B16" s="16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18"/>
    </row>
    <row r="17" spans="1:27" ht="22" x14ac:dyDescent="0.7">
      <c r="A17" s="173" t="s">
        <v>129</v>
      </c>
      <c r="B17" s="16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18"/>
    </row>
    <row r="18" spans="1:27" x14ac:dyDescent="0.65">
      <c r="A18" s="174" t="s">
        <v>222</v>
      </c>
      <c r="B18" s="131">
        <v>10</v>
      </c>
      <c r="C18" s="175">
        <v>0</v>
      </c>
      <c r="D18" s="127"/>
      <c r="E18" s="175">
        <v>0</v>
      </c>
      <c r="F18" s="127"/>
      <c r="G18" s="175">
        <v>0</v>
      </c>
      <c r="H18" s="127"/>
      <c r="I18" s="175">
        <v>0</v>
      </c>
      <c r="J18" s="127"/>
      <c r="K18" s="175">
        <v>0</v>
      </c>
      <c r="L18" s="127"/>
      <c r="M18" s="175">
        <v>-72658</v>
      </c>
      <c r="N18" s="127"/>
      <c r="O18" s="175">
        <v>0</v>
      </c>
      <c r="P18" s="127"/>
      <c r="Q18" s="175">
        <v>0</v>
      </c>
      <c r="R18" s="127"/>
      <c r="S18" s="175">
        <v>0</v>
      </c>
      <c r="T18" s="127"/>
      <c r="U18" s="34">
        <f t="shared" ref="U18" si="0">SUM(O18:S18)</f>
        <v>0</v>
      </c>
      <c r="V18" s="127"/>
      <c r="W18" s="175">
        <f>SUM(U18,C18:M18)</f>
        <v>-72658</v>
      </c>
      <c r="X18" s="127"/>
      <c r="Y18" s="175">
        <v>0</v>
      </c>
      <c r="Z18" s="172"/>
      <c r="AA18" s="47">
        <f>SUM(W18+Y18)</f>
        <v>-72658</v>
      </c>
    </row>
    <row r="19" spans="1:27" ht="9.65" customHeight="1" x14ac:dyDescent="0.65">
      <c r="A19" s="174"/>
      <c r="B19" s="131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20"/>
      <c r="V19" s="127"/>
      <c r="W19" s="127"/>
      <c r="X19" s="127"/>
      <c r="Y19" s="127"/>
      <c r="Z19" s="172"/>
      <c r="AA19" s="46"/>
    </row>
    <row r="20" spans="1:27" ht="22" x14ac:dyDescent="0.7">
      <c r="A20" s="173" t="s">
        <v>179</v>
      </c>
      <c r="B20" s="131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20"/>
      <c r="V20" s="127"/>
      <c r="W20" s="127"/>
      <c r="X20" s="127"/>
      <c r="Y20" s="127"/>
      <c r="Z20" s="172"/>
      <c r="AA20" s="46"/>
    </row>
    <row r="21" spans="1:27" x14ac:dyDescent="0.65">
      <c r="A21" s="174" t="s">
        <v>183</v>
      </c>
      <c r="B21" s="131"/>
      <c r="C21" s="127"/>
      <c r="D21" s="40"/>
      <c r="E21" s="127"/>
      <c r="F21" s="40"/>
      <c r="G21" s="127"/>
      <c r="H21" s="40"/>
      <c r="I21" s="127"/>
      <c r="J21" s="40"/>
      <c r="K21" s="127"/>
      <c r="L21" s="40"/>
      <c r="M21" s="127"/>
      <c r="N21" s="40"/>
      <c r="O21" s="127"/>
      <c r="P21" s="40"/>
      <c r="Q21" s="127"/>
      <c r="R21" s="40"/>
      <c r="S21" s="127"/>
      <c r="T21" s="40"/>
      <c r="U21" s="20"/>
      <c r="V21" s="40"/>
      <c r="W21" s="127"/>
      <c r="X21" s="40"/>
      <c r="Y21" s="127"/>
      <c r="AA21" s="46"/>
    </row>
    <row r="22" spans="1:27" x14ac:dyDescent="0.65">
      <c r="A22" s="174" t="s">
        <v>184</v>
      </c>
      <c r="B22" s="131"/>
      <c r="C22" s="175">
        <v>0</v>
      </c>
      <c r="D22" s="40"/>
      <c r="E22" s="175">
        <v>0</v>
      </c>
      <c r="F22" s="40"/>
      <c r="G22" s="175">
        <v>0</v>
      </c>
      <c r="H22" s="40"/>
      <c r="I22" s="175">
        <v>0</v>
      </c>
      <c r="J22" s="40"/>
      <c r="K22" s="175">
        <v>0</v>
      </c>
      <c r="L22" s="40"/>
      <c r="M22" s="176">
        <v>0</v>
      </c>
      <c r="N22" s="40"/>
      <c r="O22" s="175">
        <v>0</v>
      </c>
      <c r="P22" s="127"/>
      <c r="Q22" s="175">
        <v>0</v>
      </c>
      <c r="R22" s="127"/>
      <c r="S22" s="175">
        <v>0</v>
      </c>
      <c r="T22" s="127"/>
      <c r="U22" s="34">
        <f t="shared" ref="U22" si="1">SUM(O22:S22)</f>
        <v>0</v>
      </c>
      <c r="V22" s="40"/>
      <c r="W22" s="175">
        <f>SUM(U22,C22:M22)</f>
        <v>0</v>
      </c>
      <c r="X22" s="40"/>
      <c r="Y22" s="175">
        <v>11893</v>
      </c>
      <c r="AA22" s="47">
        <f>SUM(W22,Y22)</f>
        <v>11893</v>
      </c>
    </row>
    <row r="23" spans="1:27" ht="12" customHeight="1" x14ac:dyDescent="0.65">
      <c r="A23" s="174"/>
      <c r="B23" s="131"/>
      <c r="C23" s="127"/>
      <c r="D23" s="40"/>
      <c r="E23" s="127"/>
      <c r="F23" s="40"/>
      <c r="G23" s="127"/>
      <c r="H23" s="40"/>
      <c r="I23" s="127"/>
      <c r="J23" s="40"/>
      <c r="K23" s="127"/>
      <c r="L23" s="40"/>
      <c r="M23" s="177"/>
      <c r="N23" s="40"/>
      <c r="O23" s="127"/>
      <c r="P23" s="127"/>
      <c r="Q23" s="127"/>
      <c r="R23" s="127"/>
      <c r="S23" s="127"/>
      <c r="T23" s="127"/>
      <c r="U23" s="20"/>
      <c r="V23" s="40"/>
      <c r="W23" s="127"/>
      <c r="X23" s="40"/>
      <c r="Y23" s="127"/>
      <c r="AA23" s="46"/>
    </row>
    <row r="24" spans="1:27" ht="22" x14ac:dyDescent="0.7">
      <c r="A24" s="16" t="s">
        <v>180</v>
      </c>
      <c r="B24" s="131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77"/>
      <c r="N24" s="127"/>
      <c r="O24" s="127"/>
      <c r="P24" s="127"/>
      <c r="Q24" s="127"/>
      <c r="R24" s="127"/>
      <c r="S24" s="127"/>
      <c r="T24" s="127"/>
      <c r="U24" s="20"/>
      <c r="V24" s="127"/>
      <c r="W24" s="127"/>
      <c r="X24" s="127"/>
      <c r="Y24" s="127"/>
      <c r="Z24" s="172"/>
      <c r="AA24" s="46"/>
    </row>
    <row r="25" spans="1:27" ht="22" x14ac:dyDescent="0.7">
      <c r="A25" s="178" t="s">
        <v>181</v>
      </c>
      <c r="B25" s="131"/>
      <c r="C25" s="179">
        <f>SUM(C18,C22)</f>
        <v>0</v>
      </c>
      <c r="D25" s="31"/>
      <c r="E25" s="179">
        <f>SUM(E18,E22)</f>
        <v>0</v>
      </c>
      <c r="F25" s="31"/>
      <c r="G25" s="179">
        <f>SUM(G18,G22)</f>
        <v>0</v>
      </c>
      <c r="H25" s="31"/>
      <c r="I25" s="179">
        <f>SUM(I18,I22)</f>
        <v>0</v>
      </c>
      <c r="J25" s="31"/>
      <c r="K25" s="179">
        <f>SUM(K18,K22)</f>
        <v>0</v>
      </c>
      <c r="L25" s="31"/>
      <c r="M25" s="179">
        <f>SUM(M18,M22)</f>
        <v>-72658</v>
      </c>
      <c r="N25" s="31"/>
      <c r="O25" s="179">
        <f>SUM(O18,O22)</f>
        <v>0</v>
      </c>
      <c r="P25" s="128"/>
      <c r="Q25" s="179">
        <f>SUM(Q18,Q22)</f>
        <v>0</v>
      </c>
      <c r="R25" s="128"/>
      <c r="S25" s="179">
        <f>SUM(S18,S22)</f>
        <v>0</v>
      </c>
      <c r="T25" s="128"/>
      <c r="U25" s="179">
        <f>SUM(U18,U22)</f>
        <v>0</v>
      </c>
      <c r="V25" s="31"/>
      <c r="W25" s="179">
        <f>SUM(W18,W22)</f>
        <v>-72658</v>
      </c>
      <c r="X25" s="31"/>
      <c r="Y25" s="179">
        <f>SUM(Y18,Y22)</f>
        <v>11893</v>
      </c>
      <c r="Z25" s="35"/>
      <c r="AA25" s="179">
        <f>SUM(AA18,AA22)</f>
        <v>-60765</v>
      </c>
    </row>
    <row r="26" spans="1:27" ht="12" customHeight="1" x14ac:dyDescent="0.7">
      <c r="A26" s="16"/>
      <c r="B26" s="16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AA26" s="31"/>
    </row>
    <row r="27" spans="1:27" ht="22" x14ac:dyDescent="0.7">
      <c r="A27" s="16" t="s">
        <v>70</v>
      </c>
      <c r="B27" s="16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AA27" s="33"/>
    </row>
    <row r="28" spans="1:27" x14ac:dyDescent="0.65">
      <c r="A28" s="174" t="s">
        <v>242</v>
      </c>
      <c r="B28" s="174"/>
      <c r="C28" s="18">
        <v>0</v>
      </c>
      <c r="D28" s="33"/>
      <c r="E28" s="18">
        <v>0</v>
      </c>
      <c r="F28" s="33"/>
      <c r="G28" s="18">
        <v>0</v>
      </c>
      <c r="H28" s="33"/>
      <c r="I28" s="18">
        <v>0</v>
      </c>
      <c r="J28" s="33"/>
      <c r="K28" s="18">
        <v>0</v>
      </c>
      <c r="L28" s="33"/>
      <c r="M28" s="18">
        <v>-42381</v>
      </c>
      <c r="N28" s="33"/>
      <c r="O28" s="18">
        <v>0</v>
      </c>
      <c r="P28" s="33"/>
      <c r="Q28" s="18">
        <v>0</v>
      </c>
      <c r="S28" s="18">
        <v>0</v>
      </c>
      <c r="T28" s="40"/>
      <c r="U28" s="33">
        <f>SUM(O28:S28)</f>
        <v>0</v>
      </c>
      <c r="V28" s="40"/>
      <c r="W28" s="40">
        <f>SUM(U28,C28:M28)</f>
        <v>-42381</v>
      </c>
      <c r="X28" s="33"/>
      <c r="Y28" s="18">
        <v>-7584</v>
      </c>
      <c r="AA28" s="33">
        <f>SUM(W28,Y28)</f>
        <v>-49965</v>
      </c>
    </row>
    <row r="29" spans="1:27" x14ac:dyDescent="0.65">
      <c r="A29" s="174" t="s">
        <v>57</v>
      </c>
      <c r="B29" s="174"/>
      <c r="C29" s="176">
        <v>0</v>
      </c>
      <c r="D29" s="171"/>
      <c r="E29" s="176">
        <v>0</v>
      </c>
      <c r="F29" s="171"/>
      <c r="G29" s="176">
        <v>0</v>
      </c>
      <c r="H29" s="171"/>
      <c r="I29" s="176">
        <v>0</v>
      </c>
      <c r="J29" s="33"/>
      <c r="K29" s="176">
        <v>0</v>
      </c>
      <c r="L29" s="33"/>
      <c r="M29" s="176">
        <v>0</v>
      </c>
      <c r="N29" s="33"/>
      <c r="O29" s="175">
        <v>3724</v>
      </c>
      <c r="P29" s="33"/>
      <c r="Q29" s="33">
        <v>-146310</v>
      </c>
      <c r="R29" s="33"/>
      <c r="S29" s="33">
        <v>0</v>
      </c>
      <c r="T29" s="41"/>
      <c r="U29" s="33">
        <f>SUM(O29:S29)</f>
        <v>-142586</v>
      </c>
      <c r="V29" s="41"/>
      <c r="W29" s="40">
        <f>SUM(U29,C29:M29)</f>
        <v>-142586</v>
      </c>
      <c r="X29" s="33"/>
      <c r="Y29" s="40">
        <v>1973</v>
      </c>
      <c r="AA29" s="34">
        <f>W29+Y29</f>
        <v>-140613</v>
      </c>
    </row>
    <row r="30" spans="1:27" ht="22" x14ac:dyDescent="0.7">
      <c r="A30" s="35" t="s">
        <v>223</v>
      </c>
      <c r="B30" s="35"/>
      <c r="C30" s="179">
        <f>SUM(C28:C29)</f>
        <v>0</v>
      </c>
      <c r="D30" s="180"/>
      <c r="E30" s="179">
        <f>SUM(E28:E29)</f>
        <v>0</v>
      </c>
      <c r="F30" s="180"/>
      <c r="G30" s="179">
        <f>SUM(G28:G29)</f>
        <v>0</v>
      </c>
      <c r="H30" s="180"/>
      <c r="I30" s="179">
        <f>SUM(I28:I29)</f>
        <v>0</v>
      </c>
      <c r="J30" s="36"/>
      <c r="K30" s="179">
        <f>SUM(K28:K29)</f>
        <v>0</v>
      </c>
      <c r="L30" s="36"/>
      <c r="M30" s="179">
        <f>SUM(M28:M29)</f>
        <v>-42381</v>
      </c>
      <c r="N30" s="36"/>
      <c r="O30" s="179">
        <f>SUM(O28:O29)</f>
        <v>3724</v>
      </c>
      <c r="P30" s="36"/>
      <c r="Q30" s="42">
        <f>SUM(Q28:Q29)</f>
        <v>-146310</v>
      </c>
      <c r="R30" s="36"/>
      <c r="S30" s="42">
        <f>SUM(S28:S29)</f>
        <v>0</v>
      </c>
      <c r="T30" s="36"/>
      <c r="U30" s="42">
        <f>SUM(U28:U29)</f>
        <v>-142586</v>
      </c>
      <c r="V30" s="36"/>
      <c r="W30" s="42">
        <f>SUM(W28:W29)</f>
        <v>-184967</v>
      </c>
      <c r="X30" s="36"/>
      <c r="Y30" s="42">
        <f>SUM(Y28:Y29)</f>
        <v>-5611</v>
      </c>
      <c r="AA30" s="42">
        <f>W30+Y30</f>
        <v>-190578</v>
      </c>
    </row>
    <row r="31" spans="1:27" ht="12" customHeight="1" x14ac:dyDescent="0.7">
      <c r="A31" s="16"/>
      <c r="B31" s="16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AA31" s="31"/>
    </row>
    <row r="32" spans="1:27" ht="22" x14ac:dyDescent="0.7">
      <c r="A32" s="15" t="s">
        <v>148</v>
      </c>
      <c r="B32" s="16"/>
      <c r="C32" s="175">
        <v>0</v>
      </c>
      <c r="D32" s="40"/>
      <c r="E32" s="175">
        <v>0</v>
      </c>
      <c r="F32" s="40"/>
      <c r="G32" s="175">
        <v>0</v>
      </c>
      <c r="H32" s="40"/>
      <c r="I32" s="175">
        <v>0</v>
      </c>
      <c r="J32" s="40"/>
      <c r="K32" s="175">
        <v>0</v>
      </c>
      <c r="L32" s="31"/>
      <c r="M32" s="175">
        <v>-929</v>
      </c>
      <c r="N32" s="31"/>
      <c r="O32" s="175">
        <v>0</v>
      </c>
      <c r="P32" s="40"/>
      <c r="Q32" s="175">
        <v>929</v>
      </c>
      <c r="R32" s="40"/>
      <c r="S32" s="175">
        <v>0</v>
      </c>
      <c r="T32" s="40"/>
      <c r="U32" s="34">
        <f>SUM(O32:S32)</f>
        <v>929</v>
      </c>
      <c r="V32" s="31"/>
      <c r="W32" s="175">
        <f>SUM(U32,C32:M32)</f>
        <v>0</v>
      </c>
      <c r="X32" s="40"/>
      <c r="Y32" s="175">
        <v>0</v>
      </c>
      <c r="AA32" s="47">
        <f>SUM(W32+Y32)</f>
        <v>0</v>
      </c>
    </row>
    <row r="33" spans="1:27" ht="22.5" thickBot="1" x14ac:dyDescent="0.75">
      <c r="A33" s="35" t="s">
        <v>163</v>
      </c>
      <c r="B33" s="35"/>
      <c r="C33" s="181">
        <f>C30+C14+C32+C25</f>
        <v>290634</v>
      </c>
      <c r="D33" s="36"/>
      <c r="E33" s="181">
        <f>E30+E14+E32+E25</f>
        <v>1487144</v>
      </c>
      <c r="F33" s="36"/>
      <c r="G33" s="181">
        <f>G30+G14+G32+G25</f>
        <v>51433</v>
      </c>
      <c r="H33" s="36"/>
      <c r="I33" s="181">
        <f>I30+I14+I32+I25</f>
        <v>50000</v>
      </c>
      <c r="J33" s="36"/>
      <c r="K33" s="181">
        <f>K30+K14+K32+K25</f>
        <v>2030721</v>
      </c>
      <c r="L33" s="36"/>
      <c r="M33" s="181">
        <f>M30+M14+M32+M25</f>
        <v>11382661</v>
      </c>
      <c r="N33" s="36"/>
      <c r="O33" s="181">
        <f>O30+O14+O32+O25</f>
        <v>2800</v>
      </c>
      <c r="P33" s="36"/>
      <c r="Q33" s="181">
        <f>Q30+Q14+Q32+Q25</f>
        <v>11573524</v>
      </c>
      <c r="R33" s="36"/>
      <c r="S33" s="181">
        <f>S30+S14+S32+S25</f>
        <v>1624</v>
      </c>
      <c r="T33" s="36"/>
      <c r="U33" s="181">
        <f>U30+U14+U32+U25</f>
        <v>11577948</v>
      </c>
      <c r="V33" s="36"/>
      <c r="W33" s="181">
        <f>W30+W14+W32+W25</f>
        <v>26870541</v>
      </c>
      <c r="X33" s="35"/>
      <c r="Y33" s="181">
        <f>Y30+Y14+Y32+Y25</f>
        <v>-5123</v>
      </c>
      <c r="Z33" s="35"/>
      <c r="AA33" s="181">
        <f>AA30+AA14+AA32+AA25</f>
        <v>26865418</v>
      </c>
    </row>
    <row r="34" spans="1:27" ht="23.25" customHeight="1" thickTop="1" x14ac:dyDescent="0.65"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56"/>
      <c r="Z34" s="56"/>
      <c r="AA34" s="115"/>
    </row>
    <row r="35" spans="1:27" x14ac:dyDescent="0.65">
      <c r="C35" s="116"/>
      <c r="W35" s="116"/>
      <c r="X35" s="116"/>
      <c r="Y35" s="117"/>
      <c r="Z35" s="117"/>
      <c r="AA35" s="117"/>
    </row>
    <row r="36" spans="1:27" ht="23" x14ac:dyDescent="0.7">
      <c r="A36" s="133" t="s">
        <v>0</v>
      </c>
      <c r="B36" s="133"/>
    </row>
    <row r="37" spans="1:27" ht="23" x14ac:dyDescent="0.7">
      <c r="A37" s="133" t="s">
        <v>58</v>
      </c>
      <c r="B37" s="133"/>
    </row>
    <row r="38" spans="1:27" ht="23" x14ac:dyDescent="0.7">
      <c r="A38" s="133"/>
      <c r="B38" s="133"/>
      <c r="Y38" s="18"/>
      <c r="Z38" s="18"/>
      <c r="AA38" s="18"/>
    </row>
    <row r="39" spans="1:27" ht="22" x14ac:dyDescent="0.7">
      <c r="C39" s="190" t="s">
        <v>2</v>
      </c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  <c r="AA39" s="190"/>
    </row>
    <row r="40" spans="1:27" x14ac:dyDescent="0.65">
      <c r="I40" s="191" t="s">
        <v>35</v>
      </c>
      <c r="J40" s="191"/>
      <c r="K40" s="191"/>
      <c r="L40" s="191"/>
      <c r="M40" s="191"/>
      <c r="O40" s="191" t="s">
        <v>36</v>
      </c>
      <c r="P40" s="191"/>
      <c r="Q40" s="191"/>
      <c r="R40" s="191"/>
      <c r="S40" s="191"/>
      <c r="T40" s="191"/>
      <c r="U40" s="191"/>
    </row>
    <row r="41" spans="1:27" x14ac:dyDescent="0.65">
      <c r="I41" s="39"/>
      <c r="J41" s="39"/>
      <c r="K41" s="39"/>
      <c r="L41" s="39"/>
      <c r="M41" s="39"/>
      <c r="O41" s="169"/>
      <c r="P41" s="55"/>
      <c r="Q41" s="169"/>
      <c r="R41" s="55"/>
      <c r="S41" s="169" t="s">
        <v>144</v>
      </c>
    </row>
    <row r="42" spans="1:27" x14ac:dyDescent="0.65">
      <c r="O42" s="169"/>
      <c r="P42" s="55"/>
      <c r="Q42" s="170"/>
      <c r="R42" s="55"/>
      <c r="S42" s="169" t="s">
        <v>145</v>
      </c>
      <c r="U42" s="171"/>
    </row>
    <row r="43" spans="1:27" ht="22" x14ac:dyDescent="0.7">
      <c r="C43" s="171"/>
      <c r="D43" s="171"/>
      <c r="E43" s="171"/>
      <c r="F43" s="171"/>
      <c r="G43" s="171"/>
      <c r="H43" s="171"/>
      <c r="I43" s="192"/>
      <c r="J43" s="192"/>
      <c r="K43" s="192"/>
      <c r="L43" s="171"/>
      <c r="M43" s="171"/>
      <c r="N43" s="171"/>
      <c r="O43" s="169"/>
      <c r="P43" s="55"/>
      <c r="Q43" s="170"/>
      <c r="R43" s="55"/>
      <c r="S43" s="169" t="s">
        <v>124</v>
      </c>
      <c r="T43" s="171"/>
      <c r="U43" s="171" t="s">
        <v>105</v>
      </c>
      <c r="V43" s="171"/>
      <c r="W43" s="171"/>
      <c r="X43" s="171"/>
      <c r="Y43" s="170"/>
      <c r="AA43" s="167"/>
    </row>
    <row r="44" spans="1:27" x14ac:dyDescent="0.65">
      <c r="C44" s="171" t="s">
        <v>59</v>
      </c>
      <c r="D44" s="171"/>
      <c r="E44" s="171" t="s">
        <v>61</v>
      </c>
      <c r="F44" s="171"/>
      <c r="G44" s="171"/>
      <c r="H44" s="171"/>
      <c r="I44" s="171"/>
      <c r="J44" s="171"/>
      <c r="K44" s="171"/>
      <c r="L44" s="171"/>
      <c r="M44" s="171"/>
      <c r="N44" s="171"/>
      <c r="O44" s="169" t="s">
        <v>175</v>
      </c>
      <c r="P44" s="55"/>
      <c r="Q44" s="169" t="s">
        <v>175</v>
      </c>
      <c r="R44" s="55"/>
      <c r="S44" s="169" t="s">
        <v>146</v>
      </c>
      <c r="T44" s="171"/>
      <c r="U44" s="171" t="s">
        <v>104</v>
      </c>
      <c r="V44" s="171"/>
      <c r="W44" s="171" t="s">
        <v>63</v>
      </c>
      <c r="X44" s="171"/>
      <c r="Y44" s="170" t="s">
        <v>71</v>
      </c>
      <c r="Z44" s="170"/>
    </row>
    <row r="45" spans="1:27" x14ac:dyDescent="0.65">
      <c r="C45" s="171" t="s">
        <v>60</v>
      </c>
      <c r="D45" s="171"/>
      <c r="E45" s="171" t="s">
        <v>173</v>
      </c>
      <c r="F45" s="171"/>
      <c r="G45" s="171" t="s">
        <v>62</v>
      </c>
      <c r="H45" s="171"/>
      <c r="I45" s="171" t="s">
        <v>123</v>
      </c>
      <c r="J45" s="171"/>
      <c r="K45" s="171"/>
      <c r="L45" s="171"/>
      <c r="M45" s="171" t="s">
        <v>72</v>
      </c>
      <c r="N45" s="171"/>
      <c r="O45" s="169" t="s">
        <v>176</v>
      </c>
      <c r="P45" s="55"/>
      <c r="Q45" s="169" t="s">
        <v>177</v>
      </c>
      <c r="R45" s="55"/>
      <c r="S45" s="169" t="s">
        <v>147</v>
      </c>
      <c r="T45" s="171"/>
      <c r="U45" s="171" t="s">
        <v>106</v>
      </c>
      <c r="V45" s="171"/>
      <c r="W45" s="171" t="s">
        <v>128</v>
      </c>
      <c r="X45" s="171"/>
      <c r="Y45" s="170" t="s">
        <v>73</v>
      </c>
      <c r="Z45" s="170"/>
      <c r="AA45" s="170" t="s">
        <v>63</v>
      </c>
    </row>
    <row r="46" spans="1:27" x14ac:dyDescent="0.65">
      <c r="B46" s="131" t="s">
        <v>6</v>
      </c>
      <c r="C46" s="171" t="s">
        <v>64</v>
      </c>
      <c r="D46" s="171"/>
      <c r="E46" s="171" t="s">
        <v>174</v>
      </c>
      <c r="F46" s="171"/>
      <c r="G46" s="171" t="s">
        <v>65</v>
      </c>
      <c r="H46" s="171"/>
      <c r="I46" s="171" t="s">
        <v>66</v>
      </c>
      <c r="J46" s="171"/>
      <c r="K46" s="171" t="s">
        <v>67</v>
      </c>
      <c r="L46" s="171"/>
      <c r="M46" s="171" t="s">
        <v>74</v>
      </c>
      <c r="N46" s="171"/>
      <c r="O46" s="169" t="s">
        <v>75</v>
      </c>
      <c r="P46" s="55"/>
      <c r="Q46" s="169" t="s">
        <v>178</v>
      </c>
      <c r="R46" s="55"/>
      <c r="S46" s="169" t="s">
        <v>71</v>
      </c>
      <c r="T46" s="171"/>
      <c r="U46" s="171" t="s">
        <v>69</v>
      </c>
      <c r="V46" s="171"/>
      <c r="W46" s="171" t="s">
        <v>127</v>
      </c>
      <c r="X46" s="171"/>
      <c r="Y46" s="170" t="s">
        <v>76</v>
      </c>
      <c r="Z46" s="170"/>
      <c r="AA46" s="170" t="s">
        <v>69</v>
      </c>
    </row>
    <row r="47" spans="1:27" x14ac:dyDescent="0.65">
      <c r="C47" s="193" t="s">
        <v>7</v>
      </c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</row>
    <row r="48" spans="1:27" ht="22" x14ac:dyDescent="0.7">
      <c r="A48" s="16" t="s">
        <v>202</v>
      </c>
      <c r="B48" s="16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</row>
    <row r="49" spans="1:27" ht="22" x14ac:dyDescent="0.7">
      <c r="A49" s="16" t="s">
        <v>203</v>
      </c>
      <c r="B49" s="16"/>
      <c r="C49" s="128">
        <v>290634</v>
      </c>
      <c r="D49" s="128"/>
      <c r="E49" s="128">
        <v>1487144</v>
      </c>
      <c r="F49" s="128"/>
      <c r="G49" s="128">
        <v>51433</v>
      </c>
      <c r="H49" s="128"/>
      <c r="I49" s="128">
        <v>50000</v>
      </c>
      <c r="J49" s="128"/>
      <c r="K49" s="128">
        <v>2030721</v>
      </c>
      <c r="L49" s="128"/>
      <c r="M49" s="128">
        <v>11713390</v>
      </c>
      <c r="N49" s="128"/>
      <c r="O49" s="128">
        <v>-574</v>
      </c>
      <c r="P49" s="128"/>
      <c r="Q49" s="128">
        <f>12243871-1</f>
        <v>12243870</v>
      </c>
      <c r="R49" s="128"/>
      <c r="S49" s="128">
        <v>1624</v>
      </c>
      <c r="T49" s="128"/>
      <c r="U49" s="128">
        <v>12244920</v>
      </c>
      <c r="V49" s="128"/>
      <c r="W49" s="128">
        <f>SUM(C49:M49,U49)</f>
        <v>27868242</v>
      </c>
      <c r="X49" s="128"/>
      <c r="Y49" s="128">
        <v>-7225</v>
      </c>
      <c r="Z49" s="172"/>
      <c r="AA49" s="128">
        <f>W49+Y49</f>
        <v>27861017</v>
      </c>
    </row>
    <row r="50" spans="1:27" ht="12" customHeight="1" x14ac:dyDescent="0.7">
      <c r="A50" s="16"/>
      <c r="B50" s="16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AA50" s="31"/>
    </row>
    <row r="51" spans="1:27" ht="22" x14ac:dyDescent="0.7">
      <c r="A51" s="16" t="s">
        <v>113</v>
      </c>
      <c r="B51" s="16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18"/>
    </row>
    <row r="52" spans="1:27" ht="22" x14ac:dyDescent="0.7">
      <c r="A52" s="173" t="s">
        <v>129</v>
      </c>
      <c r="B52" s="16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18"/>
    </row>
    <row r="53" spans="1:27" x14ac:dyDescent="0.65">
      <c r="A53" s="174" t="s">
        <v>222</v>
      </c>
      <c r="B53" s="131">
        <v>10</v>
      </c>
      <c r="C53" s="175">
        <v>0</v>
      </c>
      <c r="D53" s="127"/>
      <c r="E53" s="175">
        <v>0</v>
      </c>
      <c r="F53" s="127"/>
      <c r="G53" s="175">
        <v>0</v>
      </c>
      <c r="H53" s="127"/>
      <c r="I53" s="175">
        <v>0</v>
      </c>
      <c r="J53" s="127"/>
      <c r="K53" s="175">
        <v>0</v>
      </c>
      <c r="L53" s="127"/>
      <c r="M53" s="175">
        <v>-101722</v>
      </c>
      <c r="N53" s="127"/>
      <c r="O53" s="175">
        <v>0</v>
      </c>
      <c r="P53" s="127"/>
      <c r="Q53" s="175">
        <v>0</v>
      </c>
      <c r="R53" s="127"/>
      <c r="S53" s="175">
        <v>0</v>
      </c>
      <c r="T53" s="127"/>
      <c r="U53" s="34">
        <v>0</v>
      </c>
      <c r="V53" s="127"/>
      <c r="W53" s="175">
        <v>-101722</v>
      </c>
      <c r="X53" s="127"/>
      <c r="Y53" s="175">
        <v>0</v>
      </c>
      <c r="Z53" s="172"/>
      <c r="AA53" s="47">
        <f>SUM(W53+Y53)</f>
        <v>-101722</v>
      </c>
    </row>
    <row r="54" spans="1:27" ht="9.65" customHeight="1" x14ac:dyDescent="0.65">
      <c r="A54" s="174"/>
      <c r="B54" s="131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20"/>
      <c r="V54" s="127"/>
      <c r="W54" s="127"/>
      <c r="X54" s="127"/>
      <c r="Y54" s="127"/>
      <c r="Z54" s="172"/>
      <c r="AA54" s="46"/>
    </row>
    <row r="55" spans="1:27" ht="12" customHeight="1" x14ac:dyDescent="0.7">
      <c r="A55" s="16"/>
      <c r="B55" s="16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AA55" s="31"/>
    </row>
    <row r="56" spans="1:27" ht="22" x14ac:dyDescent="0.7">
      <c r="A56" s="16" t="s">
        <v>70</v>
      </c>
      <c r="B56" s="16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AA56" s="33"/>
    </row>
    <row r="57" spans="1:27" x14ac:dyDescent="0.65">
      <c r="A57" s="174" t="s">
        <v>182</v>
      </c>
      <c r="B57" s="174"/>
      <c r="C57" s="18">
        <v>0</v>
      </c>
      <c r="D57" s="33"/>
      <c r="E57" s="18">
        <v>0</v>
      </c>
      <c r="F57" s="33"/>
      <c r="G57" s="18">
        <v>0</v>
      </c>
      <c r="H57" s="33"/>
      <c r="I57" s="18">
        <v>0</v>
      </c>
      <c r="J57" s="33"/>
      <c r="K57" s="18">
        <v>0</v>
      </c>
      <c r="L57" s="33"/>
      <c r="M57" s="18">
        <v>235891</v>
      </c>
      <c r="N57" s="33"/>
      <c r="O57" s="18">
        <v>0</v>
      </c>
      <c r="P57" s="33"/>
      <c r="Q57" s="18">
        <v>0</v>
      </c>
      <c r="S57" s="18">
        <v>0</v>
      </c>
      <c r="T57" s="40"/>
      <c r="U57" s="33">
        <f>SUM(O57:S57)</f>
        <v>0</v>
      </c>
      <c r="V57" s="40"/>
      <c r="W57" s="40">
        <f>SUM(U57,C57:M57)</f>
        <v>235891</v>
      </c>
      <c r="X57" s="33"/>
      <c r="Y57" s="18">
        <v>-5796</v>
      </c>
      <c r="AA57" s="33">
        <f>SUM(W57,Y57)</f>
        <v>230095</v>
      </c>
    </row>
    <row r="58" spans="1:27" x14ac:dyDescent="0.65">
      <c r="A58" s="174" t="s">
        <v>57</v>
      </c>
      <c r="B58" s="174"/>
      <c r="C58" s="176">
        <v>0</v>
      </c>
      <c r="D58" s="171"/>
      <c r="E58" s="176">
        <v>0</v>
      </c>
      <c r="F58" s="171"/>
      <c r="G58" s="176">
        <v>0</v>
      </c>
      <c r="H58" s="171"/>
      <c r="I58" s="176">
        <v>0</v>
      </c>
      <c r="J58" s="33"/>
      <c r="K58" s="176">
        <v>0</v>
      </c>
      <c r="L58" s="33"/>
      <c r="M58" s="176">
        <v>-1311</v>
      </c>
      <c r="N58" s="33"/>
      <c r="O58" s="175">
        <v>6516</v>
      </c>
      <c r="P58" s="33"/>
      <c r="Q58" s="33">
        <v>130918</v>
      </c>
      <c r="R58" s="33"/>
      <c r="S58" s="33">
        <v>0</v>
      </c>
      <c r="T58" s="41"/>
      <c r="U58" s="33">
        <f>SUM(O58:S58)</f>
        <v>137434</v>
      </c>
      <c r="V58" s="41"/>
      <c r="W58" s="40">
        <f>SUM(U58,C58:M58)</f>
        <v>136123</v>
      </c>
      <c r="X58" s="33"/>
      <c r="Y58" s="40">
        <v>2806</v>
      </c>
      <c r="AA58" s="34">
        <f>W58+Y58</f>
        <v>138929</v>
      </c>
    </row>
    <row r="59" spans="1:27" ht="22" x14ac:dyDescent="0.7">
      <c r="A59" s="35" t="s">
        <v>223</v>
      </c>
      <c r="B59" s="35"/>
      <c r="C59" s="179">
        <f>SUM(C57:C58)</f>
        <v>0</v>
      </c>
      <c r="D59" s="180"/>
      <c r="E59" s="179">
        <f>SUM(E57:E58)</f>
        <v>0</v>
      </c>
      <c r="F59" s="180"/>
      <c r="G59" s="179">
        <f>SUM(G57:G58)</f>
        <v>0</v>
      </c>
      <c r="H59" s="180"/>
      <c r="I59" s="179">
        <f>SUM(I57:I58)</f>
        <v>0</v>
      </c>
      <c r="J59" s="36"/>
      <c r="K59" s="179">
        <f>SUM(K57:K58)</f>
        <v>0</v>
      </c>
      <c r="L59" s="36"/>
      <c r="M59" s="179">
        <f>SUM(M57:M58)</f>
        <v>234580</v>
      </c>
      <c r="N59" s="36"/>
      <c r="O59" s="179">
        <f>SUM(O57:O58)</f>
        <v>6516</v>
      </c>
      <c r="P59" s="36"/>
      <c r="Q59" s="42">
        <f>SUM(Q57:Q58)</f>
        <v>130918</v>
      </c>
      <c r="R59" s="36"/>
      <c r="S59" s="42">
        <f>SUM(S57:S58)</f>
        <v>0</v>
      </c>
      <c r="T59" s="36"/>
      <c r="U59" s="42">
        <f>SUM(U57:U58)</f>
        <v>137434</v>
      </c>
      <c r="V59" s="36"/>
      <c r="W59" s="42">
        <f>SUM(W57:W58)</f>
        <v>372014</v>
      </c>
      <c r="X59" s="36"/>
      <c r="Y59" s="42">
        <f>SUM(Y57:Y58)</f>
        <v>-2990</v>
      </c>
      <c r="AA59" s="42">
        <f>W59+Y59</f>
        <v>369024</v>
      </c>
    </row>
    <row r="60" spans="1:27" ht="12" customHeight="1" x14ac:dyDescent="0.7">
      <c r="A60" s="16"/>
      <c r="B60" s="1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AA60" s="31"/>
    </row>
    <row r="61" spans="1:27" ht="23.9" customHeight="1" x14ac:dyDescent="0.7">
      <c r="A61" s="15" t="s">
        <v>205</v>
      </c>
      <c r="B61" s="16"/>
      <c r="C61" s="127">
        <v>0</v>
      </c>
      <c r="D61" s="127"/>
      <c r="E61" s="127">
        <v>0</v>
      </c>
      <c r="F61" s="127"/>
      <c r="G61" s="127">
        <v>0</v>
      </c>
      <c r="H61" s="127"/>
      <c r="I61" s="127">
        <v>0</v>
      </c>
      <c r="J61" s="127"/>
      <c r="K61" s="127">
        <v>10501</v>
      </c>
      <c r="L61" s="128"/>
      <c r="M61" s="127">
        <v>-10501</v>
      </c>
      <c r="N61" s="128"/>
      <c r="O61" s="127">
        <v>0</v>
      </c>
      <c r="P61" s="127"/>
      <c r="Q61" s="127">
        <v>0</v>
      </c>
      <c r="R61" s="127"/>
      <c r="S61" s="127">
        <v>0</v>
      </c>
      <c r="T61" s="127"/>
      <c r="U61" s="20">
        <f>SUM(O61:S61)</f>
        <v>0</v>
      </c>
      <c r="V61" s="128"/>
      <c r="W61" s="127">
        <f>SUM(U61,C61:M61)</f>
        <v>0</v>
      </c>
      <c r="X61" s="127"/>
      <c r="Y61" s="127">
        <v>0</v>
      </c>
      <c r="AA61" s="46">
        <f>SUM(W61+Y61)</f>
        <v>0</v>
      </c>
    </row>
    <row r="62" spans="1:27" ht="22" x14ac:dyDescent="0.7">
      <c r="A62" s="15" t="s">
        <v>148</v>
      </c>
      <c r="B62" s="16"/>
      <c r="C62" s="175">
        <v>0</v>
      </c>
      <c r="D62" s="40"/>
      <c r="E62" s="175">
        <v>0</v>
      </c>
      <c r="F62" s="40"/>
      <c r="G62" s="175">
        <v>0</v>
      </c>
      <c r="H62" s="40"/>
      <c r="I62" s="175">
        <v>0</v>
      </c>
      <c r="J62" s="40"/>
      <c r="K62" s="175">
        <v>0</v>
      </c>
      <c r="L62" s="31"/>
      <c r="M62" s="175">
        <f>'SH 12-13'!M50</f>
        <v>15633</v>
      </c>
      <c r="N62" s="31"/>
      <c r="O62" s="175">
        <v>0</v>
      </c>
      <c r="P62" s="40"/>
      <c r="Q62" s="175">
        <f>-M62</f>
        <v>-15633</v>
      </c>
      <c r="R62" s="40"/>
      <c r="S62" s="175">
        <v>0</v>
      </c>
      <c r="T62" s="40"/>
      <c r="U62" s="34">
        <f>SUM(O62:S62)</f>
        <v>-15633</v>
      </c>
      <c r="V62" s="31"/>
      <c r="W62" s="175">
        <f>SUM(U62,C62:M62)</f>
        <v>0</v>
      </c>
      <c r="X62" s="40"/>
      <c r="Y62" s="175">
        <v>0</v>
      </c>
      <c r="AA62" s="47">
        <f>SUM(W62+Y62)</f>
        <v>0</v>
      </c>
    </row>
    <row r="63" spans="1:27" ht="22.5" thickBot="1" x14ac:dyDescent="0.75">
      <c r="A63" s="35" t="s">
        <v>204</v>
      </c>
      <c r="B63" s="35"/>
      <c r="C63" s="181">
        <f>C59+C49+C62+C61+C53</f>
        <v>290634</v>
      </c>
      <c r="D63" s="36"/>
      <c r="E63" s="181">
        <f>E59+E49+E62+E61+E53</f>
        <v>1487144</v>
      </c>
      <c r="F63" s="36"/>
      <c r="G63" s="181">
        <f>G59+G49+G62+G61+G53</f>
        <v>51433</v>
      </c>
      <c r="H63" s="36"/>
      <c r="I63" s="181">
        <f>I59+I49+I62+I61+I53</f>
        <v>50000</v>
      </c>
      <c r="J63" s="36"/>
      <c r="K63" s="181">
        <f>K59+K49+K62+K61+K53</f>
        <v>2041222</v>
      </c>
      <c r="L63" s="36"/>
      <c r="M63" s="181">
        <f>M59+M49+M62+M61+M53</f>
        <v>11851380</v>
      </c>
      <c r="N63" s="36"/>
      <c r="O63" s="181">
        <f>O59+O49+O62+O61+O53</f>
        <v>5942</v>
      </c>
      <c r="P63" s="36"/>
      <c r="Q63" s="181">
        <f>Q59+Q49+Q62+Q61+Q53</f>
        <v>12359155</v>
      </c>
      <c r="R63" s="36"/>
      <c r="S63" s="181">
        <f>S59+S49+S62+S61+S53</f>
        <v>1624</v>
      </c>
      <c r="T63" s="36"/>
      <c r="U63" s="181">
        <f>U59+U49+U62+U61+U53</f>
        <v>12366721</v>
      </c>
      <c r="V63" s="36"/>
      <c r="W63" s="181">
        <f>W59+W49+W62+W61+W53</f>
        <v>28138534</v>
      </c>
      <c r="X63" s="35"/>
      <c r="Y63" s="181">
        <f>Y59+Y49+Y62+Y61+Y53</f>
        <v>-10215</v>
      </c>
      <c r="Z63" s="35"/>
      <c r="AA63" s="181">
        <f>AA59+AA49+AA62+AA61+AA53</f>
        <v>28128319</v>
      </c>
    </row>
    <row r="64" spans="1:27" ht="22" thickTop="1" x14ac:dyDescent="0.65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56"/>
      <c r="Z64" s="56"/>
      <c r="AA64" s="115"/>
    </row>
    <row r="65" spans="13:27" x14ac:dyDescent="0.65">
      <c r="AA65" s="64"/>
    </row>
    <row r="66" spans="13:27" x14ac:dyDescent="0.65">
      <c r="M66" s="116"/>
      <c r="AA66" s="64"/>
    </row>
  </sheetData>
  <mergeCells count="10">
    <mergeCell ref="C4:AA4"/>
    <mergeCell ref="I5:M5"/>
    <mergeCell ref="O5:U5"/>
    <mergeCell ref="I8:K8"/>
    <mergeCell ref="C12:AA12"/>
    <mergeCell ref="C39:AA39"/>
    <mergeCell ref="I40:M40"/>
    <mergeCell ref="O40:U40"/>
    <mergeCell ref="I43:K43"/>
    <mergeCell ref="C47:AA47"/>
  </mergeCells>
  <pageMargins left="0.6" right="0.6" top="0.48" bottom="0.5" header="0.5" footer="0.5"/>
  <pageSetup paperSize="9" scale="6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  <ignoredErrors>
    <ignoredError sqref="W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Q53"/>
  <sheetViews>
    <sheetView zoomScaleNormal="100" zoomScaleSheetLayoutView="70" workbookViewId="0"/>
  </sheetViews>
  <sheetFormatPr defaultColWidth="9.09765625" defaultRowHeight="23.25" customHeight="1" x14ac:dyDescent="0.65"/>
  <cols>
    <col min="1" max="1" width="53.69921875" customWidth="1"/>
    <col min="2" max="2" width="10" customWidth="1"/>
    <col min="3" max="3" width="16.3984375" style="62" customWidth="1"/>
    <col min="4" max="4" width="1.09765625" style="62" customWidth="1"/>
    <col min="5" max="5" width="16.3984375" style="62" customWidth="1"/>
    <col min="6" max="6" width="1.09765625" style="62" customWidth="1"/>
    <col min="7" max="7" width="16.3984375" style="62" customWidth="1"/>
    <col min="8" max="8" width="1.09765625" style="62" customWidth="1"/>
    <col min="9" max="9" width="16.3984375" style="62" customWidth="1"/>
    <col min="10" max="10" width="1.09765625" style="62" customWidth="1"/>
    <col min="11" max="11" width="16.3984375" style="62" customWidth="1"/>
    <col min="12" max="12" width="1.09765625" style="62" customWidth="1"/>
    <col min="13" max="13" width="16.3984375" style="62" customWidth="1"/>
    <col min="14" max="14" width="1.09765625" style="62" customWidth="1"/>
    <col min="15" max="15" width="19" style="62" customWidth="1"/>
    <col min="16" max="16" width="1.09765625" style="62" customWidth="1"/>
    <col min="17" max="17" width="16.3984375" style="62" customWidth="1"/>
  </cols>
  <sheetData>
    <row r="1" spans="1:17" ht="23.15" customHeight="1" x14ac:dyDescent="0.7">
      <c r="A1" s="72" t="s">
        <v>0</v>
      </c>
      <c r="B1" s="72"/>
      <c r="Q1" s="96"/>
    </row>
    <row r="2" spans="1:17" ht="22.65" customHeight="1" x14ac:dyDescent="0.7">
      <c r="A2" s="72" t="s">
        <v>58</v>
      </c>
      <c r="B2" s="72"/>
    </row>
    <row r="3" spans="1:17" ht="22.65" customHeight="1" x14ac:dyDescent="0.7">
      <c r="A3" s="72"/>
      <c r="B3" s="72"/>
    </row>
    <row r="4" spans="1:17" ht="22.65" customHeight="1" x14ac:dyDescent="0.7">
      <c r="C4" s="195" t="s">
        <v>3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1:17" ht="23.15" customHeight="1" x14ac:dyDescent="0.7"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84" t="s">
        <v>149</v>
      </c>
      <c r="P5" s="91"/>
      <c r="Q5" s="91"/>
    </row>
    <row r="6" spans="1:17" ht="23.15" customHeight="1" x14ac:dyDescent="0.7">
      <c r="E6" s="91"/>
      <c r="F6" s="91"/>
      <c r="G6" s="91"/>
      <c r="H6" s="91"/>
      <c r="I6" s="196" t="s">
        <v>35</v>
      </c>
      <c r="J6" s="196"/>
      <c r="K6" s="196"/>
      <c r="L6" s="196"/>
      <c r="M6" s="196"/>
      <c r="N6" s="91"/>
      <c r="O6" s="97" t="s">
        <v>32</v>
      </c>
      <c r="P6" s="95"/>
      <c r="Q6" s="91"/>
    </row>
    <row r="7" spans="1:17" ht="23.15" customHeight="1" x14ac:dyDescent="0.65">
      <c r="C7" s="84" t="s">
        <v>59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3" t="s">
        <v>175</v>
      </c>
      <c r="P7" s="84"/>
    </row>
    <row r="8" spans="1:17" ht="23.15" customHeight="1" x14ac:dyDescent="0.65">
      <c r="C8" s="84" t="s">
        <v>60</v>
      </c>
      <c r="D8" s="84"/>
      <c r="E8" s="84" t="s">
        <v>61</v>
      </c>
      <c r="F8" s="84"/>
      <c r="G8" s="84" t="s">
        <v>62</v>
      </c>
      <c r="H8" s="84"/>
      <c r="I8" s="84" t="s">
        <v>123</v>
      </c>
      <c r="J8" s="84"/>
      <c r="K8" s="84"/>
      <c r="L8" s="84"/>
      <c r="M8" s="84"/>
      <c r="N8" s="84"/>
      <c r="O8" s="83" t="s">
        <v>177</v>
      </c>
      <c r="P8" s="84"/>
      <c r="Q8" s="84" t="s">
        <v>63</v>
      </c>
    </row>
    <row r="9" spans="1:17" ht="23.15" customHeight="1" x14ac:dyDescent="0.65">
      <c r="B9" s="73" t="s">
        <v>6</v>
      </c>
      <c r="C9" s="84" t="s">
        <v>64</v>
      </c>
      <c r="D9" s="84"/>
      <c r="E9" s="84" t="s">
        <v>185</v>
      </c>
      <c r="F9" s="84"/>
      <c r="G9" s="84" t="s">
        <v>65</v>
      </c>
      <c r="H9" s="84"/>
      <c r="I9" s="84" t="s">
        <v>66</v>
      </c>
      <c r="J9" s="84"/>
      <c r="K9" s="84" t="s">
        <v>67</v>
      </c>
      <c r="L9" s="84"/>
      <c r="M9" s="84" t="s">
        <v>68</v>
      </c>
      <c r="N9" s="84"/>
      <c r="O9" s="83" t="s">
        <v>178</v>
      </c>
      <c r="P9" s="84"/>
      <c r="Q9" s="84" t="s">
        <v>69</v>
      </c>
    </row>
    <row r="10" spans="1:17" ht="23.15" customHeight="1" x14ac:dyDescent="0.65">
      <c r="C10" s="194" t="s">
        <v>7</v>
      </c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</row>
    <row r="11" spans="1:17" ht="23.15" customHeight="1" x14ac:dyDescent="0.7">
      <c r="A11" s="77" t="s">
        <v>161</v>
      </c>
      <c r="B11" s="77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ht="23.15" customHeight="1" x14ac:dyDescent="0.7">
      <c r="A12" s="77" t="s">
        <v>162</v>
      </c>
      <c r="B12" s="77"/>
      <c r="C12" s="92">
        <v>290634</v>
      </c>
      <c r="D12" s="92"/>
      <c r="E12" s="92">
        <v>1487144</v>
      </c>
      <c r="F12" s="92"/>
      <c r="G12" s="92">
        <v>51433</v>
      </c>
      <c r="H12" s="92"/>
      <c r="I12" s="92">
        <v>50000</v>
      </c>
      <c r="J12" s="92"/>
      <c r="K12" s="92">
        <v>2030721</v>
      </c>
      <c r="L12" s="92"/>
      <c r="M12" s="92">
        <v>11401641</v>
      </c>
      <c r="N12" s="92"/>
      <c r="O12" s="92">
        <v>11721905</v>
      </c>
      <c r="P12" s="92"/>
      <c r="Q12" s="119">
        <f>SUM(C12:O12)</f>
        <v>27033478</v>
      </c>
    </row>
    <row r="13" spans="1:17" ht="6.75" customHeight="1" x14ac:dyDescent="0.7">
      <c r="A13" s="58"/>
      <c r="B13" s="58"/>
      <c r="C13" s="86"/>
      <c r="D13" s="123"/>
      <c r="E13" s="86"/>
      <c r="F13" s="123"/>
      <c r="G13" s="86"/>
      <c r="H13" s="123"/>
      <c r="I13" s="86"/>
      <c r="J13" s="92"/>
      <c r="K13" s="86"/>
      <c r="L13" s="92"/>
      <c r="M13" s="86"/>
      <c r="N13" s="92"/>
      <c r="O13" s="92"/>
      <c r="P13" s="92"/>
      <c r="Q13" s="118"/>
    </row>
    <row r="14" spans="1:17" ht="23.15" customHeight="1" x14ac:dyDescent="0.7">
      <c r="A14" s="77" t="s">
        <v>113</v>
      </c>
      <c r="B14" s="77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spans="1:17" ht="23.15" customHeight="1" x14ac:dyDescent="0.7">
      <c r="A15" s="87" t="s">
        <v>129</v>
      </c>
      <c r="B15" s="77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spans="1:17" ht="23.15" customHeight="1" x14ac:dyDescent="0.7">
      <c r="A16" s="88" t="s">
        <v>222</v>
      </c>
      <c r="B16" s="73">
        <v>10</v>
      </c>
      <c r="C16" s="89">
        <v>0</v>
      </c>
      <c r="D16" s="85"/>
      <c r="E16" s="89">
        <v>0</v>
      </c>
      <c r="F16" s="85"/>
      <c r="G16" s="89">
        <v>0</v>
      </c>
      <c r="H16" s="85"/>
      <c r="I16" s="89">
        <v>0</v>
      </c>
      <c r="J16" s="85"/>
      <c r="K16" s="89">
        <v>0</v>
      </c>
      <c r="L16" s="86"/>
      <c r="M16" s="89">
        <v>-72658</v>
      </c>
      <c r="N16" s="86"/>
      <c r="O16" s="89">
        <v>0</v>
      </c>
      <c r="P16" s="86"/>
      <c r="Q16" s="99">
        <f t="shared" ref="Q16" si="0">SUM(C16:M16,O16)</f>
        <v>-72658</v>
      </c>
    </row>
    <row r="17" spans="1:17" ht="23.15" customHeight="1" x14ac:dyDescent="0.7">
      <c r="A17" s="58"/>
      <c r="B17" s="58"/>
      <c r="C17" s="86"/>
      <c r="D17" s="123"/>
      <c r="E17" s="86"/>
      <c r="F17" s="123"/>
      <c r="G17" s="86"/>
      <c r="H17" s="123"/>
      <c r="I17" s="86"/>
      <c r="J17" s="92"/>
      <c r="K17" s="86"/>
      <c r="L17" s="92"/>
      <c r="M17" s="86"/>
      <c r="N17" s="92"/>
      <c r="O17" s="92"/>
      <c r="P17" s="92"/>
      <c r="Q17" s="98"/>
    </row>
    <row r="18" spans="1:17" ht="23.15" customHeight="1" x14ac:dyDescent="0.7">
      <c r="A18" s="77" t="s">
        <v>70</v>
      </c>
      <c r="B18" s="77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</row>
    <row r="19" spans="1:17" ht="23.15" customHeight="1" x14ac:dyDescent="0.65">
      <c r="A19" s="88" t="s">
        <v>242</v>
      </c>
      <c r="B19" s="88"/>
      <c r="C19" s="85">
        <v>0</v>
      </c>
      <c r="D19" s="85"/>
      <c r="E19" s="85">
        <v>0</v>
      </c>
      <c r="F19" s="85"/>
      <c r="G19" s="85">
        <v>0</v>
      </c>
      <c r="H19" s="85"/>
      <c r="I19" s="85">
        <v>0</v>
      </c>
      <c r="J19" s="90"/>
      <c r="K19" s="62">
        <v>0</v>
      </c>
      <c r="L19" s="90"/>
      <c r="M19" s="62">
        <v>-45043</v>
      </c>
      <c r="N19" s="90"/>
      <c r="O19" s="90">
        <v>0</v>
      </c>
      <c r="P19" s="90"/>
      <c r="Q19" s="90">
        <f>SUM(C19:M19,O19)</f>
        <v>-45043</v>
      </c>
    </row>
    <row r="20" spans="1:17" ht="23.15" customHeight="1" x14ac:dyDescent="0.65">
      <c r="A20" s="88" t="s">
        <v>57</v>
      </c>
      <c r="B20" s="88"/>
      <c r="C20" s="62">
        <v>0</v>
      </c>
      <c r="D20" s="124"/>
      <c r="E20" s="62">
        <v>0</v>
      </c>
      <c r="F20" s="124"/>
      <c r="G20" s="62">
        <v>0</v>
      </c>
      <c r="H20" s="124"/>
      <c r="I20" s="62">
        <v>0</v>
      </c>
      <c r="J20" s="90"/>
      <c r="K20" s="62">
        <v>0</v>
      </c>
      <c r="L20" s="90"/>
      <c r="M20" s="62">
        <v>0</v>
      </c>
      <c r="N20" s="90"/>
      <c r="O20" s="90">
        <v>-146310</v>
      </c>
      <c r="P20" s="90"/>
      <c r="Q20" s="90">
        <f>SUM(C20:M20,O20)</f>
        <v>-146310</v>
      </c>
    </row>
    <row r="21" spans="1:17" ht="23.15" customHeight="1" x14ac:dyDescent="0.7">
      <c r="A21" s="58" t="s">
        <v>223</v>
      </c>
      <c r="B21" s="58"/>
      <c r="C21" s="94">
        <f>SUM(C19:C20)</f>
        <v>0</v>
      </c>
      <c r="D21" s="123"/>
      <c r="E21" s="94">
        <f>SUM(E19:E20)</f>
        <v>0</v>
      </c>
      <c r="F21" s="123"/>
      <c r="G21" s="94">
        <f>SUM(G19:G20)</f>
        <v>0</v>
      </c>
      <c r="H21" s="123"/>
      <c r="I21" s="94">
        <f>SUM(I19:I20)</f>
        <v>0</v>
      </c>
      <c r="J21" s="92"/>
      <c r="K21" s="94">
        <f>SUM(K19:K20)</f>
        <v>0</v>
      </c>
      <c r="L21" s="92"/>
      <c r="M21" s="94">
        <f>SUM(M19:M20)</f>
        <v>-45043</v>
      </c>
      <c r="N21" s="92"/>
      <c r="O21" s="94">
        <f>SUM(O19:O20)</f>
        <v>-146310</v>
      </c>
      <c r="P21" s="92"/>
      <c r="Q21" s="94">
        <f>SUM(Q19:Q20)</f>
        <v>-191353</v>
      </c>
    </row>
    <row r="22" spans="1:17" ht="6.75" customHeight="1" x14ac:dyDescent="0.7">
      <c r="A22" s="58"/>
      <c r="B22" s="58"/>
      <c r="C22" s="86"/>
      <c r="D22" s="123"/>
      <c r="E22" s="86"/>
      <c r="F22" s="123"/>
      <c r="G22" s="86"/>
      <c r="H22" s="123"/>
      <c r="I22" s="86"/>
      <c r="J22" s="92"/>
      <c r="K22" s="86"/>
      <c r="L22" s="92"/>
      <c r="M22" s="86"/>
      <c r="N22" s="92"/>
      <c r="O22" s="92"/>
      <c r="P22" s="92"/>
      <c r="Q22" s="98"/>
    </row>
    <row r="23" spans="1:17" ht="23.15" customHeight="1" x14ac:dyDescent="0.7">
      <c r="A23" s="76" t="s">
        <v>148</v>
      </c>
      <c r="B23" s="58"/>
      <c r="C23" s="89">
        <v>0</v>
      </c>
      <c r="D23" s="85"/>
      <c r="E23" s="89">
        <v>0</v>
      </c>
      <c r="F23" s="85"/>
      <c r="G23" s="89">
        <v>0</v>
      </c>
      <c r="H23" s="85"/>
      <c r="I23" s="89">
        <v>0</v>
      </c>
      <c r="J23" s="85"/>
      <c r="K23" s="89">
        <v>0</v>
      </c>
      <c r="L23" s="85"/>
      <c r="M23" s="89">
        <v>-929</v>
      </c>
      <c r="N23" s="85"/>
      <c r="O23" s="89">
        <v>929</v>
      </c>
      <c r="P23" s="85"/>
      <c r="Q23" s="99">
        <f>SUM(C23:M23,O23)</f>
        <v>0</v>
      </c>
    </row>
    <row r="24" spans="1:17" ht="23.15" customHeight="1" thickBot="1" x14ac:dyDescent="0.75">
      <c r="A24" s="58" t="s">
        <v>163</v>
      </c>
      <c r="B24" s="58"/>
      <c r="C24" s="93">
        <f>SUM(C12,C16,C21,C23)</f>
        <v>290634</v>
      </c>
      <c r="D24" s="92"/>
      <c r="E24" s="93">
        <f>SUM(E12,E16,E21,E23)</f>
        <v>1487144</v>
      </c>
      <c r="F24" s="92"/>
      <c r="G24" s="93">
        <f>SUM(G12,G16,G21,G23)</f>
        <v>51433</v>
      </c>
      <c r="H24" s="92"/>
      <c r="I24" s="93">
        <f>SUM(I12,I16,I21,I23)</f>
        <v>50000</v>
      </c>
      <c r="J24" s="92"/>
      <c r="K24" s="93">
        <f>SUM(K12,K16,K21,K23)</f>
        <v>2030721</v>
      </c>
      <c r="L24" s="92"/>
      <c r="M24" s="93">
        <f>SUM(M12,M16,M21,M23)</f>
        <v>11283011</v>
      </c>
      <c r="N24" s="92"/>
      <c r="O24" s="93">
        <f>SUM(O12,O16,O21,O23)</f>
        <v>11576524</v>
      </c>
      <c r="P24" s="92"/>
      <c r="Q24" s="93">
        <f>SUM(Q12,Q16,Q21,Q23)</f>
        <v>26769467</v>
      </c>
    </row>
    <row r="25" spans="1:17" ht="23.15" customHeight="1" thickTop="1" x14ac:dyDescent="0.7">
      <c r="A25" s="58"/>
      <c r="B25" s="58"/>
      <c r="O25" s="102"/>
      <c r="P25" s="102"/>
      <c r="Q25" s="102"/>
    </row>
    <row r="26" spans="1:17" ht="23.15" customHeight="1" x14ac:dyDescent="0.65">
      <c r="Q26" s="61"/>
    </row>
    <row r="27" spans="1:17" ht="23.15" customHeight="1" x14ac:dyDescent="0.7">
      <c r="A27" s="72" t="s">
        <v>0</v>
      </c>
      <c r="B27" s="72"/>
      <c r="Q27" s="96"/>
    </row>
    <row r="28" spans="1:17" ht="23.15" customHeight="1" x14ac:dyDescent="0.7">
      <c r="A28" s="72" t="s">
        <v>58</v>
      </c>
      <c r="B28" s="72"/>
    </row>
    <row r="29" spans="1:17" ht="22.65" customHeight="1" x14ac:dyDescent="0.7">
      <c r="A29" s="72"/>
      <c r="B29" s="72"/>
    </row>
    <row r="30" spans="1:17" ht="23.15" customHeight="1" x14ac:dyDescent="0.7">
      <c r="C30" s="195" t="s">
        <v>3</v>
      </c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</row>
    <row r="31" spans="1:17" ht="23.15" customHeight="1" x14ac:dyDescent="0.7"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7" t="s">
        <v>149</v>
      </c>
      <c r="P31" s="105"/>
      <c r="Q31" s="105"/>
    </row>
    <row r="32" spans="1:17" ht="23.15" customHeight="1" x14ac:dyDescent="0.7">
      <c r="E32" s="105"/>
      <c r="F32" s="105"/>
      <c r="G32" s="105"/>
      <c r="H32" s="105"/>
      <c r="I32" s="196" t="s">
        <v>35</v>
      </c>
      <c r="J32" s="196"/>
      <c r="K32" s="196"/>
      <c r="L32" s="196"/>
      <c r="M32" s="196"/>
      <c r="N32" s="105"/>
      <c r="O32" s="106" t="s">
        <v>32</v>
      </c>
      <c r="P32" s="95"/>
      <c r="Q32" s="105"/>
    </row>
    <row r="33" spans="1:17" ht="23.15" customHeight="1" x14ac:dyDescent="0.65">
      <c r="C33" s="107" t="s">
        <v>59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83" t="s">
        <v>175</v>
      </c>
      <c r="P33" s="107"/>
    </row>
    <row r="34" spans="1:17" ht="23.15" customHeight="1" x14ac:dyDescent="0.65">
      <c r="C34" s="107" t="s">
        <v>60</v>
      </c>
      <c r="D34" s="107"/>
      <c r="E34" s="107" t="s">
        <v>61</v>
      </c>
      <c r="F34" s="107"/>
      <c r="G34" s="107" t="s">
        <v>62</v>
      </c>
      <c r="H34" s="107"/>
      <c r="I34" s="107" t="s">
        <v>123</v>
      </c>
      <c r="J34" s="107"/>
      <c r="K34" s="107"/>
      <c r="L34" s="107"/>
      <c r="M34" s="107"/>
      <c r="N34" s="107"/>
      <c r="O34" s="83" t="s">
        <v>177</v>
      </c>
      <c r="P34" s="107"/>
      <c r="Q34" s="107" t="s">
        <v>63</v>
      </c>
    </row>
    <row r="35" spans="1:17" ht="23.15" customHeight="1" x14ac:dyDescent="0.65">
      <c r="B35" s="73" t="s">
        <v>6</v>
      </c>
      <c r="C35" s="107" t="s">
        <v>64</v>
      </c>
      <c r="D35" s="107"/>
      <c r="E35" s="107" t="s">
        <v>185</v>
      </c>
      <c r="F35" s="107"/>
      <c r="G35" s="107" t="s">
        <v>65</v>
      </c>
      <c r="H35" s="107"/>
      <c r="I35" s="107" t="s">
        <v>66</v>
      </c>
      <c r="J35" s="107"/>
      <c r="K35" s="107" t="s">
        <v>67</v>
      </c>
      <c r="L35" s="107"/>
      <c r="M35" s="107" t="s">
        <v>68</v>
      </c>
      <c r="N35" s="107"/>
      <c r="O35" s="83" t="s">
        <v>178</v>
      </c>
      <c r="P35" s="107"/>
      <c r="Q35" s="107" t="s">
        <v>69</v>
      </c>
    </row>
    <row r="36" spans="1:17" ht="23.15" customHeight="1" x14ac:dyDescent="0.65">
      <c r="C36" s="194" t="s">
        <v>7</v>
      </c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</row>
    <row r="37" spans="1:17" ht="23.15" customHeight="1" x14ac:dyDescent="0.7">
      <c r="A37" s="77" t="s">
        <v>202</v>
      </c>
      <c r="B37" s="77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</row>
    <row r="38" spans="1:17" ht="23.15" customHeight="1" x14ac:dyDescent="0.7">
      <c r="A38" s="77" t="s">
        <v>203</v>
      </c>
      <c r="B38" s="77"/>
      <c r="C38" s="92">
        <v>290634</v>
      </c>
      <c r="D38" s="92"/>
      <c r="E38" s="92">
        <v>1487144</v>
      </c>
      <c r="F38" s="92"/>
      <c r="G38" s="92">
        <v>51433</v>
      </c>
      <c r="H38" s="92"/>
      <c r="I38" s="92">
        <v>50000</v>
      </c>
      <c r="J38" s="92"/>
      <c r="K38" s="92">
        <v>2030721</v>
      </c>
      <c r="L38" s="92"/>
      <c r="M38" s="92">
        <v>11599866</v>
      </c>
      <c r="N38" s="92"/>
      <c r="O38" s="92">
        <v>12246871</v>
      </c>
      <c r="P38" s="92"/>
      <c r="Q38" s="119">
        <v>27756669</v>
      </c>
    </row>
    <row r="39" spans="1:17" ht="6.75" customHeight="1" x14ac:dyDescent="0.7">
      <c r="A39" s="58"/>
      <c r="B39" s="58"/>
      <c r="C39" s="86"/>
      <c r="D39" s="105"/>
      <c r="E39" s="86"/>
      <c r="F39" s="105"/>
      <c r="G39" s="86"/>
      <c r="H39" s="105"/>
      <c r="I39" s="86"/>
      <c r="J39" s="92"/>
      <c r="K39" s="86"/>
      <c r="L39" s="92"/>
      <c r="M39" s="86"/>
      <c r="N39" s="92"/>
      <c r="O39" s="92"/>
      <c r="P39" s="92"/>
      <c r="Q39" s="118"/>
    </row>
    <row r="40" spans="1:17" ht="23.15" customHeight="1" x14ac:dyDescent="0.7">
      <c r="A40" s="77" t="s">
        <v>113</v>
      </c>
      <c r="B40" s="77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</row>
    <row r="41" spans="1:17" ht="23.15" customHeight="1" x14ac:dyDescent="0.7">
      <c r="A41" s="87" t="s">
        <v>129</v>
      </c>
      <c r="B41" s="77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</row>
    <row r="42" spans="1:17" ht="23.15" customHeight="1" x14ac:dyDescent="0.7">
      <c r="A42" s="88" t="s">
        <v>222</v>
      </c>
      <c r="B42" s="73">
        <v>10</v>
      </c>
      <c r="C42" s="89">
        <v>0</v>
      </c>
      <c r="D42" s="85"/>
      <c r="E42" s="89">
        <v>0</v>
      </c>
      <c r="F42" s="85"/>
      <c r="G42" s="89">
        <v>0</v>
      </c>
      <c r="H42" s="85"/>
      <c r="I42" s="89">
        <v>0</v>
      </c>
      <c r="J42" s="85"/>
      <c r="K42" s="89">
        <v>0</v>
      </c>
      <c r="L42" s="86"/>
      <c r="M42" s="89">
        <v>-101722</v>
      </c>
      <c r="N42" s="86"/>
      <c r="O42" s="89">
        <v>0</v>
      </c>
      <c r="P42" s="86"/>
      <c r="Q42" s="99">
        <f t="shared" ref="Q42" si="1">SUM(C42:M42,O42)</f>
        <v>-101722</v>
      </c>
    </row>
    <row r="43" spans="1:17" ht="23.15" customHeight="1" x14ac:dyDescent="0.7">
      <c r="A43" s="58"/>
      <c r="B43" s="58"/>
      <c r="C43" s="86"/>
      <c r="D43" s="105"/>
      <c r="E43" s="86"/>
      <c r="F43" s="105"/>
      <c r="G43" s="86"/>
      <c r="H43" s="105"/>
      <c r="I43" s="86"/>
      <c r="J43" s="92"/>
      <c r="K43" s="86"/>
      <c r="L43" s="92"/>
      <c r="M43" s="86"/>
      <c r="N43" s="92"/>
      <c r="O43" s="92"/>
      <c r="P43" s="92"/>
      <c r="Q43" s="98"/>
    </row>
    <row r="44" spans="1:17" ht="23.15" customHeight="1" x14ac:dyDescent="0.7">
      <c r="A44" s="77" t="s">
        <v>70</v>
      </c>
      <c r="B44" s="77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</row>
    <row r="45" spans="1:17" ht="23.15" customHeight="1" x14ac:dyDescent="0.65">
      <c r="A45" s="88" t="s">
        <v>224</v>
      </c>
      <c r="B45" s="88"/>
      <c r="C45" s="85">
        <v>0</v>
      </c>
      <c r="D45" s="85"/>
      <c r="E45" s="85">
        <v>0</v>
      </c>
      <c r="F45" s="85"/>
      <c r="G45" s="85">
        <v>0</v>
      </c>
      <c r="H45" s="85"/>
      <c r="I45" s="85">
        <v>0</v>
      </c>
      <c r="J45" s="90"/>
      <c r="K45" s="62">
        <v>0</v>
      </c>
      <c r="L45" s="90"/>
      <c r="M45" s="62">
        <v>219683</v>
      </c>
      <c r="N45" s="90"/>
      <c r="O45" s="90">
        <v>0</v>
      </c>
      <c r="P45" s="90"/>
      <c r="Q45" s="90">
        <f>SUM(C45:M45,O45)</f>
        <v>219683</v>
      </c>
    </row>
    <row r="46" spans="1:17" ht="23.15" customHeight="1" x14ac:dyDescent="0.65">
      <c r="A46" s="88" t="s">
        <v>57</v>
      </c>
      <c r="B46" s="88"/>
      <c r="C46" s="62">
        <v>0</v>
      </c>
      <c r="D46" s="107"/>
      <c r="E46" s="62">
        <v>0</v>
      </c>
      <c r="F46" s="107"/>
      <c r="G46" s="62">
        <v>0</v>
      </c>
      <c r="H46" s="107"/>
      <c r="I46" s="62">
        <v>0</v>
      </c>
      <c r="J46" s="90"/>
      <c r="K46" s="62">
        <v>0</v>
      </c>
      <c r="L46" s="90"/>
      <c r="M46" s="62">
        <v>0</v>
      </c>
      <c r="N46" s="90"/>
      <c r="O46" s="90">
        <v>130918</v>
      </c>
      <c r="P46" s="90"/>
      <c r="Q46" s="90">
        <f>SUM(C46:M46,O46)</f>
        <v>130918</v>
      </c>
    </row>
    <row r="47" spans="1:17" ht="23.15" customHeight="1" x14ac:dyDescent="0.7">
      <c r="A47" s="58" t="s">
        <v>223</v>
      </c>
      <c r="B47" s="58"/>
      <c r="C47" s="94">
        <f>SUM(C45:C46)</f>
        <v>0</v>
      </c>
      <c r="D47" s="105"/>
      <c r="E47" s="94">
        <f>SUM(E45:E46)</f>
        <v>0</v>
      </c>
      <c r="F47" s="105"/>
      <c r="G47" s="94">
        <f>SUM(G45:G46)</f>
        <v>0</v>
      </c>
      <c r="H47" s="105"/>
      <c r="I47" s="94">
        <f>SUM(I45:I46)</f>
        <v>0</v>
      </c>
      <c r="J47" s="92"/>
      <c r="K47" s="94">
        <f>SUM(K45:K46)</f>
        <v>0</v>
      </c>
      <c r="L47" s="92"/>
      <c r="M47" s="94">
        <f>SUM(M45:M46)</f>
        <v>219683</v>
      </c>
      <c r="N47" s="92"/>
      <c r="O47" s="94">
        <f>SUM(O45:O46)</f>
        <v>130918</v>
      </c>
      <c r="P47" s="92"/>
      <c r="Q47" s="94">
        <f>SUM(Q45:Q46)</f>
        <v>350601</v>
      </c>
    </row>
    <row r="48" spans="1:17" ht="6.75" customHeight="1" x14ac:dyDescent="0.7">
      <c r="A48" s="58"/>
      <c r="B48" s="58"/>
      <c r="C48" s="86"/>
      <c r="D48" s="105"/>
      <c r="E48" s="86"/>
      <c r="F48" s="105"/>
      <c r="G48" s="86"/>
      <c r="H48" s="105"/>
      <c r="I48" s="86"/>
      <c r="J48" s="92"/>
      <c r="K48" s="86"/>
      <c r="L48" s="92"/>
      <c r="M48" s="86"/>
      <c r="N48" s="92"/>
      <c r="O48" s="92"/>
      <c r="P48" s="92"/>
      <c r="Q48" s="98"/>
    </row>
    <row r="49" spans="1:17" ht="23.9" customHeight="1" x14ac:dyDescent="0.7">
      <c r="A49" s="76" t="s">
        <v>205</v>
      </c>
      <c r="B49" s="77"/>
      <c r="C49" s="101">
        <v>0</v>
      </c>
      <c r="D49" s="101"/>
      <c r="E49" s="101">
        <v>0</v>
      </c>
      <c r="F49" s="101"/>
      <c r="G49" s="101">
        <v>0</v>
      </c>
      <c r="H49" s="101"/>
      <c r="I49" s="101">
        <v>0</v>
      </c>
      <c r="J49" s="101"/>
      <c r="K49" s="101">
        <v>10501</v>
      </c>
      <c r="L49" s="104"/>
      <c r="M49" s="127">
        <v>-10501</v>
      </c>
      <c r="N49" s="128"/>
      <c r="O49" s="127">
        <v>0</v>
      </c>
      <c r="P49" s="127"/>
      <c r="Q49" s="127">
        <v>0</v>
      </c>
    </row>
    <row r="50" spans="1:17" ht="23.15" customHeight="1" x14ac:dyDescent="0.7">
      <c r="A50" s="76" t="s">
        <v>148</v>
      </c>
      <c r="B50" s="58"/>
      <c r="C50" s="89">
        <v>0</v>
      </c>
      <c r="D50" s="85"/>
      <c r="E50" s="89">
        <v>0</v>
      </c>
      <c r="F50" s="85"/>
      <c r="G50" s="89">
        <v>0</v>
      </c>
      <c r="H50" s="85"/>
      <c r="I50" s="89">
        <v>0</v>
      </c>
      <c r="J50" s="85"/>
      <c r="K50" s="89">
        <v>0</v>
      </c>
      <c r="L50" s="85"/>
      <c r="M50" s="89">
        <v>15633</v>
      </c>
      <c r="N50" s="85"/>
      <c r="O50" s="89">
        <v>-15633</v>
      </c>
      <c r="P50" s="85"/>
      <c r="Q50" s="99">
        <f>SUM(C50:M50,O50)</f>
        <v>0</v>
      </c>
    </row>
    <row r="51" spans="1:17" ht="23.15" customHeight="1" thickBot="1" x14ac:dyDescent="0.75">
      <c r="A51" s="58" t="s">
        <v>204</v>
      </c>
      <c r="B51" s="58"/>
      <c r="C51" s="93">
        <f>SUM(C38,C42,C47,C50,C49)</f>
        <v>290634</v>
      </c>
      <c r="D51" s="92"/>
      <c r="E51" s="93">
        <f>SUM(E38,E42,E47,E50,E49)</f>
        <v>1487144</v>
      </c>
      <c r="F51" s="92"/>
      <c r="G51" s="93">
        <f>SUM(G38,G42,G47,G50,G49)</f>
        <v>51433</v>
      </c>
      <c r="H51" s="92"/>
      <c r="I51" s="93">
        <f>SUM(I38,I42,I47,I50,I49)</f>
        <v>50000</v>
      </c>
      <c r="J51" s="92"/>
      <c r="K51" s="93">
        <f>SUM(K38,K42,K47,K50,K49)</f>
        <v>2041222</v>
      </c>
      <c r="L51" s="92"/>
      <c r="M51" s="93">
        <f>SUM(M38,M42,M47,M50,M49)</f>
        <v>11722959</v>
      </c>
      <c r="N51" s="92"/>
      <c r="O51" s="93">
        <f>SUM(O38,O42,O47,O50,O49)</f>
        <v>12362156</v>
      </c>
      <c r="P51" s="92"/>
      <c r="Q51" s="93">
        <f>SUM(Q38,Q42,Q47,Q50,Q49)</f>
        <v>28005548</v>
      </c>
    </row>
    <row r="52" spans="1:17" ht="23.15" customHeight="1" thickTop="1" x14ac:dyDescent="0.7">
      <c r="A52" s="58"/>
      <c r="B52" s="58"/>
    </row>
    <row r="53" spans="1:17" ht="23.25" customHeight="1" x14ac:dyDescent="0.65">
      <c r="O53" s="102"/>
      <c r="P53" s="102"/>
      <c r="Q53" s="102"/>
    </row>
  </sheetData>
  <mergeCells count="6">
    <mergeCell ref="C36:Q36"/>
    <mergeCell ref="C4:Q4"/>
    <mergeCell ref="I6:M6"/>
    <mergeCell ref="C10:Q10"/>
    <mergeCell ref="C30:Q30"/>
    <mergeCell ref="I32:M32"/>
  </mergeCells>
  <pageMargins left="0.7" right="0.7" top="0.48" bottom="0.5" header="0.5" footer="0.5"/>
  <pageSetup paperSize="9" scale="73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  <ignoredErrors>
    <ignoredError sqref="Q42 Q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2"/>
  <sheetViews>
    <sheetView zoomScaleNormal="100" zoomScaleSheetLayoutView="70" workbookViewId="0"/>
  </sheetViews>
  <sheetFormatPr defaultColWidth="8.69921875" defaultRowHeight="22.4" customHeight="1" x14ac:dyDescent="0.65"/>
  <cols>
    <col min="1" max="1" width="64.09765625" style="39" customWidth="1"/>
    <col min="2" max="2" width="15.3984375" style="40" customWidth="1"/>
    <col min="3" max="3" width="0.8984375" style="40" customWidth="1"/>
    <col min="4" max="4" width="15.3984375" style="40" customWidth="1"/>
    <col min="5" max="5" width="0.8984375" style="40" customWidth="1"/>
    <col min="6" max="6" width="15.3984375" style="40" customWidth="1"/>
    <col min="7" max="7" width="0.8984375" style="18" customWidth="1"/>
    <col min="8" max="8" width="15.3984375" style="40" customWidth="1"/>
    <col min="9" max="16384" width="8.69921875" style="39"/>
  </cols>
  <sheetData>
    <row r="1" spans="1:8" s="3" customFormat="1" ht="22.4" customHeight="1" x14ac:dyDescent="0.7">
      <c r="A1" s="1" t="s">
        <v>0</v>
      </c>
      <c r="B1" s="13"/>
      <c r="C1" s="13"/>
      <c r="D1" s="13"/>
      <c r="E1" s="13"/>
      <c r="F1" s="13"/>
      <c r="G1" s="11"/>
      <c r="H1" s="13"/>
    </row>
    <row r="2" spans="1:8" s="3" customFormat="1" ht="22.4" customHeight="1" x14ac:dyDescent="0.7">
      <c r="A2" s="1" t="s">
        <v>77</v>
      </c>
      <c r="B2" s="13"/>
      <c r="C2" s="13"/>
      <c r="D2" s="13"/>
      <c r="E2" s="13"/>
      <c r="F2" s="13"/>
      <c r="G2" s="11"/>
      <c r="H2" s="13"/>
    </row>
    <row r="3" spans="1:8" s="3" customFormat="1" ht="5.15" customHeight="1" x14ac:dyDescent="0.7">
      <c r="A3" s="1"/>
      <c r="B3" s="13"/>
      <c r="C3" s="13"/>
      <c r="D3" s="13"/>
      <c r="E3" s="13"/>
      <c r="F3" s="13"/>
      <c r="G3" s="11"/>
      <c r="H3" s="13"/>
    </row>
    <row r="4" spans="1:8" ht="22.4" customHeight="1" x14ac:dyDescent="0.7">
      <c r="B4" s="187" t="s">
        <v>2</v>
      </c>
      <c r="C4" s="187"/>
      <c r="D4" s="187"/>
      <c r="E4" s="65"/>
      <c r="F4" s="65"/>
      <c r="G4" s="4" t="s">
        <v>3</v>
      </c>
      <c r="H4" s="65"/>
    </row>
    <row r="5" spans="1:8" ht="22.4" customHeight="1" x14ac:dyDescent="0.65">
      <c r="B5" s="186" t="s">
        <v>120</v>
      </c>
      <c r="C5" s="197"/>
      <c r="D5" s="197"/>
      <c r="E5" s="57"/>
      <c r="F5" s="186" t="s">
        <v>120</v>
      </c>
      <c r="G5" s="188"/>
      <c r="H5" s="188"/>
    </row>
    <row r="6" spans="1:8" ht="22.4" customHeight="1" x14ac:dyDescent="0.65">
      <c r="B6" s="186" t="s">
        <v>117</v>
      </c>
      <c r="C6" s="198"/>
      <c r="D6" s="198"/>
      <c r="E6" s="57"/>
      <c r="F6" s="186" t="s">
        <v>117</v>
      </c>
      <c r="G6" s="198"/>
      <c r="H6" s="198"/>
    </row>
    <row r="7" spans="1:8" ht="22.4" customHeight="1" x14ac:dyDescent="0.65">
      <c r="B7" s="132">
        <v>2565</v>
      </c>
      <c r="C7" s="132"/>
      <c r="D7" s="132">
        <v>2564</v>
      </c>
      <c r="E7" s="132"/>
      <c r="F7" s="132">
        <v>2565</v>
      </c>
      <c r="G7" s="132"/>
      <c r="H7" s="132">
        <v>2564</v>
      </c>
    </row>
    <row r="8" spans="1:8" ht="22.4" customHeight="1" x14ac:dyDescent="0.65">
      <c r="B8" s="193" t="s">
        <v>7</v>
      </c>
      <c r="C8" s="193"/>
      <c r="D8" s="193"/>
      <c r="E8" s="193"/>
      <c r="F8" s="193"/>
      <c r="G8" s="193"/>
      <c r="H8" s="193"/>
    </row>
    <row r="9" spans="1:8" s="43" customFormat="1" ht="22.4" customHeight="1" x14ac:dyDescent="0.7">
      <c r="A9" s="43" t="s">
        <v>78</v>
      </c>
      <c r="B9" s="44"/>
      <c r="C9" s="44"/>
      <c r="D9" s="44"/>
      <c r="E9" s="44"/>
      <c r="F9" s="44"/>
      <c r="G9" s="44"/>
      <c r="H9" s="44"/>
    </row>
    <row r="10" spans="1:8" ht="22.4" customHeight="1" x14ac:dyDescent="0.65">
      <c r="A10" s="39" t="s">
        <v>207</v>
      </c>
      <c r="B10" s="41">
        <v>230095</v>
      </c>
      <c r="C10" s="41"/>
      <c r="D10" s="41">
        <v>-49965</v>
      </c>
      <c r="E10" s="41"/>
      <c r="F10" s="41">
        <v>219683</v>
      </c>
      <c r="G10" s="41"/>
      <c r="H10" s="41">
        <v>-45043</v>
      </c>
    </row>
    <row r="11" spans="1:8" ht="22.4" customHeight="1" x14ac:dyDescent="0.65">
      <c r="A11" s="45" t="s">
        <v>232</v>
      </c>
      <c r="B11" s="41"/>
      <c r="C11" s="41"/>
      <c r="D11" s="41"/>
      <c r="E11" s="41"/>
      <c r="F11" s="41"/>
      <c r="G11" s="33"/>
      <c r="H11" s="41"/>
    </row>
    <row r="12" spans="1:8" ht="22.4" customHeight="1" x14ac:dyDescent="0.65">
      <c r="A12" s="30" t="s">
        <v>54</v>
      </c>
      <c r="B12" s="41">
        <v>27101</v>
      </c>
      <c r="C12" s="41"/>
      <c r="D12" s="41">
        <v>18603</v>
      </c>
      <c r="E12" s="41"/>
      <c r="F12" s="33">
        <v>25831</v>
      </c>
      <c r="G12" s="33"/>
      <c r="H12" s="41">
        <v>14825</v>
      </c>
    </row>
    <row r="13" spans="1:8" ht="22.4" customHeight="1" x14ac:dyDescent="0.65">
      <c r="A13" s="39" t="s">
        <v>52</v>
      </c>
      <c r="B13" s="46">
        <v>8087</v>
      </c>
      <c r="C13" s="41"/>
      <c r="D13" s="46">
        <v>7172</v>
      </c>
      <c r="E13" s="41"/>
      <c r="F13" s="46">
        <v>6923</v>
      </c>
      <c r="G13" s="33"/>
      <c r="H13" s="46">
        <v>6065</v>
      </c>
    </row>
    <row r="14" spans="1:8" ht="22.4" customHeight="1" x14ac:dyDescent="0.65">
      <c r="A14" s="39" t="s">
        <v>79</v>
      </c>
      <c r="B14" s="41">
        <v>367118</v>
      </c>
      <c r="C14" s="41"/>
      <c r="D14" s="41">
        <v>382591</v>
      </c>
      <c r="E14" s="41"/>
      <c r="F14" s="41">
        <v>362341</v>
      </c>
      <c r="G14" s="33"/>
      <c r="H14" s="41">
        <v>377930</v>
      </c>
    </row>
    <row r="15" spans="1:8" ht="22.4" customHeight="1" x14ac:dyDescent="0.65">
      <c r="A15" s="39" t="s">
        <v>186</v>
      </c>
      <c r="B15" s="46">
        <v>0</v>
      </c>
      <c r="C15" s="41"/>
      <c r="D15" s="46">
        <v>0</v>
      </c>
      <c r="E15" s="41"/>
      <c r="F15" s="46">
        <v>3302</v>
      </c>
      <c r="G15" s="33"/>
      <c r="H15" s="46">
        <v>34976</v>
      </c>
    </row>
    <row r="16" spans="1:8" ht="22.4" customHeight="1" x14ac:dyDescent="0.65">
      <c r="A16" s="39" t="s">
        <v>240</v>
      </c>
      <c r="B16" s="46">
        <v>-5</v>
      </c>
      <c r="C16" s="41"/>
      <c r="D16" s="46">
        <v>-7612</v>
      </c>
      <c r="E16" s="46"/>
      <c r="F16" s="46">
        <v>-5</v>
      </c>
      <c r="G16" s="33"/>
      <c r="H16" s="46">
        <v>-7612</v>
      </c>
    </row>
    <row r="17" spans="1:8" ht="22.4" customHeight="1" x14ac:dyDescent="0.65">
      <c r="A17" s="39" t="s">
        <v>150</v>
      </c>
      <c r="B17" s="41">
        <v>-1162</v>
      </c>
      <c r="C17" s="41"/>
      <c r="D17" s="41">
        <v>-6352</v>
      </c>
      <c r="E17" s="41"/>
      <c r="F17" s="41">
        <v>-1162</v>
      </c>
      <c r="G17" s="33"/>
      <c r="H17" s="41">
        <v>-6352</v>
      </c>
    </row>
    <row r="18" spans="1:8" ht="22.4" customHeight="1" x14ac:dyDescent="0.65">
      <c r="A18" s="39" t="s">
        <v>236</v>
      </c>
      <c r="B18" s="39"/>
      <c r="C18" s="39"/>
      <c r="D18" s="39"/>
      <c r="E18" s="39"/>
      <c r="F18" s="39"/>
      <c r="G18" s="39"/>
      <c r="H18" s="39"/>
    </row>
    <row r="19" spans="1:8" ht="22.4" customHeight="1" x14ac:dyDescent="0.65">
      <c r="A19" s="39" t="s">
        <v>237</v>
      </c>
      <c r="B19" s="41">
        <v>-28144</v>
      </c>
      <c r="C19" s="41"/>
      <c r="D19" s="41">
        <v>0</v>
      </c>
      <c r="E19" s="41"/>
      <c r="F19" s="41">
        <v>0</v>
      </c>
      <c r="G19" s="33"/>
      <c r="H19" s="41">
        <v>0</v>
      </c>
    </row>
    <row r="20" spans="1:8" ht="22.4" customHeight="1" x14ac:dyDescent="0.65">
      <c r="A20" s="39" t="s">
        <v>208</v>
      </c>
      <c r="B20" s="46">
        <v>-6991</v>
      </c>
      <c r="C20" s="41"/>
      <c r="D20" s="46">
        <v>4789</v>
      </c>
      <c r="E20" s="41"/>
      <c r="F20" s="46">
        <v>0</v>
      </c>
      <c r="G20" s="33"/>
      <c r="H20" s="46">
        <v>0</v>
      </c>
    </row>
    <row r="21" spans="1:8" ht="22.4" customHeight="1" x14ac:dyDescent="0.65">
      <c r="A21" s="39" t="s">
        <v>151</v>
      </c>
      <c r="B21" s="46">
        <v>-16410</v>
      </c>
      <c r="C21" s="41"/>
      <c r="D21" s="46">
        <v>9055</v>
      </c>
      <c r="E21" s="41"/>
      <c r="F21" s="20">
        <v>-16804</v>
      </c>
      <c r="G21" s="33"/>
      <c r="H21" s="20">
        <v>12850</v>
      </c>
    </row>
    <row r="22" spans="1:8" ht="22.4" customHeight="1" x14ac:dyDescent="0.65">
      <c r="A22" s="39" t="s">
        <v>209</v>
      </c>
      <c r="B22" s="46">
        <v>-470</v>
      </c>
      <c r="C22" s="41"/>
      <c r="D22" s="46">
        <v>-1032</v>
      </c>
      <c r="E22" s="41"/>
      <c r="F22" s="20">
        <v>0</v>
      </c>
      <c r="G22" s="33"/>
      <c r="H22" s="20">
        <v>0</v>
      </c>
    </row>
    <row r="23" spans="1:8" ht="22.4" customHeight="1" x14ac:dyDescent="0.65">
      <c r="A23" s="30" t="s">
        <v>210</v>
      </c>
      <c r="B23" s="46">
        <v>1624</v>
      </c>
      <c r="C23" s="41"/>
      <c r="D23" s="46">
        <v>4156</v>
      </c>
      <c r="E23" s="41"/>
      <c r="F23" s="46">
        <v>1877</v>
      </c>
      <c r="G23" s="33"/>
      <c r="H23" s="46">
        <v>4163</v>
      </c>
    </row>
    <row r="24" spans="1:8" ht="22.4" customHeight="1" x14ac:dyDescent="0.65">
      <c r="A24" s="39" t="s">
        <v>187</v>
      </c>
      <c r="B24" s="46">
        <v>-4983</v>
      </c>
      <c r="C24" s="41"/>
      <c r="D24" s="46">
        <v>-4983</v>
      </c>
      <c r="E24" s="41"/>
      <c r="F24" s="46">
        <v>-4983</v>
      </c>
      <c r="G24" s="33"/>
      <c r="H24" s="46">
        <v>-4983</v>
      </c>
    </row>
    <row r="25" spans="1:8" ht="22.4" customHeight="1" x14ac:dyDescent="0.65">
      <c r="A25" s="39" t="s">
        <v>188</v>
      </c>
      <c r="B25" s="46">
        <v>36562</v>
      </c>
      <c r="C25" s="41"/>
      <c r="D25" s="46">
        <v>49083</v>
      </c>
      <c r="E25" s="41"/>
      <c r="F25" s="46">
        <v>35203</v>
      </c>
      <c r="G25" s="33"/>
      <c r="H25" s="46">
        <v>47526</v>
      </c>
    </row>
    <row r="26" spans="1:8" ht="22.4" customHeight="1" x14ac:dyDescent="0.65">
      <c r="A26" s="39" t="s">
        <v>47</v>
      </c>
      <c r="B26" s="46">
        <v>-303850</v>
      </c>
      <c r="C26" s="41"/>
      <c r="D26" s="46">
        <v>-337104</v>
      </c>
      <c r="E26" s="41"/>
      <c r="F26" s="46">
        <v>-315445</v>
      </c>
      <c r="G26" s="33"/>
      <c r="H26" s="46">
        <v>-353047</v>
      </c>
    </row>
    <row r="27" spans="1:8" ht="22.4" customHeight="1" x14ac:dyDescent="0.65">
      <c r="A27" s="39" t="s">
        <v>80</v>
      </c>
      <c r="B27" s="46">
        <v>-8082</v>
      </c>
      <c r="C27" s="41"/>
      <c r="D27" s="46">
        <v>-8023</v>
      </c>
      <c r="E27" s="41"/>
      <c r="F27" s="46">
        <v>-8493</v>
      </c>
      <c r="G27" s="33"/>
      <c r="H27" s="46">
        <v>-8680</v>
      </c>
    </row>
    <row r="28" spans="1:8" ht="22.4" customHeight="1" x14ac:dyDescent="0.65">
      <c r="A28" s="64"/>
      <c r="B28" s="100">
        <f>SUM(B10:B27)</f>
        <v>300490</v>
      </c>
      <c r="C28" s="41"/>
      <c r="D28" s="100">
        <f>SUM(D10:D27)</f>
        <v>60378</v>
      </c>
      <c r="E28" s="41"/>
      <c r="F28" s="100">
        <f>SUM(F10:F27)</f>
        <v>308268</v>
      </c>
      <c r="G28" s="33"/>
      <c r="H28" s="100">
        <f>SUM(H10:H27)</f>
        <v>72618</v>
      </c>
    </row>
    <row r="29" spans="1:8" ht="22.4" customHeight="1" x14ac:dyDescent="0.65">
      <c r="A29" s="45" t="s">
        <v>81</v>
      </c>
      <c r="B29" s="41"/>
      <c r="C29" s="41"/>
      <c r="D29" s="41"/>
      <c r="E29" s="41"/>
      <c r="F29" s="41"/>
      <c r="G29" s="33"/>
      <c r="H29" s="41"/>
    </row>
    <row r="30" spans="1:8" ht="22.4" customHeight="1" x14ac:dyDescent="0.65">
      <c r="A30" s="39" t="s">
        <v>82</v>
      </c>
      <c r="B30" s="46">
        <v>152216</v>
      </c>
      <c r="C30" s="41"/>
      <c r="D30" s="46">
        <v>373726</v>
      </c>
      <c r="E30" s="41"/>
      <c r="F30" s="46">
        <v>138605</v>
      </c>
      <c r="G30" s="33"/>
      <c r="H30" s="41">
        <v>399883</v>
      </c>
    </row>
    <row r="31" spans="1:8" ht="22.4" customHeight="1" x14ac:dyDescent="0.65">
      <c r="A31" s="39" t="s">
        <v>132</v>
      </c>
      <c r="B31" s="20">
        <v>-76326</v>
      </c>
      <c r="C31" s="41"/>
      <c r="D31" s="20">
        <v>139289</v>
      </c>
      <c r="E31" s="41"/>
      <c r="F31" s="20">
        <v>-78208</v>
      </c>
      <c r="G31" s="33"/>
      <c r="H31" s="33">
        <v>141302</v>
      </c>
    </row>
    <row r="32" spans="1:8" ht="22.4" customHeight="1" x14ac:dyDescent="0.65">
      <c r="A32" s="39" t="s">
        <v>83</v>
      </c>
      <c r="B32" s="46">
        <v>167039</v>
      </c>
      <c r="C32" s="41"/>
      <c r="D32" s="46">
        <v>46127</v>
      </c>
      <c r="E32" s="46"/>
      <c r="F32" s="46">
        <v>169910</v>
      </c>
      <c r="G32" s="33"/>
      <c r="H32" s="41">
        <v>34800</v>
      </c>
    </row>
    <row r="33" spans="1:8" ht="22.4" customHeight="1" x14ac:dyDescent="0.65">
      <c r="A33" s="39" t="s">
        <v>11</v>
      </c>
      <c r="B33" s="46">
        <v>12645</v>
      </c>
      <c r="C33" s="41"/>
      <c r="D33" s="46">
        <v>10407</v>
      </c>
      <c r="E33" s="41"/>
      <c r="F33" s="46">
        <v>0</v>
      </c>
      <c r="G33" s="33"/>
      <c r="H33" s="46">
        <v>0</v>
      </c>
    </row>
    <row r="34" spans="1:8" ht="22.4" customHeight="1" x14ac:dyDescent="0.65">
      <c r="A34" s="39" t="s">
        <v>13</v>
      </c>
      <c r="B34" s="20">
        <v>-176370</v>
      </c>
      <c r="C34" s="41"/>
      <c r="D34" s="20">
        <v>7764</v>
      </c>
      <c r="E34" s="46"/>
      <c r="F34" s="20">
        <v>-174847</v>
      </c>
      <c r="G34" s="33"/>
      <c r="H34" s="46">
        <v>5635</v>
      </c>
    </row>
    <row r="35" spans="1:8" ht="22.4" customHeight="1" x14ac:dyDescent="0.65">
      <c r="A35" s="39" t="s">
        <v>84</v>
      </c>
      <c r="B35" s="46">
        <v>-9566</v>
      </c>
      <c r="C35" s="41"/>
      <c r="D35" s="46">
        <v>10889</v>
      </c>
      <c r="E35" s="46"/>
      <c r="F35" s="46">
        <v>-9155</v>
      </c>
      <c r="G35" s="33"/>
      <c r="H35" s="46">
        <v>11270</v>
      </c>
    </row>
    <row r="36" spans="1:8" ht="22.4" customHeight="1" x14ac:dyDescent="0.65">
      <c r="A36" s="39" t="s">
        <v>25</v>
      </c>
      <c r="B36" s="46">
        <v>7261</v>
      </c>
      <c r="C36" s="41"/>
      <c r="D36" s="46">
        <v>-339662</v>
      </c>
      <c r="E36" s="46"/>
      <c r="F36" s="46">
        <v>12040</v>
      </c>
      <c r="G36" s="33"/>
      <c r="H36" s="46">
        <v>-337471</v>
      </c>
    </row>
    <row r="37" spans="1:8" ht="22.4" customHeight="1" x14ac:dyDescent="0.65">
      <c r="A37" s="39" t="s">
        <v>121</v>
      </c>
      <c r="B37" s="20">
        <v>36186</v>
      </c>
      <c r="C37" s="41"/>
      <c r="D37" s="20">
        <v>-1284</v>
      </c>
      <c r="E37" s="46"/>
      <c r="F37" s="20">
        <v>40329</v>
      </c>
      <c r="G37" s="33"/>
      <c r="H37" s="46">
        <v>-2487</v>
      </c>
    </row>
    <row r="38" spans="1:8" ht="22.4" customHeight="1" x14ac:dyDescent="0.65">
      <c r="A38" s="39" t="s">
        <v>29</v>
      </c>
      <c r="B38" s="47">
        <v>5336</v>
      </c>
      <c r="C38" s="41"/>
      <c r="D38" s="47">
        <v>-2714</v>
      </c>
      <c r="E38" s="41"/>
      <c r="F38" s="47">
        <v>5802</v>
      </c>
      <c r="G38" s="33"/>
      <c r="H38" s="47">
        <v>-3613</v>
      </c>
    </row>
    <row r="39" spans="1:8" ht="22.4" customHeight="1" x14ac:dyDescent="0.65">
      <c r="A39" s="39" t="s">
        <v>158</v>
      </c>
      <c r="B39" s="46">
        <f>SUM(B28:B38)</f>
        <v>418911</v>
      </c>
      <c r="C39" s="41"/>
      <c r="D39" s="46">
        <f>SUM(D28:D38)</f>
        <v>304920</v>
      </c>
      <c r="E39" s="41"/>
      <c r="F39" s="46">
        <f>SUM(F28:F38)</f>
        <v>412744</v>
      </c>
      <c r="G39" s="41"/>
      <c r="H39" s="46">
        <f>SUM(H28:H38)</f>
        <v>321937</v>
      </c>
    </row>
    <row r="40" spans="1:8" ht="22.4" customHeight="1" x14ac:dyDescent="0.65">
      <c r="A40" s="39" t="s">
        <v>189</v>
      </c>
      <c r="B40" s="46">
        <v>-25220</v>
      </c>
      <c r="C40" s="41"/>
      <c r="D40" s="46">
        <v>-61780</v>
      </c>
      <c r="E40" s="46"/>
      <c r="F40" s="46">
        <v>-21611</v>
      </c>
      <c r="G40" s="33"/>
      <c r="H40" s="46">
        <v>-58618</v>
      </c>
    </row>
    <row r="41" spans="1:8" ht="22.4" customHeight="1" x14ac:dyDescent="0.65">
      <c r="A41" s="39" t="s">
        <v>98</v>
      </c>
      <c r="B41" s="46">
        <v>-18479</v>
      </c>
      <c r="C41" s="46"/>
      <c r="D41" s="46">
        <v>-25273</v>
      </c>
      <c r="E41" s="46"/>
      <c r="F41" s="46">
        <v>-17440</v>
      </c>
      <c r="G41" s="20"/>
      <c r="H41" s="46">
        <v>-24906</v>
      </c>
    </row>
    <row r="42" spans="1:8" ht="22.4" customHeight="1" x14ac:dyDescent="0.65">
      <c r="A42" s="39" t="s">
        <v>190</v>
      </c>
      <c r="B42" s="40">
        <v>13867</v>
      </c>
      <c r="D42" s="40">
        <v>24155</v>
      </c>
      <c r="F42" s="40">
        <v>13577</v>
      </c>
      <c r="H42" s="40">
        <v>23622</v>
      </c>
    </row>
    <row r="43" spans="1:8" s="35" customFormat="1" ht="22.4" customHeight="1" x14ac:dyDescent="0.7">
      <c r="A43" s="35" t="s">
        <v>157</v>
      </c>
      <c r="B43" s="42">
        <f>SUM(B39:B42)</f>
        <v>389079</v>
      </c>
      <c r="C43" s="36"/>
      <c r="D43" s="42">
        <f>SUM(D39:D42)</f>
        <v>242022</v>
      </c>
      <c r="E43" s="36"/>
      <c r="F43" s="42">
        <f>SUM(F39:F42)</f>
        <v>387270</v>
      </c>
      <c r="G43" s="36"/>
      <c r="H43" s="42">
        <f>SUM(H39:H42)</f>
        <v>262035</v>
      </c>
    </row>
    <row r="44" spans="1:8" s="3" customFormat="1" ht="22.4" customHeight="1" x14ac:dyDescent="0.7">
      <c r="A44" s="1" t="s">
        <v>0</v>
      </c>
      <c r="B44" s="13"/>
      <c r="C44" s="13"/>
      <c r="D44" s="13"/>
      <c r="E44" s="13"/>
      <c r="F44" s="13"/>
      <c r="G44" s="11"/>
      <c r="H44" s="13"/>
    </row>
    <row r="45" spans="1:8" s="3" customFormat="1" ht="22.4" customHeight="1" x14ac:dyDescent="0.7">
      <c r="A45" s="1" t="s">
        <v>77</v>
      </c>
      <c r="B45" s="13"/>
      <c r="C45" s="13"/>
      <c r="D45" s="13"/>
      <c r="E45" s="13"/>
      <c r="F45" s="13"/>
      <c r="G45" s="11"/>
      <c r="H45" s="13"/>
    </row>
    <row r="46" spans="1:8" s="3" customFormat="1" ht="7.5" customHeight="1" x14ac:dyDescent="0.7">
      <c r="A46" s="1"/>
      <c r="B46" s="13"/>
      <c r="C46" s="13"/>
      <c r="D46" s="13"/>
      <c r="E46" s="13"/>
      <c r="F46" s="13"/>
      <c r="G46" s="11"/>
      <c r="H46" s="13"/>
    </row>
    <row r="47" spans="1:8" ht="22.4" customHeight="1" x14ac:dyDescent="0.7">
      <c r="B47" s="187" t="s">
        <v>2</v>
      </c>
      <c r="C47" s="187"/>
      <c r="D47" s="187"/>
      <c r="E47" s="65"/>
      <c r="F47" s="65"/>
      <c r="G47" s="4" t="s">
        <v>3</v>
      </c>
      <c r="H47" s="65"/>
    </row>
    <row r="48" spans="1:8" ht="22.4" customHeight="1" x14ac:dyDescent="0.65">
      <c r="B48" s="186" t="s">
        <v>120</v>
      </c>
      <c r="C48" s="197"/>
      <c r="D48" s="197"/>
      <c r="E48" s="57"/>
      <c r="F48" s="186" t="s">
        <v>120</v>
      </c>
      <c r="G48" s="188"/>
      <c r="H48" s="188"/>
    </row>
    <row r="49" spans="1:8" ht="22.4" customHeight="1" x14ac:dyDescent="0.65">
      <c r="B49" s="186" t="s">
        <v>117</v>
      </c>
      <c r="C49" s="198"/>
      <c r="D49" s="198"/>
      <c r="E49" s="57"/>
      <c r="F49" s="186" t="s">
        <v>117</v>
      </c>
      <c r="G49" s="198"/>
      <c r="H49" s="198"/>
    </row>
    <row r="50" spans="1:8" ht="22.4" customHeight="1" x14ac:dyDescent="0.65">
      <c r="B50" s="132">
        <v>2565</v>
      </c>
      <c r="C50" s="132"/>
      <c r="D50" s="132">
        <v>2564</v>
      </c>
      <c r="E50" s="132"/>
      <c r="F50" s="132">
        <v>2565</v>
      </c>
      <c r="G50" s="132"/>
      <c r="H50" s="132">
        <v>2564</v>
      </c>
    </row>
    <row r="51" spans="1:8" ht="22.4" customHeight="1" x14ac:dyDescent="0.65">
      <c r="B51" s="193" t="s">
        <v>7</v>
      </c>
      <c r="C51" s="193"/>
      <c r="D51" s="193"/>
      <c r="E51" s="193"/>
      <c r="F51" s="193"/>
      <c r="G51" s="193"/>
      <c r="H51" s="193"/>
    </row>
    <row r="52" spans="1:8" ht="22.4" customHeight="1" x14ac:dyDescent="0.7">
      <c r="A52" s="43" t="s">
        <v>85</v>
      </c>
      <c r="B52" s="41"/>
      <c r="C52" s="41"/>
      <c r="D52" s="41"/>
      <c r="E52" s="41"/>
      <c r="F52" s="41"/>
      <c r="G52" s="33"/>
      <c r="H52" s="41"/>
    </row>
    <row r="53" spans="1:8" ht="22.4" customHeight="1" x14ac:dyDescent="0.65">
      <c r="A53" s="39" t="s">
        <v>211</v>
      </c>
      <c r="B53" s="46">
        <v>1187355</v>
      </c>
      <c r="C53" s="46"/>
      <c r="D53" s="46">
        <v>349668</v>
      </c>
      <c r="E53" s="46"/>
      <c r="F53" s="46">
        <v>1187355</v>
      </c>
      <c r="G53" s="20"/>
      <c r="H53" s="46">
        <v>349668</v>
      </c>
    </row>
    <row r="54" spans="1:8" ht="22.4" customHeight="1" x14ac:dyDescent="0.65">
      <c r="A54" s="39" t="s">
        <v>212</v>
      </c>
      <c r="B54" s="46">
        <v>-1788579</v>
      </c>
      <c r="C54" s="46"/>
      <c r="D54" s="46">
        <v>-723560</v>
      </c>
      <c r="E54" s="46"/>
      <c r="F54" s="46">
        <v>-1788579</v>
      </c>
      <c r="G54" s="20"/>
      <c r="H54" s="46">
        <v>-723560</v>
      </c>
    </row>
    <row r="55" spans="1:8" ht="22.4" customHeight="1" x14ac:dyDescent="0.65">
      <c r="A55" s="39" t="s">
        <v>109</v>
      </c>
      <c r="B55" s="46">
        <v>33102</v>
      </c>
      <c r="C55" s="46"/>
      <c r="D55" s="46">
        <v>1838</v>
      </c>
      <c r="E55" s="46"/>
      <c r="F55" s="20">
        <v>33102</v>
      </c>
      <c r="G55" s="20"/>
      <c r="H55" s="20">
        <v>1838</v>
      </c>
    </row>
    <row r="56" spans="1:8" ht="22.4" customHeight="1" x14ac:dyDescent="0.65">
      <c r="A56" s="39" t="s">
        <v>110</v>
      </c>
      <c r="B56" s="46">
        <v>-105609</v>
      </c>
      <c r="C56" s="46"/>
      <c r="D56" s="46">
        <v>-203003</v>
      </c>
      <c r="E56" s="46"/>
      <c r="F56" s="46">
        <v>-105609</v>
      </c>
      <c r="G56" s="20"/>
      <c r="H56" s="46">
        <v>-203003</v>
      </c>
    </row>
    <row r="57" spans="1:8" ht="22.4" customHeight="1" x14ac:dyDescent="0.65">
      <c r="A57" s="39" t="s">
        <v>206</v>
      </c>
      <c r="B57" s="46">
        <v>-90000</v>
      </c>
      <c r="C57" s="46"/>
      <c r="D57" s="46">
        <v>0</v>
      </c>
      <c r="E57" s="46"/>
      <c r="F57" s="46">
        <v>-90000</v>
      </c>
      <c r="G57" s="20"/>
      <c r="H57" s="46">
        <v>0</v>
      </c>
    </row>
    <row r="58" spans="1:8" ht="22.4" customHeight="1" x14ac:dyDescent="0.65">
      <c r="A58" s="39" t="s">
        <v>197</v>
      </c>
      <c r="B58" s="20">
        <v>0</v>
      </c>
      <c r="C58" s="46"/>
      <c r="D58" s="46">
        <v>-60000</v>
      </c>
      <c r="E58" s="46"/>
      <c r="F58" s="46">
        <v>0</v>
      </c>
      <c r="G58" s="20"/>
      <c r="H58" s="46">
        <v>-60000</v>
      </c>
    </row>
    <row r="59" spans="1:8" ht="22.4" customHeight="1" x14ac:dyDescent="0.65">
      <c r="A59" s="39" t="s">
        <v>191</v>
      </c>
      <c r="B59" s="46">
        <v>0</v>
      </c>
      <c r="C59" s="46"/>
      <c r="D59" s="46">
        <v>0</v>
      </c>
      <c r="E59" s="46"/>
      <c r="F59" s="46">
        <v>0</v>
      </c>
      <c r="G59" s="20"/>
      <c r="H59" s="46">
        <v>-16856</v>
      </c>
    </row>
    <row r="60" spans="1:8" ht="22.4" customHeight="1" x14ac:dyDescent="0.65">
      <c r="A60" s="39" t="s">
        <v>126</v>
      </c>
      <c r="B60" s="46">
        <v>44068</v>
      </c>
      <c r="C60" s="46"/>
      <c r="D60" s="46">
        <v>133</v>
      </c>
      <c r="E60" s="46"/>
      <c r="F60" s="46">
        <v>43806</v>
      </c>
      <c r="G60" s="20"/>
      <c r="H60" s="46">
        <v>129</v>
      </c>
    </row>
    <row r="61" spans="1:8" ht="22.4" customHeight="1" x14ac:dyDescent="0.65">
      <c r="A61" s="59" t="s">
        <v>125</v>
      </c>
      <c r="B61" s="46">
        <v>-118849</v>
      </c>
      <c r="C61" s="46"/>
      <c r="D61" s="46">
        <v>-46639</v>
      </c>
      <c r="E61" s="46"/>
      <c r="F61" s="20">
        <v>-116237</v>
      </c>
      <c r="G61" s="20"/>
      <c r="H61" s="20">
        <v>-46082</v>
      </c>
    </row>
    <row r="62" spans="1:8" ht="22.4" customHeight="1" x14ac:dyDescent="0.65">
      <c r="A62" s="59" t="s">
        <v>213</v>
      </c>
      <c r="B62" s="46">
        <v>0</v>
      </c>
      <c r="C62" s="46"/>
      <c r="D62" s="46">
        <v>37500</v>
      </c>
      <c r="E62" s="46"/>
      <c r="F62" s="46">
        <v>7500</v>
      </c>
      <c r="G62" s="20"/>
      <c r="H62" s="46">
        <v>47500</v>
      </c>
    </row>
    <row r="63" spans="1:8" ht="22.4" customHeight="1" x14ac:dyDescent="0.65">
      <c r="A63" s="39" t="s">
        <v>214</v>
      </c>
      <c r="B63" s="40">
        <v>0</v>
      </c>
      <c r="D63" s="40">
        <v>0</v>
      </c>
      <c r="F63" s="40">
        <v>0</v>
      </c>
      <c r="H63" s="40">
        <v>-3500</v>
      </c>
    </row>
    <row r="64" spans="1:8" ht="22.4" customHeight="1" x14ac:dyDescent="0.65">
      <c r="A64" s="39" t="s">
        <v>122</v>
      </c>
      <c r="B64" s="46">
        <v>315445</v>
      </c>
      <c r="C64" s="41"/>
      <c r="D64" s="46">
        <v>353047</v>
      </c>
      <c r="E64" s="41"/>
      <c r="F64" s="46">
        <v>315445</v>
      </c>
      <c r="G64" s="33"/>
      <c r="H64" s="46">
        <v>353047</v>
      </c>
    </row>
    <row r="65" spans="1:8" ht="22.4" customHeight="1" x14ac:dyDescent="0.65">
      <c r="A65" s="39" t="s">
        <v>115</v>
      </c>
      <c r="B65" s="46">
        <v>6821</v>
      </c>
      <c r="C65" s="41"/>
      <c r="D65" s="46">
        <v>6128</v>
      </c>
      <c r="E65" s="41"/>
      <c r="F65" s="46">
        <v>7232</v>
      </c>
      <c r="G65" s="33"/>
      <c r="H65" s="46">
        <v>6785</v>
      </c>
    </row>
    <row r="66" spans="1:8" s="35" customFormat="1" ht="22.4" customHeight="1" x14ac:dyDescent="0.7">
      <c r="A66" s="35" t="s">
        <v>233</v>
      </c>
      <c r="B66" s="42">
        <f>SUM(B53:B65)</f>
        <v>-516246</v>
      </c>
      <c r="C66" s="32"/>
      <c r="D66" s="42">
        <f>SUM(D53:D65)</f>
        <v>-284888</v>
      </c>
      <c r="E66" s="32"/>
      <c r="F66" s="42">
        <f>SUM(F53:F65)</f>
        <v>-505985</v>
      </c>
      <c r="G66" s="32"/>
      <c r="H66" s="42">
        <f>SUM(H53:H65)</f>
        <v>-294034</v>
      </c>
    </row>
    <row r="67" spans="1:8" s="3" customFormat="1" ht="7.5" customHeight="1" x14ac:dyDescent="0.7">
      <c r="A67" s="1"/>
      <c r="B67" s="13"/>
      <c r="C67" s="13"/>
      <c r="D67" s="13"/>
      <c r="E67" s="13"/>
      <c r="F67" s="13"/>
      <c r="G67" s="11"/>
      <c r="H67" s="13"/>
    </row>
    <row r="68" spans="1:8" ht="22.4" customHeight="1" x14ac:dyDescent="0.7">
      <c r="A68" s="43" t="s">
        <v>86</v>
      </c>
      <c r="B68" s="41"/>
      <c r="C68" s="41"/>
      <c r="D68" s="41"/>
      <c r="E68" s="41"/>
      <c r="F68" s="41"/>
      <c r="G68" s="33"/>
      <c r="H68" s="41"/>
    </row>
    <row r="69" spans="1:8" ht="22.4" customHeight="1" x14ac:dyDescent="0.65">
      <c r="A69" s="30" t="s">
        <v>234</v>
      </c>
      <c r="B69" s="41"/>
      <c r="C69" s="41"/>
      <c r="D69" s="41"/>
      <c r="E69" s="41"/>
      <c r="F69" s="41"/>
      <c r="G69" s="33"/>
      <c r="H69" s="41"/>
    </row>
    <row r="70" spans="1:8" ht="22.4" customHeight="1" x14ac:dyDescent="0.65">
      <c r="A70" s="30" t="s">
        <v>235</v>
      </c>
      <c r="B70" s="33">
        <v>11065</v>
      </c>
      <c r="C70" s="41"/>
      <c r="D70" s="41">
        <v>-16397</v>
      </c>
      <c r="E70" s="41"/>
      <c r="F70" s="41">
        <v>0</v>
      </c>
      <c r="G70" s="33"/>
      <c r="H70" s="41">
        <v>0</v>
      </c>
    </row>
    <row r="71" spans="1:8" ht="22.4" customHeight="1" x14ac:dyDescent="0.65">
      <c r="A71" s="39" t="s">
        <v>156</v>
      </c>
      <c r="B71" s="33">
        <v>0</v>
      </c>
      <c r="C71" s="41"/>
      <c r="D71" s="41">
        <v>20000</v>
      </c>
      <c r="E71" s="41"/>
      <c r="F71" s="41">
        <v>0</v>
      </c>
      <c r="G71" s="33"/>
      <c r="H71" s="41">
        <v>0</v>
      </c>
    </row>
    <row r="72" spans="1:8" ht="22.4" customHeight="1" x14ac:dyDescent="0.65">
      <c r="A72" s="39" t="s">
        <v>153</v>
      </c>
      <c r="B72" s="33">
        <v>-2000</v>
      </c>
      <c r="C72" s="41"/>
      <c r="D72" s="41">
        <v>-6000</v>
      </c>
      <c r="E72" s="41"/>
      <c r="F72" s="41">
        <v>0</v>
      </c>
      <c r="G72" s="33"/>
      <c r="H72" s="41">
        <v>0</v>
      </c>
    </row>
    <row r="73" spans="1:8" ht="22.4" customHeight="1" x14ac:dyDescent="0.65">
      <c r="A73" s="39" t="s">
        <v>152</v>
      </c>
      <c r="B73" s="41">
        <v>-235390</v>
      </c>
      <c r="C73" s="41"/>
      <c r="D73" s="41">
        <v>-230436</v>
      </c>
      <c r="E73" s="41"/>
      <c r="F73" s="41">
        <v>-234029</v>
      </c>
      <c r="G73" s="33"/>
      <c r="H73" s="41">
        <v>-229068</v>
      </c>
    </row>
    <row r="74" spans="1:8" ht="22.4" customHeight="1" x14ac:dyDescent="0.65">
      <c r="A74" s="39" t="s">
        <v>192</v>
      </c>
    </row>
    <row r="75" spans="1:8" ht="22.4" customHeight="1" x14ac:dyDescent="0.65">
      <c r="A75" s="39" t="s">
        <v>193</v>
      </c>
      <c r="B75" s="33">
        <v>0</v>
      </c>
      <c r="D75" s="40">
        <v>11893</v>
      </c>
      <c r="F75" s="40">
        <v>0</v>
      </c>
      <c r="H75" s="40">
        <v>0</v>
      </c>
    </row>
    <row r="76" spans="1:8" ht="22.4" customHeight="1" x14ac:dyDescent="0.65">
      <c r="A76" s="39" t="s">
        <v>215</v>
      </c>
      <c r="B76" s="41">
        <v>-101722</v>
      </c>
      <c r="C76" s="41"/>
      <c r="D76" s="41">
        <v>-72658</v>
      </c>
      <c r="E76" s="41"/>
      <c r="F76" s="41">
        <v>-101722</v>
      </c>
      <c r="G76" s="33"/>
      <c r="H76" s="41">
        <v>-72658</v>
      </c>
    </row>
    <row r="77" spans="1:8" ht="22.4" customHeight="1" x14ac:dyDescent="0.65">
      <c r="A77" s="30" t="s">
        <v>131</v>
      </c>
      <c r="B77" s="41">
        <v>-8071</v>
      </c>
      <c r="C77" s="41"/>
      <c r="D77" s="41">
        <v>-7338</v>
      </c>
      <c r="E77" s="41"/>
      <c r="F77" s="41">
        <v>-6923</v>
      </c>
      <c r="G77" s="33"/>
      <c r="H77" s="41">
        <v>-6065</v>
      </c>
    </row>
    <row r="78" spans="1:8" s="35" customFormat="1" ht="22.4" customHeight="1" x14ac:dyDescent="0.7">
      <c r="A78" s="35" t="s">
        <v>114</v>
      </c>
      <c r="B78" s="42">
        <f>SUM(B70:B77)</f>
        <v>-336118</v>
      </c>
      <c r="C78" s="36"/>
      <c r="D78" s="42">
        <f>SUM(D70:D77)</f>
        <v>-300936</v>
      </c>
      <c r="E78" s="36"/>
      <c r="F78" s="42">
        <f>SUM(F70:F77)</f>
        <v>-342674</v>
      </c>
      <c r="G78" s="36"/>
      <c r="H78" s="42">
        <f>SUM(H70:H77)</f>
        <v>-307791</v>
      </c>
    </row>
    <row r="79" spans="1:8" s="3" customFormat="1" ht="7.5" customHeight="1" x14ac:dyDescent="0.7">
      <c r="A79" s="1"/>
      <c r="B79" s="13"/>
      <c r="C79" s="13"/>
      <c r="D79" s="13"/>
      <c r="E79" s="13"/>
      <c r="F79" s="13"/>
      <c r="G79" s="11"/>
      <c r="H79" s="13"/>
    </row>
    <row r="80" spans="1:8" ht="22.4" customHeight="1" x14ac:dyDescent="0.7">
      <c r="A80" s="30" t="s">
        <v>216</v>
      </c>
      <c r="B80" s="50"/>
      <c r="C80" s="35"/>
      <c r="D80" s="50"/>
      <c r="E80" s="35"/>
      <c r="F80" s="31"/>
      <c r="G80" s="35"/>
      <c r="H80" s="31"/>
    </row>
    <row r="81" spans="1:8" ht="22.4" customHeight="1" x14ac:dyDescent="0.65">
      <c r="A81" s="30" t="s">
        <v>99</v>
      </c>
      <c r="B81" s="46">
        <f>SUM(B78,B66,B43)</f>
        <v>-463285</v>
      </c>
      <c r="C81" s="41"/>
      <c r="D81" s="46">
        <f>SUM(D78,D66,D43)</f>
        <v>-343802</v>
      </c>
      <c r="E81" s="41"/>
      <c r="F81" s="46">
        <f>SUM(F78,F66,F43)</f>
        <v>-461389</v>
      </c>
      <c r="G81" s="41"/>
      <c r="H81" s="46">
        <f>SUM(H78,H66,H43)</f>
        <v>-339790</v>
      </c>
    </row>
    <row r="82" spans="1:8" ht="22.4" customHeight="1" x14ac:dyDescent="0.65">
      <c r="A82" s="30" t="s">
        <v>100</v>
      </c>
      <c r="B82" s="46"/>
      <c r="C82" s="41"/>
      <c r="D82" s="46"/>
      <c r="E82" s="41"/>
      <c r="F82" s="46"/>
      <c r="G82" s="41"/>
      <c r="H82" s="46"/>
    </row>
    <row r="83" spans="1:8" ht="22.4" customHeight="1" x14ac:dyDescent="0.65">
      <c r="A83" s="30" t="s">
        <v>101</v>
      </c>
      <c r="B83" s="20">
        <f>9374</f>
        <v>9374</v>
      </c>
      <c r="C83" s="46"/>
      <c r="D83" s="20">
        <v>4699</v>
      </c>
      <c r="E83" s="46"/>
      <c r="F83" s="46">
        <v>0</v>
      </c>
      <c r="G83" s="20"/>
      <c r="H83" s="46">
        <v>0</v>
      </c>
    </row>
    <row r="84" spans="1:8" s="35" customFormat="1" ht="22.4" customHeight="1" x14ac:dyDescent="0.7">
      <c r="A84" s="35" t="s">
        <v>216</v>
      </c>
      <c r="B84" s="37">
        <f>SUM(B81:B83)</f>
        <v>-453911</v>
      </c>
      <c r="C84" s="46"/>
      <c r="D84" s="37">
        <f>SUM(D81:D83)</f>
        <v>-339103</v>
      </c>
      <c r="E84" s="46"/>
      <c r="F84" s="37">
        <f>SUM(F81:F83)</f>
        <v>-461389</v>
      </c>
      <c r="G84" s="20"/>
      <c r="H84" s="37">
        <f>SUM(H81:H83)</f>
        <v>-339790</v>
      </c>
    </row>
    <row r="85" spans="1:8" ht="22.4" customHeight="1" x14ac:dyDescent="0.65">
      <c r="A85" s="39" t="s">
        <v>154</v>
      </c>
      <c r="B85" s="60">
        <v>1651217</v>
      </c>
      <c r="C85" s="60"/>
      <c r="D85" s="60">
        <v>1795163</v>
      </c>
      <c r="E85" s="60"/>
      <c r="F85" s="60">
        <v>1636260</v>
      </c>
      <c r="G85" s="48"/>
      <c r="H85" s="60">
        <v>1780973</v>
      </c>
    </row>
    <row r="86" spans="1:8" s="35" customFormat="1" ht="22.4" customHeight="1" thickBot="1" x14ac:dyDescent="0.75">
      <c r="A86" s="35" t="s">
        <v>155</v>
      </c>
      <c r="B86" s="51">
        <f>SUM(B84:B85)</f>
        <v>1197306</v>
      </c>
      <c r="C86" s="36"/>
      <c r="D86" s="51">
        <f>SUM(D84:D85)</f>
        <v>1456060</v>
      </c>
      <c r="E86" s="36"/>
      <c r="F86" s="51">
        <f>SUM(F84:F85)</f>
        <v>1174871</v>
      </c>
      <c r="G86" s="36"/>
      <c r="H86" s="51">
        <f>SUM(H84:H85)</f>
        <v>1441183</v>
      </c>
    </row>
    <row r="87" spans="1:8" s="3" customFormat="1" ht="7.5" customHeight="1" thickTop="1" x14ac:dyDescent="0.7">
      <c r="A87" s="1"/>
      <c r="B87" s="13"/>
      <c r="C87" s="13"/>
      <c r="D87" s="13"/>
      <c r="E87" s="13"/>
      <c r="F87" s="13"/>
      <c r="G87" s="11"/>
      <c r="H87" s="13"/>
    </row>
    <row r="88" spans="1:8" s="3" customFormat="1" ht="21" customHeight="1" x14ac:dyDescent="0.7">
      <c r="A88" s="1" t="s">
        <v>0</v>
      </c>
      <c r="B88" s="13"/>
      <c r="C88" s="13"/>
      <c r="D88" s="13"/>
      <c r="E88" s="13"/>
      <c r="F88" s="13"/>
      <c r="G88" s="11"/>
      <c r="H88" s="13"/>
    </row>
    <row r="89" spans="1:8" s="3" customFormat="1" ht="21" customHeight="1" x14ac:dyDescent="0.7">
      <c r="A89" s="1" t="s">
        <v>77</v>
      </c>
      <c r="B89" s="13"/>
      <c r="C89" s="13"/>
      <c r="D89" s="13"/>
      <c r="E89" s="13"/>
      <c r="F89" s="13"/>
      <c r="G89" s="11"/>
      <c r="H89" s="13"/>
    </row>
    <row r="90" spans="1:8" s="3" customFormat="1" ht="21" customHeight="1" x14ac:dyDescent="0.7">
      <c r="A90" s="1"/>
      <c r="B90" s="13"/>
      <c r="C90" s="13"/>
      <c r="D90" s="13"/>
      <c r="E90" s="13"/>
      <c r="F90" s="13"/>
      <c r="G90" s="11"/>
      <c r="H90" s="13"/>
    </row>
    <row r="91" spans="1:8" s="3" customFormat="1" ht="21" customHeight="1" x14ac:dyDescent="0.7">
      <c r="A91" s="39"/>
      <c r="B91" s="187" t="s">
        <v>2</v>
      </c>
      <c r="C91" s="187"/>
      <c r="D91" s="187"/>
      <c r="E91" s="65"/>
      <c r="F91" s="65"/>
      <c r="G91" s="4" t="s">
        <v>3</v>
      </c>
      <c r="H91" s="65"/>
    </row>
    <row r="92" spans="1:8" s="3" customFormat="1" ht="21" customHeight="1" x14ac:dyDescent="0.65">
      <c r="A92" s="39"/>
      <c r="B92" s="186" t="s">
        <v>120</v>
      </c>
      <c r="C92" s="197"/>
      <c r="D92" s="197"/>
      <c r="E92" s="57"/>
      <c r="F92" s="186" t="s">
        <v>120</v>
      </c>
      <c r="G92" s="188"/>
      <c r="H92" s="188"/>
    </row>
    <row r="93" spans="1:8" s="3" customFormat="1" ht="21" customHeight="1" x14ac:dyDescent="0.65">
      <c r="A93" s="39"/>
      <c r="B93" s="186" t="s">
        <v>117</v>
      </c>
      <c r="C93" s="198"/>
      <c r="D93" s="198"/>
      <c r="E93" s="57"/>
      <c r="F93" s="186" t="s">
        <v>117</v>
      </c>
      <c r="G93" s="198"/>
      <c r="H93" s="198"/>
    </row>
    <row r="94" spans="1:8" s="3" customFormat="1" ht="21" customHeight="1" x14ac:dyDescent="0.65">
      <c r="A94" s="39"/>
      <c r="B94" s="132">
        <v>2565</v>
      </c>
      <c r="C94" s="132"/>
      <c r="D94" s="132">
        <v>2564</v>
      </c>
      <c r="E94" s="132"/>
      <c r="F94" s="132">
        <v>2565</v>
      </c>
      <c r="G94" s="132"/>
      <c r="H94" s="132">
        <v>2564</v>
      </c>
    </row>
    <row r="95" spans="1:8" s="3" customFormat="1" ht="21" customHeight="1" x14ac:dyDescent="0.65">
      <c r="A95" s="39"/>
      <c r="B95" s="193" t="s">
        <v>7</v>
      </c>
      <c r="C95" s="193"/>
      <c r="D95" s="193"/>
      <c r="E95" s="193"/>
      <c r="F95" s="193"/>
      <c r="G95" s="193"/>
      <c r="H95" s="193"/>
    </row>
    <row r="96" spans="1:8" ht="22.4" customHeight="1" x14ac:dyDescent="0.7">
      <c r="A96" s="43" t="s">
        <v>107</v>
      </c>
      <c r="B96" s="41"/>
      <c r="C96" s="41"/>
      <c r="D96" s="41"/>
      <c r="E96" s="41"/>
      <c r="F96" s="41"/>
      <c r="G96" s="33"/>
      <c r="H96" s="41"/>
    </row>
    <row r="97" spans="1:8" ht="22.4" customHeight="1" x14ac:dyDescent="0.65">
      <c r="A97" s="39" t="s">
        <v>238</v>
      </c>
      <c r="B97" s="41">
        <v>163647</v>
      </c>
      <c r="C97" s="41"/>
      <c r="D97" s="41">
        <v>-182888</v>
      </c>
      <c r="E97" s="41"/>
      <c r="F97" s="41">
        <v>163647</v>
      </c>
      <c r="G97" s="33"/>
      <c r="H97" s="41">
        <v>-182888</v>
      </c>
    </row>
    <row r="98" spans="1:8" ht="22.4" customHeight="1" x14ac:dyDescent="0.65">
      <c r="A98" s="39" t="s">
        <v>111</v>
      </c>
      <c r="B98" s="55">
        <v>2806</v>
      </c>
      <c r="C98" s="55"/>
      <c r="D98" s="55">
        <v>-3537</v>
      </c>
      <c r="E98" s="55"/>
      <c r="F98" s="55">
        <v>2806</v>
      </c>
      <c r="G98" s="55"/>
      <c r="H98" s="55">
        <v>-3537</v>
      </c>
    </row>
    <row r="99" spans="1:8" ht="22.4" customHeight="1" x14ac:dyDescent="0.65">
      <c r="A99" s="39" t="s">
        <v>194</v>
      </c>
      <c r="B99" s="40">
        <v>137616</v>
      </c>
      <c r="D99" s="40">
        <v>646318</v>
      </c>
      <c r="F99" s="40">
        <v>137616</v>
      </c>
      <c r="H99" s="40">
        <v>643206</v>
      </c>
    </row>
    <row r="100" spans="1:8" ht="22.4" customHeight="1" x14ac:dyDescent="0.65">
      <c r="A100" s="39" t="s">
        <v>195</v>
      </c>
      <c r="B100" s="40">
        <v>-25761</v>
      </c>
      <c r="D100" s="40">
        <v>-21179</v>
      </c>
      <c r="F100" s="40">
        <v>-25761</v>
      </c>
      <c r="H100" s="40">
        <v>-21179</v>
      </c>
    </row>
    <row r="101" spans="1:8" ht="22.4" customHeight="1" x14ac:dyDescent="0.65">
      <c r="A101" s="39" t="s">
        <v>239</v>
      </c>
    </row>
    <row r="102" spans="1:8" ht="22.4" customHeight="1" x14ac:dyDescent="0.65">
      <c r="A102" s="39" t="s">
        <v>237</v>
      </c>
      <c r="B102" s="40">
        <v>-18733</v>
      </c>
      <c r="D102" s="40">
        <v>0</v>
      </c>
      <c r="F102" s="40">
        <v>-18733</v>
      </c>
      <c r="H102" s="40">
        <v>0</v>
      </c>
    </row>
  </sheetData>
  <mergeCells count="18">
    <mergeCell ref="B95:H95"/>
    <mergeCell ref="B91:D91"/>
    <mergeCell ref="B92:D92"/>
    <mergeCell ref="F92:H92"/>
    <mergeCell ref="B93:D93"/>
    <mergeCell ref="F93:H93"/>
    <mergeCell ref="B51:H51"/>
    <mergeCell ref="B4:D4"/>
    <mergeCell ref="B5:D5"/>
    <mergeCell ref="F5:H5"/>
    <mergeCell ref="B6:D6"/>
    <mergeCell ref="F6:H6"/>
    <mergeCell ref="B8:H8"/>
    <mergeCell ref="B47:D47"/>
    <mergeCell ref="B48:D48"/>
    <mergeCell ref="F48:H48"/>
    <mergeCell ref="B49:D49"/>
    <mergeCell ref="F49:H49"/>
  </mergeCells>
  <printOptions horizontalCentered="1"/>
  <pageMargins left="0.55000000000000004" right="0.48" top="0.48" bottom="0.48" header="0.5" footer="0.5"/>
  <pageSetup paperSize="9" scale="80" firstPageNumber="14" fitToWidth="0" fitToHeight="0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7" man="1"/>
    <brk id="8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6-9</vt:lpstr>
      <vt:lpstr>SH-10-11</vt:lpstr>
      <vt:lpstr>SH 12-13</vt:lpstr>
      <vt:lpstr>CF 14-16</vt:lpstr>
      <vt:lpstr>'BS-3-5'!Print_Area</vt:lpstr>
      <vt:lpstr>'CF 14-16'!Print_Area</vt:lpstr>
      <vt:lpstr>'PL 6-9'!Print_Area</vt:lpstr>
      <vt:lpstr>'SH 12-13'!Print_Area</vt:lpstr>
      <vt:lpstr>'SH-10-11'!Print_Area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2022-11-11T00:42:02Z</cp:lastPrinted>
  <dcterms:created xsi:type="dcterms:W3CDTF">2017-04-10T07:13:13Z</dcterms:created>
  <dcterms:modified xsi:type="dcterms:W3CDTF">2022-11-11T07:38:45Z</dcterms:modified>
</cp:coreProperties>
</file>