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Sep22 (PAY-14) Q3'22\"/>
    </mc:Choice>
  </mc:AlternateContent>
  <xr:revisionPtr revIDLastSave="0" documentId="13_ncr:1_{220E0041-C7FD-4D3B-880F-C877A04B28BB}" xr6:coauthVersionLast="47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2-4" sheetId="1" r:id="rId1"/>
    <sheet name="PL (3month) 5-6" sheetId="2" r:id="rId2"/>
    <sheet name="PL (9month) 7-8" sheetId="3" r:id="rId3"/>
    <sheet name="9CONSO(T)" sheetId="4" r:id="rId4"/>
    <sheet name="10HCW(T)" sheetId="5" r:id="rId5"/>
    <sheet name="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K83" i="6" l="1"/>
  <c r="I83" i="6"/>
  <c r="G83" i="6"/>
  <c r="E83" i="6"/>
  <c r="K68" i="6"/>
  <c r="I68" i="6"/>
  <c r="G68" i="6"/>
  <c r="E68" i="6"/>
  <c r="A51" i="6"/>
  <c r="K28" i="6"/>
  <c r="K39" i="6" s="1"/>
  <c r="K46" i="6" s="1"/>
  <c r="G28" i="6"/>
  <c r="G39" i="6" s="1"/>
  <c r="G46" i="6" s="1"/>
  <c r="M23" i="5"/>
  <c r="I23" i="5"/>
  <c r="G23" i="5"/>
  <c r="E23" i="5"/>
  <c r="Q20" i="5"/>
  <c r="Q19" i="5"/>
  <c r="O17" i="5"/>
  <c r="M17" i="5"/>
  <c r="K17" i="5"/>
  <c r="I17" i="5"/>
  <c r="G17" i="5"/>
  <c r="E17" i="5"/>
  <c r="Q15" i="5"/>
  <c r="Q14" i="5"/>
  <c r="Q13" i="5"/>
  <c r="P33" i="4"/>
  <c r="N33" i="4"/>
  <c r="J33" i="4"/>
  <c r="H33" i="4"/>
  <c r="F33" i="4"/>
  <c r="X30" i="4"/>
  <c r="X33" i="4" s="1"/>
  <c r="T30" i="4"/>
  <c r="T33" i="4" s="1"/>
  <c r="P30" i="4"/>
  <c r="V29" i="4"/>
  <c r="Z29" i="4" s="1"/>
  <c r="V27" i="4"/>
  <c r="Z27" i="4" s="1"/>
  <c r="V26" i="4"/>
  <c r="Z26" i="4" s="1"/>
  <c r="X23" i="4"/>
  <c r="T23" i="4"/>
  <c r="R23" i="4"/>
  <c r="P23" i="4"/>
  <c r="N23" i="4"/>
  <c r="L23" i="4"/>
  <c r="J23" i="4"/>
  <c r="H23" i="4"/>
  <c r="F23" i="4"/>
  <c r="Z20" i="4"/>
  <c r="V20" i="4"/>
  <c r="V19" i="4"/>
  <c r="Z19" i="4" s="1"/>
  <c r="V17" i="4"/>
  <c r="Z17" i="4" s="1"/>
  <c r="V16" i="4"/>
  <c r="Z16" i="4" s="1"/>
  <c r="L71" i="3"/>
  <c r="H71" i="3"/>
  <c r="F69" i="3"/>
  <c r="L65" i="3"/>
  <c r="H65" i="3"/>
  <c r="A54" i="3"/>
  <c r="L45" i="3"/>
  <c r="J45" i="3"/>
  <c r="H45" i="3"/>
  <c r="F45" i="3"/>
  <c r="L36" i="3"/>
  <c r="J36" i="3"/>
  <c r="H36" i="3"/>
  <c r="H47" i="3" s="1"/>
  <c r="F36" i="3"/>
  <c r="R30" i="4" s="1"/>
  <c r="R33" i="4" s="1"/>
  <c r="L15" i="3"/>
  <c r="L22" i="3" s="1"/>
  <c r="L25" i="3" s="1"/>
  <c r="J15" i="3"/>
  <c r="J22" i="3" s="1"/>
  <c r="H15" i="3"/>
  <c r="H22" i="3" s="1"/>
  <c r="H25" i="3" s="1"/>
  <c r="F15" i="3"/>
  <c r="F22" i="3" s="1"/>
  <c r="L72" i="2"/>
  <c r="H72" i="2"/>
  <c r="F70" i="2"/>
  <c r="L66" i="2"/>
  <c r="H66" i="2"/>
  <c r="A55" i="2"/>
  <c r="L45" i="2"/>
  <c r="J45" i="2"/>
  <c r="H45" i="2"/>
  <c r="F45" i="2"/>
  <c r="L36" i="2"/>
  <c r="J36" i="2"/>
  <c r="H36" i="2"/>
  <c r="F36" i="2"/>
  <c r="F47" i="2" s="1"/>
  <c r="L15" i="2"/>
  <c r="L22" i="2" s="1"/>
  <c r="L25" i="2" s="1"/>
  <c r="J15" i="2"/>
  <c r="J22" i="2" s="1"/>
  <c r="J25" i="2" s="1"/>
  <c r="H15" i="2"/>
  <c r="H22" i="2" s="1"/>
  <c r="H25" i="2" s="1"/>
  <c r="F15" i="2"/>
  <c r="F22" i="2" s="1"/>
  <c r="F25" i="2" s="1"/>
  <c r="L120" i="1"/>
  <c r="L123" i="1" s="1"/>
  <c r="J120" i="1"/>
  <c r="J123" i="1" s="1"/>
  <c r="H120" i="1"/>
  <c r="H123" i="1" s="1"/>
  <c r="F120" i="1"/>
  <c r="F123" i="1" s="1"/>
  <c r="L83" i="1"/>
  <c r="J83" i="1"/>
  <c r="H83" i="1"/>
  <c r="F83" i="1"/>
  <c r="L72" i="1"/>
  <c r="L85" i="1" s="1"/>
  <c r="L125" i="1" s="1"/>
  <c r="J72" i="1"/>
  <c r="J85" i="1" s="1"/>
  <c r="J125" i="1" s="1"/>
  <c r="H72" i="1"/>
  <c r="H85" i="1" s="1"/>
  <c r="F72" i="1"/>
  <c r="F85" i="1" s="1"/>
  <c r="A49" i="1"/>
  <c r="A94" i="1" s="1"/>
  <c r="A47" i="1"/>
  <c r="A92" i="1" s="1"/>
  <c r="L38" i="1"/>
  <c r="J38" i="1"/>
  <c r="H38" i="1"/>
  <c r="F38" i="1"/>
  <c r="F40" i="1" s="1"/>
  <c r="L21" i="1"/>
  <c r="L40" i="1" s="1"/>
  <c r="J21" i="1"/>
  <c r="J40" i="1" s="1"/>
  <c r="H21" i="1"/>
  <c r="F21" i="1"/>
  <c r="F125" i="1" l="1"/>
  <c r="H40" i="1"/>
  <c r="Q17" i="5"/>
  <c r="J47" i="3"/>
  <c r="L47" i="3"/>
  <c r="L49" i="3" s="1"/>
  <c r="H49" i="3"/>
  <c r="H47" i="2"/>
  <c r="H49" i="2" s="1"/>
  <c r="J47" i="2"/>
  <c r="L47" i="2"/>
  <c r="L49" i="2"/>
  <c r="G85" i="6"/>
  <c r="G90" i="6" s="1"/>
  <c r="K85" i="6"/>
  <c r="K90" i="6" s="1"/>
  <c r="F25" i="3"/>
  <c r="E10" i="6"/>
  <c r="E28" i="6" s="1"/>
  <c r="E39" i="6" s="1"/>
  <c r="E46" i="6" s="1"/>
  <c r="E85" i="6" s="1"/>
  <c r="E90" i="6" s="1"/>
  <c r="F63" i="2"/>
  <c r="F49" i="2"/>
  <c r="F69" i="2" s="1"/>
  <c r="F72" i="2" s="1"/>
  <c r="J63" i="2"/>
  <c r="J49" i="2"/>
  <c r="J69" i="2" s="1"/>
  <c r="J72" i="2" s="1"/>
  <c r="J25" i="3"/>
  <c r="I10" i="6"/>
  <c r="I28" i="6" s="1"/>
  <c r="I39" i="6" s="1"/>
  <c r="I46" i="6" s="1"/>
  <c r="I85" i="6" s="1"/>
  <c r="I90" i="6" s="1"/>
  <c r="Z23" i="4"/>
  <c r="H125" i="1"/>
  <c r="F47" i="3"/>
  <c r="V23" i="4"/>
  <c r="O21" i="5"/>
  <c r="O23" i="5" s="1"/>
  <c r="J49" i="3" l="1"/>
  <c r="J68" i="3" s="1"/>
  <c r="J71" i="3" s="1"/>
  <c r="J62" i="3"/>
  <c r="J76" i="2"/>
  <c r="J66" i="2"/>
  <c r="F66" i="2"/>
  <c r="F76" i="2"/>
  <c r="F49" i="3"/>
  <c r="F68" i="3" s="1"/>
  <c r="F71" i="3" s="1"/>
  <c r="F62" i="3"/>
  <c r="F75" i="3" l="1"/>
  <c r="F65" i="3"/>
  <c r="L30" i="4"/>
  <c r="K21" i="5"/>
  <c r="J75" i="3"/>
  <c r="J65" i="3"/>
  <c r="V30" i="4" l="1"/>
  <c r="L33" i="4"/>
  <c r="K23" i="5"/>
  <c r="Q21" i="5"/>
  <c r="Q23" i="5" s="1"/>
  <c r="Z30" i="4" l="1"/>
  <c r="Z33" i="4" s="1"/>
  <c r="V33" i="4"/>
</calcChain>
</file>

<file path=xl/sharedStrings.xml><?xml version="1.0" encoding="utf-8"?>
<sst xmlns="http://schemas.openxmlformats.org/spreadsheetml/2006/main" count="492" uniqueCount="227">
  <si>
    <t>บริษัท ดับบลิวเอชเอ ยูทิลิตี้ส์ แอนด์ พาวเวอร์ จำกัด (มหาชน)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</si>
  <si>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</si>
  <si>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</si>
  <si>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</si>
  <si>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</si>
  <si>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</si>
  <si>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</si>
  <si>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</si>
  <si>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</si>
  <si>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</si>
  <si>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</si>
  <si>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</si>
  <si>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</si>
  <si>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</si>
  <si>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</si>
  <si>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</si>
  <si>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</si>
  <si>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</si>
  <si>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</si>
  <si>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</si>
  <si>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</si>
  <si>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</si>
  <si>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</si>
  <si>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เงินให้กู้ยืมแก่กิจการที่เกี่ยวข้องกัน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</si>
  <si>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</si>
  <si>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</si>
  <si>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</si>
  <si>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ลูกหนี้สัญญาเช่าการเงิน</t>
  </si>
  <si>
    <t>ที่ดิน อาคารและอุปกรณ์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</si>
  <si>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</si>
  <si>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</si>
  <si>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</si>
  <si>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</si>
  <si>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</si>
  <si>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</si>
  <si>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</si>
  <si>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</si>
  <si>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</si>
  <si>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</si>
  <si>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</t>
  </si>
  <si>
    <t>เจ้าหนี้การค้าและเจ้าหนี้อื่น</t>
  </si>
  <si>
    <t>หุ้นกู้ที่ถึงกำหนดชำระภายในหนึ่งปี</t>
  </si>
  <si>
    <t>ภาษีเงินได้ค้างจ่าย</t>
  </si>
  <si>
    <t>หนี้สินตามสัญญาเช่าที่ถึงกำหนด</t>
  </si>
  <si>
    <t>ชำระภายในหนึ่งปี</t>
  </si>
  <si>
    <t>ประมาณการหนี้สินจากธุรกิจน้ำที่ถึงกำหนด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</si>
  <si>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</si>
  <si>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</si>
  <si>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</si>
  <si>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</si>
  <si>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</si>
  <si>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ประมาณการหนี้สินจากธุรกิจน้ำ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</si>
  <si>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</si>
  <si>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</si>
  <si>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</si>
  <si>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</si>
  <si>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</si>
  <si>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3"/>
        <color theme="1"/>
        <rFont val="Browallia New"/>
        <family val="2"/>
      </rPr>
      <t>หนี้สินและส่วนของเจ้าของ</t>
    </r>
    <r>
      <rPr>
        <sz val="13"/>
        <color theme="1"/>
        <rFont val="Browallia New"/>
        <family val="2"/>
      </rPr>
      <t xml:space="preserve"> </t>
    </r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</si>
  <si>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</si>
  <si>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</si>
  <si>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</si>
  <si>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</si>
  <si>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 xml:space="preserve">   มูลค่าที่ตราไว้ หุ้นละ 1 บาท</t>
  </si>
  <si>
    <t>ทุนที่ออกและชำระแล้ว</t>
  </si>
  <si>
    <t xml:space="preserve">   มูลค่าที่ได้รับชำระแล้ว หุ้นละ 1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</si>
  <si>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</si>
  <si>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</si>
  <si>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</si>
  <si>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</si>
  <si>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</si>
  <si>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</si>
  <si>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</si>
  <si>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</si>
  <si>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</si>
  <si>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</si>
  <si>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</si>
  <si>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2565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</si>
  <si>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</si>
  <si>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</si>
  <si>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</si>
  <si>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</si>
  <si>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</si>
  <si>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</si>
  <si>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</si>
  <si>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</si>
  <si>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</si>
  <si>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</si>
  <si>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และส่วนได้เสียในการร่วมค้า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</si>
  <si>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</si>
  <si>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</si>
  <si>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</si>
  <si>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</si>
  <si>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</si>
  <si>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</si>
  <si>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</si>
  <si>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</si>
  <si>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</si>
  <si>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</si>
  <si>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รวมรายการที่จะไม่จัดประเภทรายการใหม่เข้าไปไว้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</si>
  <si>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</si>
  <si>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ผลต่างของอัตราแลกเปลี่ยนจากการแปลงค่างบการเงิน</t>
  </si>
  <si>
    <t>ส่วนแบ่งกำไรเบ็ดเสร็จอื่นของบริษัทร่วม</t>
  </si>
  <si>
    <t>และการร่วมค้าตามวิธีส่วนได้เสีย</t>
  </si>
  <si>
    <t>รวมรายการที่จะจัดประเภทรายการใหม่เข้าไปไว้ใน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</si>
  <si>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</si>
  <si>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</si>
  <si>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</si>
  <si>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</si>
  <si>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</si>
  <si>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</si>
  <si>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</si>
  <si>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</si>
  <si>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สำหรับงวดเก้าเดือนสิ้นสุดวันที่ 30 กันยายน พ.ศ. 2565</t>
  </si>
  <si>
    <t>ส่วนแบ่งกำไร (ขาดทุน) จากเงินลงทุนในบริษัทร่วม</t>
  </si>
  <si>
    <t>งบแสดงการเปลี่ยนแปลงส่วนของเจ้าของ (ยังไม่ได้ตรวจสอบ)</t>
  </si>
  <si>
    <t>ข้อมูลทางการเงินรวม 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</si>
  <si>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</si>
  <si>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</si>
  <si>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ส่วนเกินทุน</t>
  </si>
  <si>
    <t>ผลต่างของอัตรา</t>
  </si>
  <si>
    <t>ส่วนแบ่งกำไร</t>
  </si>
  <si>
    <t>รวม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</si>
  <si>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</si>
  <si>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</si>
  <si>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</si>
  <si>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</si>
  <si>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(ขาดทุน) เบ็ดเสร็จอื่น</t>
  </si>
  <si>
    <t>ส่วนของผู้เป็น</t>
  </si>
  <si>
    <t>ส่วนได้เสีย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</si>
  <si>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</si>
  <si>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</si>
  <si>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</si>
  <si>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</si>
  <si>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</si>
  <si>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</si>
  <si>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</si>
  <si>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</si>
  <si>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</si>
  <si>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</si>
  <si>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</si>
  <si>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</si>
  <si>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</si>
  <si>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</si>
  <si>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</si>
  <si>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</si>
  <si>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</si>
  <si>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บริษัทใหญ่</t>
  </si>
  <si>
    <t>ควบคุม</t>
  </si>
  <si>
    <t>เจ้าของ</t>
  </si>
  <si>
    <t xml:space="preserve">ยอดคงเหลือต้นงวด ณ </t>
  </si>
  <si>
    <t>วันที่ 1 มกราคม พ.ศ. 2564</t>
  </si>
  <si>
    <t>เงินปันผลจ่าย</t>
  </si>
  <si>
    <t>เงินปันผลที่บริษัทย่อยจ่ายให้ส่วนได้เสีย</t>
  </si>
  <si>
    <t>ที่ไม่มีอำนาจควบคุม</t>
  </si>
  <si>
    <t>กำไร (ขาดทุน) เบ็ดเสร็จรวมสำหรับงวด</t>
  </si>
  <si>
    <t xml:space="preserve">ยอดคงเหลือปลายงวด ณ </t>
  </si>
  <si>
    <t>วันที่ 30 กันยายน พ.ศ. 2564</t>
  </si>
  <si>
    <t>วันที่ 1 มกราคม พ.ศ. 2565</t>
  </si>
  <si>
    <t>วันที่ 30 กันยายน พ.ศ. 2565</t>
  </si>
  <si>
    <t>ข้อมูลทางการเงินเฉพาะกิจการ  (ยังไม่ได้ตรวจสอบ)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</si>
  <si>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</si>
  <si>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</si>
  <si>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</si>
  <si>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</si>
  <si>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</si>
  <si>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ยอดคงเหลือต้นงวด ณ วันที่ 1 มกราคม พ.ศ. 2564</t>
  </si>
  <si>
    <t>ยอดคงเหลือปลายงวด ณ วันที่ 30 กันยายน พ.ศ. 2564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</si>
  <si>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</si>
  <si>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</si>
  <si>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</si>
  <si>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</si>
  <si>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</si>
  <si>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กลับรายการค่าเผื่อผลขาดทุนที่คาดว่าจะเกิดขึ้น</t>
  </si>
  <si>
    <t>ค่าเสื่อมราคา</t>
  </si>
  <si>
    <t>ค่าตัดจำหน่าย</t>
  </si>
  <si>
    <t>กำไรจากการวัดมูลค่าเครื่องมือทางการเงิน</t>
  </si>
  <si>
    <t>การเปลี่ยนแปลงในมูลค่ายุติธรรมของสินทรัพย์ทางการเงิน</t>
  </si>
  <si>
    <t>กำไรจากอัตราแลกเปลี่ยน</t>
  </si>
  <si>
    <t>ขาดทุนจากการจำหน่ายสินทรัพย์</t>
  </si>
  <si>
    <t>รายได้ดอกเบี้ย</t>
  </si>
  <si>
    <t>รายได้เงินปันผล</t>
  </si>
  <si>
    <t>ส่วนแบ่ง (กำไร) ขาดทุนจากบริษัทร่วม</t>
  </si>
  <si>
    <t xml:space="preserve">   และส่วนได้เสียในการร่วมค้า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</si>
  <si>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</si>
  <si>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</si>
  <si>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ลูกหนี้ตามสัญญาเช่าการเงิน</t>
  </si>
  <si>
    <t xml:space="preserve">เงินสดจากกิจกรรมดำเนินงาน 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</si>
  <si>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</si>
  <si>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</si>
  <si>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</si>
  <si>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</si>
  <si>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</si>
  <si>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</si>
  <si>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</si>
  <si>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</si>
  <si>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</si>
  <si>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</si>
  <si>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เงินสดจ่ายเพื่อลงทุนในบริษัทร่วม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</si>
  <si>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</si>
  <si>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</si>
  <si>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</si>
  <si>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</si>
  <si>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</si>
  <si>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</si>
  <si>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</si>
  <si>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</si>
  <si>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</si>
  <si>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</si>
  <si>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เงินสดจ่ายค่าธรรมเนียมจากการกู้ยืมเงินระยะสั้น</t>
  </si>
  <si>
    <t>เงินสดจ่ายค่าธรรมเนียมในการออกหุ้นกู้</t>
  </si>
  <si>
    <t>เงินสดจ่ายคืนหนี้สินตามสัญญาเช่า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</si>
  <si>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</si>
  <si>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</si>
  <si>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</si>
  <si>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</si>
  <si>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</si>
  <si>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</si>
  <si>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</si>
  <si>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</si>
  <si>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</si>
  <si>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รายการที่มิใช่เงินสดที่สำคัญสำหรับงวดเก้าเดือนสิ้นสุดวันที่ 30 กันยายน มีดังนี้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</si>
  <si>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</si>
  <si>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</si>
  <si>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>เงินกู้ยืมระยะยาวที่ถึงกำหนดชำระภายในหนึ่งปี</t>
  </si>
  <si>
    <t>งบแสดงฐานะการเงิน</t>
  </si>
  <si>
    <t xml:space="preserve">   ที่ยังไม่เกิดขึ้นจริง</t>
  </si>
  <si>
    <t xml:space="preserve">   ที่วัดมูลค่าด้วยมูลค่ายุติธรรมผ่านกำไรหรือขาดทุน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</si>
</sst>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;\(#,##0\);&quot;-&quot;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.00;\(#,##0.00\);&quot;-&quot;"/>
    <numFmt numFmtId="169" formatCode="_-* #,##0_-;\-* #,##0_-;_-* &quot;-&quot;??_-;_-@"/>
  </numFmts>
  <fonts count="1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name val="Arial"/>
      <family val="2"/>
    </font>
    <font>
      <b/>
      <u/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color rgb="FFFF0000"/>
      <name val="Browallia New"/>
      <family val="2"/>
    </font>
    <font>
      <sz val="11"/>
      <color theme="1"/>
      <name val="Arial"/>
      <family val="2"/>
      <scheme val="minor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Browallia New"/>
      <family val="2"/>
    </font>
    <font>
      <u/>
      <sz val="13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rgb="FFFF0000"/>
      <name val="Browallia New"/>
      <family val="2"/>
    </font>
    <font>
      <sz val="13"/>
      <color theme="1"/>
      <name val="Arial"/>
      <family val="2"/>
      <scheme val="minor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5">
    <xf numFmtId="0" fontId="0" fillId="0" borderId="0" xfId="0" applyFont="1" applyAlignment="1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4" fontId="2" fillId="0" borderId="0" xfId="0" quotePrefix="1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164" fontId="3" fillId="2" borderId="4" xfId="0" applyNumberFormat="1" applyFont="1" applyFill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38" fontId="7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/>
    <xf numFmtId="164" fontId="3" fillId="0" borderId="1" xfId="0" applyNumberFormat="1" applyFont="1" applyBorder="1" applyAlignment="1">
      <alignment horizontal="left" vertical="center"/>
    </xf>
    <xf numFmtId="164" fontId="3" fillId="0" borderId="0" xfId="0" applyNumberFormat="1" applyFont="1"/>
    <xf numFmtId="164" fontId="8" fillId="0" borderId="0" xfId="0" applyNumberFormat="1" applyFont="1"/>
    <xf numFmtId="0" fontId="8" fillId="0" borderId="0" xfId="0" applyFont="1"/>
    <xf numFmtId="0" fontId="2" fillId="0" borderId="0" xfId="0" applyFont="1" applyAlignment="1">
      <alignment vertical="center"/>
    </xf>
    <xf numFmtId="10" fontId="3" fillId="2" borderId="2" xfId="0" applyNumberFormat="1" applyFont="1" applyFill="1" applyBorder="1" applyAlignment="1">
      <alignment horizontal="right" vertical="center"/>
    </xf>
    <xf numFmtId="10" fontId="3" fillId="0" borderId="0" xfId="0" applyNumberFormat="1" applyFont="1" applyAlignment="1">
      <alignment horizontal="right" vertical="center"/>
    </xf>
    <xf numFmtId="164" fontId="2" fillId="2" borderId="2" xfId="0" applyNumberFormat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8" fontId="3" fillId="2" borderId="6" xfId="0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7" xfId="0" applyNumberFormat="1" applyFont="1" applyBorder="1" applyAlignment="1">
      <alignment horizontal="right" vertical="center"/>
    </xf>
    <xf numFmtId="0" fontId="3" fillId="0" borderId="0" xfId="0" applyFont="1" applyAlignment="1"/>
    <xf numFmtId="169" fontId="3" fillId="0" borderId="0" xfId="0" applyNumberFormat="1" applyFont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66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38" fontId="3" fillId="0" borderId="1" xfId="0" applyNumberFormat="1" applyFont="1" applyBorder="1" applyAlignment="1">
      <alignment vertical="center"/>
    </xf>
    <xf numFmtId="49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64" fontId="3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vertical="center"/>
    </xf>
    <xf numFmtId="167" fontId="3" fillId="0" borderId="0" xfId="0" applyNumberFormat="1" applyFont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4" xfId="0" applyNumberFormat="1" applyFont="1" applyFill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vertical="center"/>
    </xf>
    <xf numFmtId="40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horizontal="center" vertical="center"/>
    </xf>
    <xf numFmtId="164" fontId="3" fillId="2" borderId="6" xfId="0" applyNumberFormat="1" applyFont="1" applyFill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40" fontId="3" fillId="0" borderId="0" xfId="0" applyNumberFormat="1" applyFont="1" applyAlignment="1">
      <alignment vertical="center"/>
    </xf>
    <xf numFmtId="40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left" vertical="center"/>
    </xf>
    <xf numFmtId="38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/>
    <xf numFmtId="164" fontId="14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right" vertical="center"/>
    </xf>
    <xf numFmtId="0" fontId="14" fillId="0" borderId="0" xfId="0" applyFont="1" applyAlignment="1">
      <alignment horizontal="left" vertical="center"/>
    </xf>
    <xf numFmtId="166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horizontal="center" vertical="center"/>
    </xf>
    <xf numFmtId="164" fontId="12" fillId="0" borderId="1" xfId="0" applyNumberFormat="1" applyFont="1" applyBorder="1" applyAlignment="1">
      <alignment horizontal="right" vertical="center"/>
    </xf>
    <xf numFmtId="167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horizontal="center" vertical="center"/>
    </xf>
    <xf numFmtId="164" fontId="12" fillId="0" borderId="7" xfId="0" applyNumberFormat="1" applyFont="1" applyBorder="1" applyAlignment="1">
      <alignment horizontal="right" vertical="center"/>
    </xf>
    <xf numFmtId="164" fontId="12" fillId="2" borderId="2" xfId="0" applyNumberFormat="1" applyFont="1" applyFill="1" applyBorder="1" applyAlignment="1">
      <alignment horizontal="right" vertical="center"/>
    </xf>
    <xf numFmtId="164" fontId="12" fillId="2" borderId="3" xfId="0" applyNumberFormat="1" applyFont="1" applyFill="1" applyBorder="1" applyAlignment="1">
      <alignment horizontal="right" vertical="center"/>
    </xf>
    <xf numFmtId="164" fontId="12" fillId="2" borderId="6" xfId="0" applyNumberFormat="1" applyFont="1" applyFill="1" applyBorder="1" applyAlignment="1">
      <alignment horizontal="right" vertical="center"/>
    </xf>
    <xf numFmtId="0" fontId="16" fillId="0" borderId="0" xfId="0" applyFont="1" applyAlignment="1"/>
    <xf numFmtId="164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2" fillId="0" borderId="0" xfId="0" applyFont="1" applyAlignment="1">
      <alignment horizontal="left"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1" fillId="0" borderId="0" xfId="0" applyFont="1" applyAlignment="1"/>
    <xf numFmtId="164" fontId="14" fillId="0" borderId="8" xfId="0" applyNumberFormat="1" applyFont="1" applyBorder="1" applyAlignment="1">
      <alignment horizontal="center" vertical="center"/>
    </xf>
    <xf numFmtId="0" fontId="4" fillId="0" borderId="8" xfId="0" applyFont="1" applyBorder="1"/>
    <xf numFmtId="0" fontId="17" fillId="0" borderId="1" xfId="0" applyFont="1" applyBorder="1"/>
    <xf numFmtId="164" fontId="2" fillId="0" borderId="8" xfId="0" applyNumberFormat="1" applyFont="1" applyBorder="1" applyAlignment="1">
      <alignment horizontal="center" vertical="center"/>
    </xf>
    <xf numFmtId="0" fontId="17" fillId="0" borderId="8" xfId="0" applyFont="1" applyBorder="1"/>
    <xf numFmtId="38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opLeftCell="A31" workbookViewId="0">
      <selection activeCell="C41" sqref="C41"/>
    </sheetView>
  </sheetViews>
  <sheetFormatPr defaultColWidth="12.625" defaultRowHeight="15" customHeight="1" x14ac:dyDescent="0.2"/>
  <cols>
    <col min="1" max="1" width="1.625" customWidth="1"/>
    <col min="2" max="2" width="1.5" customWidth="1"/>
    <col min="3" max="3" width="26.5" customWidth="1"/>
    <col min="4" max="4" width="7.25" customWidth="1"/>
    <col min="5" max="5" width="0.625" customWidth="1"/>
    <col min="6" max="6" width="12.125" customWidth="1"/>
    <col min="7" max="7" width="0.625" customWidth="1"/>
    <col min="8" max="8" width="11.125" customWidth="1"/>
    <col min="9" max="9" width="0.625" customWidth="1"/>
    <col min="10" max="10" width="12.125" customWidth="1"/>
    <col min="11" max="11" width="0.625" customWidth="1"/>
    <col min="12" max="12" width="11.125" customWidth="1"/>
  </cols>
  <sheetData>
    <row r="1" spans="1:26" ht="21.75" customHeight="1" x14ac:dyDescent="0.2">
      <c r="A1" s="1" t="s">
        <v>0</v>
      </c>
      <c r="B1" s="1"/>
      <c r="C1" s="1"/>
      <c r="D1" s="1"/>
      <c r="E1" s="1"/>
      <c r="F1" s="2"/>
      <c r="G1" s="2"/>
      <c r="H1" s="2"/>
      <c r="I1" s="2"/>
      <c r="J1" s="2"/>
      <c r="K1" s="2"/>
      <c r="L1" s="2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.75" customHeight="1" x14ac:dyDescent="0.2">
      <c r="A2" s="1" t="s">
        <v>224</v>
      </c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.75" customHeight="1" x14ac:dyDescent="0.2">
      <c r="A3" s="4" t="s">
        <v>1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75" customHeight="1" x14ac:dyDescent="0.2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2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21" customHeight="1" x14ac:dyDescent="0.2">
      <c r="A5" s="1"/>
      <c r="B5" s="1"/>
      <c r="C5" s="1"/>
      <c r="D5" s="6"/>
      <c r="E5" s="6"/>
      <c r="F5" s="130" t="s">
        <v>2</v>
      </c>
      <c r="G5" s="131"/>
      <c r="H5" s="131"/>
      <c r="I5" s="7"/>
      <c r="J5" s="130" t="s">
        <v>3</v>
      </c>
      <c r="K5" s="131"/>
      <c r="L5" s="131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21" customHeight="1" x14ac:dyDescent="0.2">
      <c r="A6" s="1"/>
      <c r="B6" s="1"/>
      <c r="C6" s="1"/>
      <c r="D6" s="6"/>
      <c r="E6" s="6"/>
      <c r="F6" s="2" t="s">
        <v>4</v>
      </c>
      <c r="G6" s="8"/>
      <c r="H6" s="2" t="s">
        <v>5</v>
      </c>
      <c r="I6" s="9"/>
      <c r="J6" s="2" t="s">
        <v>4</v>
      </c>
      <c r="K6" s="8"/>
      <c r="L6" s="2" t="s">
        <v>5</v>
      </c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21" customHeight="1" x14ac:dyDescent="0.2">
      <c r="A7" s="1"/>
      <c r="B7" s="1"/>
      <c r="C7" s="1"/>
      <c r="D7" s="6"/>
      <c r="E7" s="6"/>
      <c r="F7" s="10" t="s">
        <v>6</v>
      </c>
      <c r="G7" s="8"/>
      <c r="H7" s="10" t="s">
        <v>7</v>
      </c>
      <c r="I7" s="8"/>
      <c r="J7" s="10" t="s">
        <v>6</v>
      </c>
      <c r="K7" s="8"/>
      <c r="L7" s="10" t="s">
        <v>7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1" customHeight="1" x14ac:dyDescent="0.2">
      <c r="A8" s="1"/>
      <c r="B8" s="1"/>
      <c r="C8" s="1"/>
      <c r="D8" s="6"/>
      <c r="E8" s="6"/>
      <c r="F8" s="10" t="s">
        <v>8</v>
      </c>
      <c r="G8" s="2"/>
      <c r="H8" s="10" t="s">
        <v>9</v>
      </c>
      <c r="I8" s="2"/>
      <c r="J8" s="10" t="s">
        <v>8</v>
      </c>
      <c r="K8" s="2"/>
      <c r="L8" s="10" t="s">
        <v>9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" customHeight="1" x14ac:dyDescent="0.2">
      <c r="A9" s="1"/>
      <c r="B9" s="1"/>
      <c r="C9" s="1"/>
      <c r="D9" s="11" t="s">
        <v>10</v>
      </c>
      <c r="E9" s="12"/>
      <c r="F9" s="5" t="s">
        <v>11</v>
      </c>
      <c r="G9" s="2"/>
      <c r="H9" s="5" t="s">
        <v>11</v>
      </c>
      <c r="I9" s="2"/>
      <c r="J9" s="5" t="s">
        <v>11</v>
      </c>
      <c r="K9" s="2"/>
      <c r="L9" s="5" t="s">
        <v>11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7.5" customHeight="1" x14ac:dyDescent="0.2">
      <c r="A10" s="1"/>
      <c r="B10" s="1"/>
      <c r="C10" s="1"/>
      <c r="D10" s="6"/>
      <c r="E10" s="12"/>
      <c r="F10" s="13"/>
      <c r="G10" s="2"/>
      <c r="H10" s="2"/>
      <c r="I10" s="2"/>
      <c r="J10" s="13"/>
      <c r="K10" s="2"/>
      <c r="L10" s="2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" customHeight="1" x14ac:dyDescent="0.2">
      <c r="A11" s="132" t="s">
        <v>12</v>
      </c>
      <c r="B11" s="133"/>
      <c r="C11" s="133"/>
      <c r="D11" s="6"/>
      <c r="E11" s="3"/>
      <c r="F11" s="14"/>
      <c r="G11" s="2"/>
      <c r="H11" s="15"/>
      <c r="I11" s="15"/>
      <c r="J11" s="14"/>
      <c r="K11" s="15"/>
      <c r="L11" s="15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6" customHeight="1" x14ac:dyDescent="0.2">
      <c r="A12" s="16"/>
      <c r="B12" s="16"/>
      <c r="C12" s="16"/>
      <c r="D12" s="3"/>
      <c r="E12" s="3"/>
      <c r="F12" s="14"/>
      <c r="G12" s="2"/>
      <c r="H12" s="15"/>
      <c r="I12" s="15"/>
      <c r="J12" s="14"/>
      <c r="K12" s="15"/>
      <c r="L12" s="15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1" customHeight="1" x14ac:dyDescent="0.2">
      <c r="A13" s="1" t="s">
        <v>13</v>
      </c>
      <c r="B13" s="16"/>
      <c r="C13" s="16"/>
      <c r="D13" s="17"/>
      <c r="E13" s="3"/>
      <c r="F13" s="14"/>
      <c r="G13" s="2"/>
      <c r="H13" s="15"/>
      <c r="I13" s="15"/>
      <c r="J13" s="14"/>
      <c r="K13" s="15"/>
      <c r="L13" s="15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6" customHeight="1" x14ac:dyDescent="0.2">
      <c r="A14" s="16"/>
      <c r="B14" s="16"/>
      <c r="C14" s="16"/>
      <c r="D14" s="3"/>
      <c r="E14" s="3"/>
      <c r="F14" s="14"/>
      <c r="G14" s="2"/>
      <c r="H14" s="15"/>
      <c r="I14" s="15"/>
      <c r="J14" s="14"/>
      <c r="K14" s="15"/>
      <c r="L14" s="15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1" customHeight="1" x14ac:dyDescent="0.2">
      <c r="A15" s="16" t="s">
        <v>14</v>
      </c>
      <c r="B15" s="16"/>
      <c r="C15" s="3"/>
      <c r="D15" s="17"/>
      <c r="E15" s="3"/>
      <c r="F15" s="14">
        <v>730161538</v>
      </c>
      <c r="G15" s="15"/>
      <c r="H15" s="15">
        <v>904512189</v>
      </c>
      <c r="I15" s="18"/>
      <c r="J15" s="14">
        <v>392819322</v>
      </c>
      <c r="K15" s="18"/>
      <c r="L15" s="15">
        <v>545186986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1" customHeight="1" x14ac:dyDescent="0.2">
      <c r="A16" s="16" t="s">
        <v>15</v>
      </c>
      <c r="B16" s="16"/>
      <c r="C16" s="3"/>
      <c r="D16" s="19"/>
      <c r="E16" s="3"/>
      <c r="F16" s="14">
        <v>353112777</v>
      </c>
      <c r="G16" s="15"/>
      <c r="H16" s="15">
        <v>295444144</v>
      </c>
      <c r="I16" s="18"/>
      <c r="J16" s="14">
        <v>763993014</v>
      </c>
      <c r="K16" s="18"/>
      <c r="L16" s="15">
        <v>524409681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21" customHeight="1" x14ac:dyDescent="0.2">
      <c r="A17" s="16" t="s">
        <v>16</v>
      </c>
      <c r="B17" s="16"/>
      <c r="C17" s="3"/>
      <c r="D17" s="17">
        <v>15.3</v>
      </c>
      <c r="E17" s="3"/>
      <c r="F17" s="14">
        <v>0</v>
      </c>
      <c r="G17" s="15"/>
      <c r="H17" s="15">
        <v>5327207</v>
      </c>
      <c r="I17" s="18"/>
      <c r="J17" s="14">
        <v>560000000</v>
      </c>
      <c r="K17" s="18"/>
      <c r="L17" s="15">
        <v>590000000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21" customHeight="1" x14ac:dyDescent="0.2">
      <c r="A18" s="16" t="s">
        <v>17</v>
      </c>
      <c r="B18" s="16"/>
      <c r="C18" s="3"/>
      <c r="D18" s="17">
        <v>6</v>
      </c>
      <c r="E18" s="3"/>
      <c r="F18" s="14">
        <v>36109367</v>
      </c>
      <c r="G18" s="15"/>
      <c r="H18" s="15">
        <v>0</v>
      </c>
      <c r="I18" s="18"/>
      <c r="J18" s="14">
        <v>0</v>
      </c>
      <c r="K18" s="18"/>
      <c r="L18" s="15">
        <v>0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1" customHeight="1" x14ac:dyDescent="0.2">
      <c r="A19" s="3" t="s">
        <v>18</v>
      </c>
      <c r="B19" s="3"/>
      <c r="C19" s="3"/>
      <c r="D19" s="17"/>
      <c r="E19" s="3"/>
      <c r="F19" s="20">
        <v>175165467</v>
      </c>
      <c r="G19" s="15"/>
      <c r="H19" s="21">
        <v>158367327</v>
      </c>
      <c r="I19" s="18"/>
      <c r="J19" s="20">
        <v>64684075</v>
      </c>
      <c r="K19" s="18"/>
      <c r="L19" s="21">
        <v>89229043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6" customHeight="1" x14ac:dyDescent="0.2">
      <c r="A20" s="16"/>
      <c r="B20" s="16"/>
      <c r="C20" s="3"/>
      <c r="D20" s="17"/>
      <c r="E20" s="3"/>
      <c r="F20" s="14"/>
      <c r="G20" s="15"/>
      <c r="H20" s="15"/>
      <c r="I20" s="18"/>
      <c r="J20" s="14"/>
      <c r="K20" s="18"/>
      <c r="L20" s="15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21" customHeight="1" x14ac:dyDescent="0.2">
      <c r="A21" s="1" t="s">
        <v>19</v>
      </c>
      <c r="B21" s="3"/>
      <c r="C21" s="3"/>
      <c r="D21" s="17"/>
      <c r="E21" s="3"/>
      <c r="F21" s="20">
        <f>SUM(F15:F19)</f>
        <v>1294549149</v>
      </c>
      <c r="G21" s="15"/>
      <c r="H21" s="21">
        <f>SUM(H15:H19)</f>
        <v>1363650867</v>
      </c>
      <c r="I21" s="18"/>
      <c r="J21" s="20">
        <f>SUM(J15:J19)</f>
        <v>1781496411</v>
      </c>
      <c r="K21" s="18"/>
      <c r="L21" s="21">
        <f>SUM(L15:L19)</f>
        <v>1748825710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7.25" customHeight="1" x14ac:dyDescent="0.2">
      <c r="A22" s="16"/>
      <c r="B22" s="16"/>
      <c r="C22" s="16"/>
      <c r="D22" s="17"/>
      <c r="E22" s="3"/>
      <c r="F22" s="14"/>
      <c r="G22" s="15"/>
      <c r="H22" s="15"/>
      <c r="I22" s="18"/>
      <c r="J22" s="14"/>
      <c r="K22" s="18"/>
      <c r="L22" s="15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1" customHeight="1" x14ac:dyDescent="0.2">
      <c r="A23" s="1" t="s">
        <v>20</v>
      </c>
      <c r="B23" s="16"/>
      <c r="C23" s="16"/>
      <c r="D23" s="17"/>
      <c r="E23" s="3"/>
      <c r="F23" s="14"/>
      <c r="G23" s="15"/>
      <c r="H23" s="15"/>
      <c r="I23" s="18"/>
      <c r="J23" s="14"/>
      <c r="K23" s="18"/>
      <c r="L23" s="15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6" customHeight="1" x14ac:dyDescent="0.2">
      <c r="A24" s="1"/>
      <c r="B24" s="16"/>
      <c r="C24" s="16"/>
      <c r="D24" s="17"/>
      <c r="E24" s="3"/>
      <c r="F24" s="14"/>
      <c r="G24" s="15"/>
      <c r="H24" s="15"/>
      <c r="I24" s="18"/>
      <c r="J24" s="14"/>
      <c r="K24" s="18"/>
      <c r="L24" s="15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21" customHeight="1" x14ac:dyDescent="0.2">
      <c r="A25" s="16" t="s">
        <v>21</v>
      </c>
      <c r="B25" s="16"/>
      <c r="C25" s="3"/>
      <c r="D25" s="17"/>
      <c r="E25" s="3"/>
      <c r="F25" s="14"/>
      <c r="G25" s="15"/>
      <c r="H25" s="15"/>
      <c r="I25" s="18"/>
      <c r="J25" s="14"/>
      <c r="K25" s="18"/>
      <c r="L25" s="15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1" customHeight="1" x14ac:dyDescent="0.2">
      <c r="A26" s="16"/>
      <c r="B26" s="16" t="s">
        <v>22</v>
      </c>
      <c r="C26" s="3"/>
      <c r="D26" s="17">
        <v>6</v>
      </c>
      <c r="E26" s="3"/>
      <c r="F26" s="14">
        <v>293686853</v>
      </c>
      <c r="G26" s="15"/>
      <c r="H26" s="15">
        <v>308122355</v>
      </c>
      <c r="I26" s="18"/>
      <c r="J26" s="14">
        <v>0</v>
      </c>
      <c r="K26" s="18"/>
      <c r="L26" s="15">
        <v>0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21" customHeight="1" x14ac:dyDescent="0.2">
      <c r="A27" s="16" t="s">
        <v>23</v>
      </c>
      <c r="B27" s="16"/>
      <c r="C27" s="3"/>
      <c r="D27" s="17">
        <v>15.3</v>
      </c>
      <c r="E27" s="3"/>
      <c r="F27" s="14">
        <v>216490552</v>
      </c>
      <c r="G27" s="15"/>
      <c r="H27" s="15">
        <v>248490552</v>
      </c>
      <c r="I27" s="18"/>
      <c r="J27" s="14">
        <v>6088250520</v>
      </c>
      <c r="K27" s="18"/>
      <c r="L27" s="15">
        <v>5533490000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1" customHeight="1" x14ac:dyDescent="0.2">
      <c r="A28" s="16" t="s">
        <v>24</v>
      </c>
      <c r="B28" s="16"/>
      <c r="C28" s="3"/>
      <c r="D28" s="17"/>
      <c r="E28" s="3"/>
      <c r="F28" s="14">
        <v>13404540026</v>
      </c>
      <c r="G28" s="15"/>
      <c r="H28" s="15">
        <v>12843478727</v>
      </c>
      <c r="I28" s="18"/>
      <c r="J28" s="14">
        <v>0</v>
      </c>
      <c r="K28" s="18"/>
      <c r="L28" s="15">
        <v>0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1" customHeight="1" x14ac:dyDescent="0.2">
      <c r="A29" s="16" t="s">
        <v>25</v>
      </c>
      <c r="B29" s="16"/>
      <c r="C29" s="3"/>
      <c r="D29" s="17"/>
      <c r="E29" s="3"/>
      <c r="F29" s="14">
        <v>0</v>
      </c>
      <c r="G29" s="15"/>
      <c r="H29" s="15">
        <v>0</v>
      </c>
      <c r="I29" s="18"/>
      <c r="J29" s="14">
        <v>9524499944</v>
      </c>
      <c r="K29" s="18"/>
      <c r="L29" s="15">
        <v>9524499944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21" customHeight="1" x14ac:dyDescent="0.2">
      <c r="A30" s="16" t="s">
        <v>26</v>
      </c>
      <c r="B30" s="16"/>
      <c r="C30" s="3"/>
      <c r="D30" s="17"/>
      <c r="E30" s="3"/>
      <c r="F30" s="14">
        <v>868493405</v>
      </c>
      <c r="G30" s="15"/>
      <c r="H30" s="15">
        <v>844749065</v>
      </c>
      <c r="I30" s="18"/>
      <c r="J30" s="14">
        <v>158900000</v>
      </c>
      <c r="K30" s="18"/>
      <c r="L30" s="15">
        <v>158900000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21" customHeight="1" x14ac:dyDescent="0.2">
      <c r="A31" s="16" t="s">
        <v>27</v>
      </c>
      <c r="B31" s="16"/>
      <c r="C31" s="3"/>
      <c r="D31" s="17"/>
      <c r="E31" s="3"/>
      <c r="F31" s="14">
        <v>21200880</v>
      </c>
      <c r="G31" s="15"/>
      <c r="H31" s="15">
        <v>21512704</v>
      </c>
      <c r="I31" s="18"/>
      <c r="J31" s="14">
        <v>0</v>
      </c>
      <c r="K31" s="18"/>
      <c r="L31" s="15"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21" customHeight="1" x14ac:dyDescent="0.2">
      <c r="A32" s="16" t="s">
        <v>28</v>
      </c>
      <c r="B32" s="16"/>
      <c r="C32" s="3"/>
      <c r="D32" s="22">
        <v>8</v>
      </c>
      <c r="E32" s="3"/>
      <c r="F32" s="14">
        <v>6299257096</v>
      </c>
      <c r="G32" s="15"/>
      <c r="H32" s="15">
        <v>5454722539</v>
      </c>
      <c r="I32" s="18"/>
      <c r="J32" s="14">
        <v>3271565462</v>
      </c>
      <c r="K32" s="18"/>
      <c r="L32" s="15">
        <v>3004366052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1" customHeight="1" x14ac:dyDescent="0.2">
      <c r="A33" s="16" t="s">
        <v>29</v>
      </c>
      <c r="B33" s="16"/>
      <c r="C33" s="3"/>
      <c r="D33" s="17"/>
      <c r="E33" s="3"/>
      <c r="F33" s="14">
        <v>1918357486</v>
      </c>
      <c r="G33" s="15"/>
      <c r="H33" s="15">
        <v>1945712612</v>
      </c>
      <c r="I33" s="18"/>
      <c r="J33" s="14">
        <v>1874164492</v>
      </c>
      <c r="K33" s="18"/>
      <c r="L33" s="15">
        <v>1900824016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1" customHeight="1" x14ac:dyDescent="0.2">
      <c r="A34" s="16" t="s">
        <v>30</v>
      </c>
      <c r="B34" s="16"/>
      <c r="C34" s="3"/>
      <c r="D34" s="17"/>
      <c r="E34" s="3"/>
      <c r="F34" s="14">
        <v>2772877526</v>
      </c>
      <c r="G34" s="15"/>
      <c r="H34" s="15">
        <v>2772877526</v>
      </c>
      <c r="I34" s="18"/>
      <c r="J34" s="14">
        <v>597693413</v>
      </c>
      <c r="K34" s="18"/>
      <c r="L34" s="15">
        <v>597693413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21" customHeight="1" x14ac:dyDescent="0.2">
      <c r="A35" s="134" t="s">
        <v>31</v>
      </c>
      <c r="B35" s="133"/>
      <c r="C35" s="133"/>
      <c r="D35" s="17"/>
      <c r="E35" s="3"/>
      <c r="F35" s="14">
        <v>1330879</v>
      </c>
      <c r="G35" s="15"/>
      <c r="H35" s="15">
        <v>758644</v>
      </c>
      <c r="I35" s="18"/>
      <c r="J35" s="14">
        <v>0</v>
      </c>
      <c r="K35" s="18"/>
      <c r="L35" s="15">
        <v>0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21" customHeight="1" x14ac:dyDescent="0.2">
      <c r="A36" s="3" t="s">
        <v>32</v>
      </c>
      <c r="B36" s="16"/>
      <c r="C36" s="3"/>
      <c r="D36" s="17"/>
      <c r="E36" s="3"/>
      <c r="F36" s="14">
        <v>47189807</v>
      </c>
      <c r="G36" s="15"/>
      <c r="H36" s="15">
        <v>34739335</v>
      </c>
      <c r="I36" s="18"/>
      <c r="J36" s="14">
        <v>41186035</v>
      </c>
      <c r="K36" s="18"/>
      <c r="L36" s="15">
        <v>33566573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6" customHeight="1" x14ac:dyDescent="0.2">
      <c r="A37" s="16"/>
      <c r="B37" s="16"/>
      <c r="C37" s="3"/>
      <c r="D37" s="17"/>
      <c r="E37" s="3"/>
      <c r="F37" s="23"/>
      <c r="G37" s="15"/>
      <c r="H37" s="24"/>
      <c r="I37" s="18"/>
      <c r="J37" s="23"/>
      <c r="K37" s="18"/>
      <c r="L37" s="24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21" customHeight="1" x14ac:dyDescent="0.2">
      <c r="A38" s="1" t="s">
        <v>33</v>
      </c>
      <c r="B38" s="16"/>
      <c r="C38" s="3"/>
      <c r="D38" s="22"/>
      <c r="E38" s="3"/>
      <c r="F38" s="14">
        <f>SUM(F26:F36)</f>
        <v>25843424510</v>
      </c>
      <c r="G38" s="15"/>
      <c r="H38" s="15">
        <f>SUM(H26:H36)</f>
        <v>24475164059</v>
      </c>
      <c r="I38" s="18"/>
      <c r="J38" s="14">
        <f>SUM(J26:J36)</f>
        <v>21556259866</v>
      </c>
      <c r="K38" s="18"/>
      <c r="L38" s="15">
        <f>SUM(L26:L36)</f>
        <v>20753339998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6" customHeight="1" x14ac:dyDescent="0.2">
      <c r="A39" s="16"/>
      <c r="B39" s="16"/>
      <c r="C39" s="3"/>
      <c r="D39" s="17"/>
      <c r="E39" s="3"/>
      <c r="F39" s="23"/>
      <c r="G39" s="15"/>
      <c r="H39" s="24"/>
      <c r="I39" s="18"/>
      <c r="J39" s="23"/>
      <c r="K39" s="18"/>
      <c r="L39" s="24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1" customHeight="1" x14ac:dyDescent="0.2">
      <c r="A40" s="1" t="s">
        <v>34</v>
      </c>
      <c r="B40" s="16"/>
      <c r="C40" s="16"/>
      <c r="D40" s="17"/>
      <c r="E40" s="3"/>
      <c r="F40" s="25">
        <f>F38+F21</f>
        <v>27137973659</v>
      </c>
      <c r="G40" s="15"/>
      <c r="H40" s="26">
        <f>H38+H21</f>
        <v>25838814926</v>
      </c>
      <c r="I40" s="18"/>
      <c r="J40" s="25">
        <f>+J21+J38</f>
        <v>23337756277</v>
      </c>
      <c r="K40" s="18"/>
      <c r="L40" s="26">
        <f>+L21+L38</f>
        <v>22502165708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1" customHeight="1" x14ac:dyDescent="0.2">
      <c r="A41" s="1"/>
      <c r="B41" s="16"/>
      <c r="C41" s="16"/>
      <c r="D41" s="17"/>
      <c r="E41" s="3"/>
      <c r="F41" s="15"/>
      <c r="G41" s="15"/>
      <c r="H41" s="15"/>
      <c r="I41" s="18"/>
      <c r="J41" s="15"/>
      <c r="K41" s="18"/>
      <c r="L41" s="15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1" customHeight="1" x14ac:dyDescent="0.2">
      <c r="A42" s="1"/>
      <c r="B42" s="16"/>
      <c r="C42" s="16"/>
      <c r="D42" s="17"/>
      <c r="E42" s="3"/>
      <c r="F42" s="15"/>
      <c r="G42" s="15"/>
      <c r="H42" s="15"/>
      <c r="I42" s="18"/>
      <c r="J42" s="15"/>
      <c r="K42" s="18"/>
      <c r="L42" s="15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21" customHeight="1" x14ac:dyDescent="0.2">
      <c r="A43" s="135" t="s">
        <v>35</v>
      </c>
      <c r="B43" s="133"/>
      <c r="C43" s="133"/>
      <c r="D43" s="133"/>
      <c r="E43" s="133"/>
      <c r="F43" s="133"/>
      <c r="G43" s="133"/>
      <c r="H43" s="133"/>
      <c r="I43" s="133"/>
      <c r="J43" s="133"/>
      <c r="K43" s="133"/>
      <c r="L43" s="13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21" customHeight="1" x14ac:dyDescent="0.2">
      <c r="A44" s="16"/>
      <c r="B44" s="16"/>
      <c r="C44" s="16"/>
      <c r="D44" s="17"/>
      <c r="E44" s="3"/>
      <c r="F44" s="15"/>
      <c r="G44" s="15"/>
      <c r="H44" s="15"/>
      <c r="I44" s="15"/>
      <c r="J44" s="15"/>
      <c r="K44" s="15"/>
      <c r="L44" s="15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s="127" customFormat="1" ht="1.5" customHeight="1" x14ac:dyDescent="0.2">
      <c r="A45" s="128"/>
      <c r="B45" s="128"/>
      <c r="C45" s="128"/>
      <c r="D45" s="129"/>
      <c r="E45" s="3"/>
      <c r="F45" s="15"/>
      <c r="G45" s="15"/>
      <c r="H45" s="15"/>
      <c r="I45" s="15"/>
      <c r="J45" s="15"/>
      <c r="K45" s="15"/>
      <c r="L45" s="15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21.75" customHeight="1" x14ac:dyDescent="0.2">
      <c r="A46" s="27" t="s">
        <v>36</v>
      </c>
      <c r="B46" s="28"/>
      <c r="C46" s="28"/>
      <c r="D46" s="29"/>
      <c r="E46" s="27"/>
      <c r="F46" s="21"/>
      <c r="G46" s="21"/>
      <c r="H46" s="21"/>
      <c r="I46" s="21"/>
      <c r="J46" s="21"/>
      <c r="K46" s="21"/>
      <c r="L46" s="21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1.75" customHeight="1" x14ac:dyDescent="0.2">
      <c r="A47" s="1" t="str">
        <f>A1</f>
        <v>บริษัท ดับบลิวเอชเอ ยูทิลิตี้ส์ แอนด์ พาวเวอร์ จำกัด (มหาชน)</v>
      </c>
      <c r="B47" s="1"/>
      <c r="C47" s="1"/>
      <c r="D47" s="1"/>
      <c r="E47" s="1"/>
      <c r="F47" s="2"/>
      <c r="G47" s="2"/>
      <c r="H47" s="2"/>
      <c r="I47" s="2"/>
      <c r="J47" s="2"/>
      <c r="K47" s="2"/>
      <c r="L47" s="2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21.75" customHeight="1" x14ac:dyDescent="0.2">
      <c r="A48" s="1" t="s">
        <v>224</v>
      </c>
      <c r="B48" s="1"/>
      <c r="C48" s="1"/>
      <c r="D48" s="1"/>
      <c r="E48" s="1"/>
      <c r="F48" s="2"/>
      <c r="G48" s="2"/>
      <c r="H48" s="2"/>
      <c r="I48" s="2"/>
      <c r="J48" s="2"/>
      <c r="K48" s="2"/>
      <c r="L48" s="2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21.75" customHeight="1" x14ac:dyDescent="0.2">
      <c r="A49" s="4" t="str">
        <f>A3</f>
        <v>ณ วันที่ 30 กันยายน พ.ศ. 2565</v>
      </c>
      <c r="B49" s="4"/>
      <c r="C49" s="4"/>
      <c r="D49" s="4"/>
      <c r="E49" s="4"/>
      <c r="F49" s="5"/>
      <c r="G49" s="5"/>
      <c r="H49" s="5"/>
      <c r="I49" s="5"/>
      <c r="J49" s="5"/>
      <c r="K49" s="5"/>
      <c r="L49" s="5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1.75" customHeight="1" x14ac:dyDescent="0.2">
      <c r="A50" s="1"/>
      <c r="B50" s="1"/>
      <c r="C50" s="1"/>
      <c r="D50" s="1"/>
      <c r="E50" s="1"/>
      <c r="F50" s="2"/>
      <c r="G50" s="2"/>
      <c r="H50" s="2"/>
      <c r="I50" s="2"/>
      <c r="J50" s="2"/>
      <c r="K50" s="2"/>
      <c r="L50" s="2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21.75" customHeight="1" x14ac:dyDescent="0.2">
      <c r="A51" s="1"/>
      <c r="B51" s="1"/>
      <c r="C51" s="1"/>
      <c r="D51" s="3"/>
      <c r="E51" s="6"/>
      <c r="F51" s="130" t="s">
        <v>2</v>
      </c>
      <c r="G51" s="131"/>
      <c r="H51" s="131"/>
      <c r="I51" s="7"/>
      <c r="J51" s="130" t="s">
        <v>3</v>
      </c>
      <c r="K51" s="131"/>
      <c r="L51" s="131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21.75" customHeight="1" x14ac:dyDescent="0.2">
      <c r="A52" s="1"/>
      <c r="B52" s="1"/>
      <c r="C52" s="1"/>
      <c r="D52" s="3"/>
      <c r="E52" s="6"/>
      <c r="F52" s="2" t="s">
        <v>4</v>
      </c>
      <c r="G52" s="8"/>
      <c r="H52" s="2" t="s">
        <v>5</v>
      </c>
      <c r="I52" s="9"/>
      <c r="J52" s="2" t="s">
        <v>4</v>
      </c>
      <c r="K52" s="8"/>
      <c r="L52" s="2" t="s">
        <v>5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21.75" customHeight="1" x14ac:dyDescent="0.2">
      <c r="A53" s="1"/>
      <c r="B53" s="1"/>
      <c r="C53" s="1"/>
      <c r="D53" s="3"/>
      <c r="E53" s="6"/>
      <c r="F53" s="10" t="s">
        <v>6</v>
      </c>
      <c r="G53" s="8"/>
      <c r="H53" s="10" t="s">
        <v>7</v>
      </c>
      <c r="I53" s="8"/>
      <c r="J53" s="10" t="s">
        <v>6</v>
      </c>
      <c r="K53" s="8"/>
      <c r="L53" s="10" t="s">
        <v>7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21.75" customHeight="1" x14ac:dyDescent="0.2">
      <c r="A54" s="1"/>
      <c r="B54" s="1"/>
      <c r="C54" s="1"/>
      <c r="D54" s="6"/>
      <c r="E54" s="6"/>
      <c r="F54" s="10" t="s">
        <v>8</v>
      </c>
      <c r="G54" s="2"/>
      <c r="H54" s="10" t="s">
        <v>9</v>
      </c>
      <c r="I54" s="2"/>
      <c r="J54" s="10" t="s">
        <v>8</v>
      </c>
      <c r="K54" s="2"/>
      <c r="L54" s="10" t="s">
        <v>9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1.75" customHeight="1" x14ac:dyDescent="0.2">
      <c r="A55" s="1"/>
      <c r="B55" s="1"/>
      <c r="C55" s="1"/>
      <c r="D55" s="11" t="s">
        <v>10</v>
      </c>
      <c r="E55" s="6"/>
      <c r="F55" s="5" t="s">
        <v>11</v>
      </c>
      <c r="G55" s="2"/>
      <c r="H55" s="5" t="s">
        <v>11</v>
      </c>
      <c r="I55" s="2"/>
      <c r="J55" s="5" t="s">
        <v>11</v>
      </c>
      <c r="K55" s="2"/>
      <c r="L55" s="5" t="s">
        <v>11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6" customHeight="1" x14ac:dyDescent="0.2">
      <c r="A56" s="1"/>
      <c r="B56" s="1"/>
      <c r="C56" s="1"/>
      <c r="D56" s="6"/>
      <c r="E56" s="6"/>
      <c r="F56" s="13"/>
      <c r="G56" s="2"/>
      <c r="H56" s="2"/>
      <c r="I56" s="2"/>
      <c r="J56" s="13"/>
      <c r="K56" s="2"/>
      <c r="L56" s="2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1.75" customHeight="1" x14ac:dyDescent="0.2">
      <c r="A57" s="132" t="s">
        <v>37</v>
      </c>
      <c r="B57" s="133"/>
      <c r="C57" s="133"/>
      <c r="D57" s="3"/>
      <c r="E57" s="3"/>
      <c r="F57" s="14"/>
      <c r="G57" s="2"/>
      <c r="H57" s="15"/>
      <c r="I57" s="15"/>
      <c r="J57" s="14"/>
      <c r="K57" s="15"/>
      <c r="L57" s="15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6" customHeight="1" x14ac:dyDescent="0.2">
      <c r="A58" s="30"/>
      <c r="B58" s="30"/>
      <c r="C58" s="30"/>
      <c r="D58" s="3"/>
      <c r="E58" s="3"/>
      <c r="F58" s="14"/>
      <c r="G58" s="2"/>
      <c r="H58" s="15"/>
      <c r="I58" s="15"/>
      <c r="J58" s="14"/>
      <c r="K58" s="15"/>
      <c r="L58" s="15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1.75" customHeight="1" x14ac:dyDescent="0.2">
      <c r="A59" s="1" t="s">
        <v>38</v>
      </c>
      <c r="B59" s="30"/>
      <c r="C59" s="30"/>
      <c r="D59" s="17"/>
      <c r="E59" s="3"/>
      <c r="F59" s="14"/>
      <c r="G59" s="2"/>
      <c r="H59" s="15"/>
      <c r="I59" s="15"/>
      <c r="J59" s="14"/>
      <c r="K59" s="15"/>
      <c r="L59" s="15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6" customHeight="1" x14ac:dyDescent="0.2">
      <c r="A60" s="1"/>
      <c r="B60" s="30"/>
      <c r="C60" s="30"/>
      <c r="D60" s="17"/>
      <c r="E60" s="3"/>
      <c r="F60" s="14"/>
      <c r="G60" s="15"/>
      <c r="H60" s="15"/>
      <c r="I60" s="15"/>
      <c r="J60" s="14"/>
      <c r="K60" s="15"/>
      <c r="L60" s="15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1.75" customHeight="1" x14ac:dyDescent="0.2">
      <c r="A61" s="16" t="s">
        <v>39</v>
      </c>
      <c r="B61" s="3"/>
      <c r="C61" s="3"/>
      <c r="D61" s="17">
        <v>10</v>
      </c>
      <c r="E61" s="3"/>
      <c r="F61" s="14">
        <v>999566795</v>
      </c>
      <c r="G61" s="15"/>
      <c r="H61" s="15">
        <v>999920268</v>
      </c>
      <c r="I61" s="18"/>
      <c r="J61" s="14">
        <v>999566795</v>
      </c>
      <c r="K61" s="18"/>
      <c r="L61" s="15">
        <v>999920268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1.75" customHeight="1" x14ac:dyDescent="0.2">
      <c r="A62" s="16" t="s">
        <v>40</v>
      </c>
      <c r="B62" s="3"/>
      <c r="C62" s="3"/>
      <c r="D62" s="17">
        <v>9</v>
      </c>
      <c r="E62" s="3"/>
      <c r="F62" s="14">
        <v>396976509</v>
      </c>
      <c r="G62" s="15"/>
      <c r="H62" s="15">
        <v>458867299</v>
      </c>
      <c r="I62" s="18"/>
      <c r="J62" s="14">
        <v>281575528</v>
      </c>
      <c r="K62" s="18"/>
      <c r="L62" s="15">
        <v>303672100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1.75" customHeight="1" x14ac:dyDescent="0.2">
      <c r="A63" s="16" t="s">
        <v>223</v>
      </c>
      <c r="B63" s="3"/>
      <c r="C63" s="3"/>
      <c r="D63" s="17">
        <v>10</v>
      </c>
      <c r="E63" s="3"/>
      <c r="F63" s="14">
        <v>0</v>
      </c>
      <c r="G63" s="15"/>
      <c r="H63" s="15">
        <v>1999332533</v>
      </c>
      <c r="I63" s="18"/>
      <c r="J63" s="14">
        <v>0</v>
      </c>
      <c r="K63" s="18"/>
      <c r="L63" s="15">
        <v>1999332533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1.75" customHeight="1" x14ac:dyDescent="0.2">
      <c r="A64" s="16" t="s">
        <v>41</v>
      </c>
      <c r="B64" s="3"/>
      <c r="C64" s="3"/>
      <c r="D64" s="17">
        <v>10</v>
      </c>
      <c r="E64" s="3"/>
      <c r="F64" s="14">
        <v>4288649408</v>
      </c>
      <c r="G64" s="15"/>
      <c r="H64" s="15">
        <v>1499345625</v>
      </c>
      <c r="I64" s="18"/>
      <c r="J64" s="14">
        <v>4288649408</v>
      </c>
      <c r="K64" s="18"/>
      <c r="L64" s="15">
        <v>1499345625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1.75" customHeight="1" x14ac:dyDescent="0.2">
      <c r="A65" s="16" t="s">
        <v>42</v>
      </c>
      <c r="B65" s="16"/>
      <c r="C65" s="3"/>
      <c r="D65" s="17"/>
      <c r="E65" s="3"/>
      <c r="F65" s="14">
        <v>22092044</v>
      </c>
      <c r="G65" s="15"/>
      <c r="H65" s="15">
        <v>15246899</v>
      </c>
      <c r="I65" s="18"/>
      <c r="J65" s="14">
        <v>11204216</v>
      </c>
      <c r="K65" s="18"/>
      <c r="L65" s="15"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1.75" customHeight="1" x14ac:dyDescent="0.2">
      <c r="A66" s="16" t="s">
        <v>43</v>
      </c>
      <c r="B66" s="3"/>
      <c r="C66" s="3"/>
      <c r="D66" s="17"/>
      <c r="E66" s="3"/>
      <c r="F66" s="14"/>
      <c r="G66" s="15"/>
      <c r="H66" s="15"/>
      <c r="I66" s="18"/>
      <c r="J66" s="14"/>
      <c r="K66" s="18"/>
      <c r="L66" s="15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1.75" customHeight="1" x14ac:dyDescent="0.2">
      <c r="A67" s="3"/>
      <c r="B67" s="16" t="s">
        <v>44</v>
      </c>
      <c r="C67" s="3"/>
      <c r="D67" s="17"/>
      <c r="E67" s="3"/>
      <c r="F67" s="14">
        <v>9739770</v>
      </c>
      <c r="G67" s="15"/>
      <c r="H67" s="15">
        <v>11645272</v>
      </c>
      <c r="I67" s="18"/>
      <c r="J67" s="14">
        <v>7547974</v>
      </c>
      <c r="K67" s="18"/>
      <c r="L67" s="15">
        <v>10490055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21.75" customHeight="1" x14ac:dyDescent="0.2">
      <c r="A68" s="16" t="s">
        <v>45</v>
      </c>
      <c r="B68" s="16"/>
      <c r="C68" s="16"/>
      <c r="D68" s="31"/>
      <c r="E68" s="3"/>
      <c r="F68" s="14"/>
      <c r="G68" s="15"/>
      <c r="H68" s="15"/>
      <c r="I68" s="18"/>
      <c r="J68" s="14"/>
      <c r="K68" s="18"/>
      <c r="L68" s="15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21.75" customHeight="1" x14ac:dyDescent="0.2">
      <c r="A69" s="16"/>
      <c r="B69" s="16" t="s">
        <v>44</v>
      </c>
      <c r="C69" s="16"/>
      <c r="D69" s="32">
        <v>6</v>
      </c>
      <c r="E69" s="3"/>
      <c r="F69" s="14">
        <v>39473848</v>
      </c>
      <c r="G69" s="15"/>
      <c r="H69" s="15">
        <v>35063390</v>
      </c>
      <c r="I69" s="18"/>
      <c r="J69" s="14">
        <v>39175288</v>
      </c>
      <c r="K69" s="18"/>
      <c r="L69" s="15">
        <v>34945751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1.75" customHeight="1" x14ac:dyDescent="0.2">
      <c r="A70" s="16" t="s">
        <v>46</v>
      </c>
      <c r="B70" s="16"/>
      <c r="C70" s="3"/>
      <c r="D70" s="17"/>
      <c r="E70" s="3"/>
      <c r="F70" s="20">
        <v>24452744</v>
      </c>
      <c r="G70" s="15"/>
      <c r="H70" s="21">
        <v>29893238</v>
      </c>
      <c r="I70" s="18"/>
      <c r="J70" s="20">
        <v>15194361</v>
      </c>
      <c r="K70" s="18"/>
      <c r="L70" s="21">
        <v>23508407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6" customHeight="1" x14ac:dyDescent="0.2">
      <c r="A71" s="16"/>
      <c r="B71" s="16"/>
      <c r="C71" s="3"/>
      <c r="D71" s="17"/>
      <c r="E71" s="3"/>
      <c r="F71" s="14"/>
      <c r="G71" s="15"/>
      <c r="H71" s="15"/>
      <c r="I71" s="18"/>
      <c r="J71" s="14"/>
      <c r="K71" s="18"/>
      <c r="L71" s="15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1.75" customHeight="1" x14ac:dyDescent="0.2">
      <c r="A72" s="1" t="s">
        <v>47</v>
      </c>
      <c r="B72" s="3"/>
      <c r="C72" s="3"/>
      <c r="D72" s="17"/>
      <c r="E72" s="3"/>
      <c r="F72" s="20">
        <f>SUM(F61:F70)</f>
        <v>5780951118</v>
      </c>
      <c r="G72" s="15"/>
      <c r="H72" s="21">
        <f>SUM(H61:H70)</f>
        <v>5049314524</v>
      </c>
      <c r="I72" s="15"/>
      <c r="J72" s="20">
        <f>SUM(J61:J70)</f>
        <v>5642913570</v>
      </c>
      <c r="K72" s="15"/>
      <c r="L72" s="21">
        <f>SUM(L61:L70)</f>
        <v>4871214739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1.75" customHeight="1" x14ac:dyDescent="0.2">
      <c r="A73" s="16"/>
      <c r="B73" s="16"/>
      <c r="C73" s="16"/>
      <c r="D73" s="17"/>
      <c r="E73" s="3"/>
      <c r="F73" s="14"/>
      <c r="G73" s="15"/>
      <c r="H73" s="15"/>
      <c r="I73" s="18"/>
      <c r="J73" s="14"/>
      <c r="K73" s="18"/>
      <c r="L73" s="15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21.75" customHeight="1" x14ac:dyDescent="0.2">
      <c r="A74" s="132" t="s">
        <v>48</v>
      </c>
      <c r="B74" s="133"/>
      <c r="C74" s="133"/>
      <c r="D74" s="3"/>
      <c r="E74" s="3"/>
      <c r="F74" s="14"/>
      <c r="G74" s="15"/>
      <c r="H74" s="15"/>
      <c r="I74" s="18"/>
      <c r="J74" s="14"/>
      <c r="K74" s="18"/>
      <c r="L74" s="15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6" customHeight="1" x14ac:dyDescent="0.2">
      <c r="A75" s="30"/>
      <c r="B75" s="30"/>
      <c r="C75" s="30"/>
      <c r="D75" s="3"/>
      <c r="E75" s="3"/>
      <c r="F75" s="14"/>
      <c r="G75" s="15"/>
      <c r="H75" s="15"/>
      <c r="I75" s="18"/>
      <c r="J75" s="14"/>
      <c r="K75" s="18"/>
      <c r="L75" s="15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1.75" customHeight="1" x14ac:dyDescent="0.2">
      <c r="A76" s="16" t="s">
        <v>49</v>
      </c>
      <c r="B76" s="16"/>
      <c r="C76" s="3"/>
      <c r="D76" s="17">
        <v>10</v>
      </c>
      <c r="E76" s="3"/>
      <c r="F76" s="14">
        <v>7612158112</v>
      </c>
      <c r="G76" s="15"/>
      <c r="H76" s="15">
        <v>7602308230</v>
      </c>
      <c r="I76" s="18"/>
      <c r="J76" s="14">
        <v>7612158112</v>
      </c>
      <c r="K76" s="18"/>
      <c r="L76" s="15">
        <v>7602308230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1.75" customHeight="1" x14ac:dyDescent="0.2">
      <c r="A77" s="16" t="s">
        <v>50</v>
      </c>
      <c r="B77" s="16"/>
      <c r="C77" s="3"/>
      <c r="D77" s="17"/>
      <c r="E77" s="3"/>
      <c r="F77" s="14">
        <v>398487401</v>
      </c>
      <c r="G77" s="15"/>
      <c r="H77" s="15">
        <v>278502538</v>
      </c>
      <c r="I77" s="18"/>
      <c r="J77" s="14">
        <v>269433558</v>
      </c>
      <c r="K77" s="18"/>
      <c r="L77" s="15">
        <v>175054781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1.75" customHeight="1" x14ac:dyDescent="0.2">
      <c r="A78" s="16" t="s">
        <v>51</v>
      </c>
      <c r="B78" s="16"/>
      <c r="C78" s="3"/>
      <c r="D78" s="17">
        <v>6</v>
      </c>
      <c r="E78" s="3"/>
      <c r="F78" s="14">
        <v>389170661</v>
      </c>
      <c r="G78" s="15"/>
      <c r="H78" s="15">
        <v>389950283</v>
      </c>
      <c r="I78" s="18"/>
      <c r="J78" s="14">
        <v>385475595</v>
      </c>
      <c r="K78" s="18"/>
      <c r="L78" s="15">
        <v>386254204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1.75" customHeight="1" x14ac:dyDescent="0.2">
      <c r="A79" s="16" t="s">
        <v>52</v>
      </c>
      <c r="B79" s="16"/>
      <c r="C79" s="3"/>
      <c r="D79" s="17"/>
      <c r="E79" s="3"/>
      <c r="F79" s="14">
        <v>87397015</v>
      </c>
      <c r="G79" s="15"/>
      <c r="H79" s="15">
        <v>89809248</v>
      </c>
      <c r="I79" s="18"/>
      <c r="J79" s="14">
        <v>43097466</v>
      </c>
      <c r="K79" s="18"/>
      <c r="L79" s="15">
        <v>49671857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1.75" customHeight="1" x14ac:dyDescent="0.2">
      <c r="A80" s="16" t="s">
        <v>53</v>
      </c>
      <c r="B80" s="16"/>
      <c r="C80" s="3"/>
      <c r="D80" s="17"/>
      <c r="E80" s="3"/>
      <c r="F80" s="14">
        <v>22987748</v>
      </c>
      <c r="G80" s="15"/>
      <c r="H80" s="15">
        <v>26864865</v>
      </c>
      <c r="I80" s="18"/>
      <c r="J80" s="14">
        <v>22987748</v>
      </c>
      <c r="K80" s="18"/>
      <c r="L80" s="15">
        <v>26864865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1.75" customHeight="1" x14ac:dyDescent="0.2">
      <c r="A81" s="3" t="s">
        <v>54</v>
      </c>
      <c r="B81" s="16"/>
      <c r="C81" s="3"/>
      <c r="D81" s="17"/>
      <c r="E81" s="3"/>
      <c r="F81" s="20">
        <v>28996177</v>
      </c>
      <c r="G81" s="15"/>
      <c r="H81" s="21">
        <v>18139155</v>
      </c>
      <c r="I81" s="18"/>
      <c r="J81" s="20">
        <v>28128995</v>
      </c>
      <c r="K81" s="18"/>
      <c r="L81" s="21">
        <v>17425355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6" customHeight="1" x14ac:dyDescent="0.2">
      <c r="A82" s="16"/>
      <c r="B82" s="16"/>
      <c r="C82" s="3"/>
      <c r="D82" s="17"/>
      <c r="E82" s="3"/>
      <c r="F82" s="14"/>
      <c r="G82" s="15"/>
      <c r="H82" s="15"/>
      <c r="I82" s="18"/>
      <c r="J82" s="14"/>
      <c r="K82" s="18"/>
      <c r="L82" s="15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1.75" customHeight="1" x14ac:dyDescent="0.2">
      <c r="A83" s="1" t="s">
        <v>55</v>
      </c>
      <c r="B83" s="3"/>
      <c r="C83" s="3"/>
      <c r="D83" s="17"/>
      <c r="E83" s="3"/>
      <c r="F83" s="20">
        <f>SUM(F76:F81)</f>
        <v>8539197114</v>
      </c>
      <c r="G83" s="15"/>
      <c r="H83" s="21">
        <f>SUM(H76:H81)</f>
        <v>8405574319</v>
      </c>
      <c r="I83" s="18"/>
      <c r="J83" s="20">
        <f>SUM(J76:J81)</f>
        <v>8361281474</v>
      </c>
      <c r="K83" s="18"/>
      <c r="L83" s="21">
        <f>SUM(L76:L81)</f>
        <v>8257579292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6" customHeight="1" x14ac:dyDescent="0.2">
      <c r="A84" s="16"/>
      <c r="B84" s="16"/>
      <c r="C84" s="3"/>
      <c r="D84" s="17"/>
      <c r="E84" s="3"/>
      <c r="F84" s="14"/>
      <c r="G84" s="15"/>
      <c r="H84" s="15"/>
      <c r="I84" s="18"/>
      <c r="J84" s="14"/>
      <c r="K84" s="18"/>
      <c r="L84" s="15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1.75" customHeight="1" x14ac:dyDescent="0.2">
      <c r="A85" s="1" t="s">
        <v>56</v>
      </c>
      <c r="B85" s="3"/>
      <c r="C85" s="3"/>
      <c r="D85" s="17"/>
      <c r="E85" s="3"/>
      <c r="F85" s="20">
        <f>F72+F83</f>
        <v>14320148232</v>
      </c>
      <c r="G85" s="15"/>
      <c r="H85" s="21">
        <f>H72+H83</f>
        <v>13454888843</v>
      </c>
      <c r="I85" s="18"/>
      <c r="J85" s="20">
        <f>+J72+J83</f>
        <v>14004195044</v>
      </c>
      <c r="K85" s="18"/>
      <c r="L85" s="21">
        <f>+L72+L83</f>
        <v>13128794031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1.75" customHeight="1" x14ac:dyDescent="0.2">
      <c r="A86" s="1"/>
      <c r="B86" s="3"/>
      <c r="C86" s="3"/>
      <c r="D86" s="17"/>
      <c r="E86" s="3"/>
      <c r="F86" s="15"/>
      <c r="G86" s="15"/>
      <c r="H86" s="15"/>
      <c r="I86" s="18"/>
      <c r="J86" s="15"/>
      <c r="K86" s="18"/>
      <c r="L86" s="15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1.75" customHeight="1" x14ac:dyDescent="0.2">
      <c r="A87" s="1"/>
      <c r="B87" s="3"/>
      <c r="C87" s="3"/>
      <c r="D87" s="17"/>
      <c r="E87" s="3"/>
      <c r="F87" s="15"/>
      <c r="G87" s="15"/>
      <c r="H87" s="15"/>
      <c r="I87" s="18"/>
      <c r="J87" s="15"/>
      <c r="K87" s="18"/>
      <c r="L87" s="15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1.75" customHeight="1" x14ac:dyDescent="0.2">
      <c r="A88" s="1"/>
      <c r="B88" s="3"/>
      <c r="C88" s="3"/>
      <c r="D88" s="17"/>
      <c r="E88" s="3"/>
      <c r="F88" s="15"/>
      <c r="G88" s="15"/>
      <c r="H88" s="15"/>
      <c r="I88" s="18"/>
      <c r="J88" s="15"/>
      <c r="K88" s="18"/>
      <c r="L88" s="15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5.95" customHeight="1" x14ac:dyDescent="0.2">
      <c r="A89" s="1"/>
      <c r="B89" s="3"/>
      <c r="C89" s="3"/>
      <c r="D89" s="17"/>
      <c r="E89" s="3"/>
      <c r="F89" s="15"/>
      <c r="G89" s="15"/>
      <c r="H89" s="15"/>
      <c r="I89" s="18"/>
      <c r="J89" s="15"/>
      <c r="K89" s="18"/>
      <c r="L89" s="15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s="127" customFormat="1" ht="3" customHeight="1" x14ac:dyDescent="0.2">
      <c r="A90" s="128"/>
      <c r="B90" s="128"/>
      <c r="C90" s="128"/>
      <c r="D90" s="129"/>
      <c r="E90" s="3"/>
      <c r="F90" s="15"/>
      <c r="G90" s="15"/>
      <c r="H90" s="15"/>
      <c r="I90" s="15"/>
      <c r="J90" s="15"/>
      <c r="K90" s="15"/>
      <c r="L90" s="15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1.75" customHeight="1" x14ac:dyDescent="0.2">
      <c r="A91" s="27" t="s">
        <v>36</v>
      </c>
      <c r="B91" s="28"/>
      <c r="C91" s="28"/>
      <c r="D91" s="29"/>
      <c r="E91" s="27"/>
      <c r="F91" s="21"/>
      <c r="G91" s="21"/>
      <c r="H91" s="21"/>
      <c r="I91" s="21"/>
      <c r="J91" s="21"/>
      <c r="K91" s="21"/>
      <c r="L91" s="21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21.75" customHeight="1" x14ac:dyDescent="0.2">
      <c r="A92" s="1" t="str">
        <f>A47</f>
        <v>บริษัท ดับบลิวเอชเอ ยูทิลิตี้ส์ แอนด์ พาวเวอร์ จำกัด (มหาชน)</v>
      </c>
      <c r="B92" s="1"/>
      <c r="C92" s="1"/>
      <c r="D92" s="1"/>
      <c r="E92" s="1"/>
      <c r="F92" s="2"/>
      <c r="G92" s="2"/>
      <c r="H92" s="2"/>
      <c r="I92" s="2"/>
      <c r="J92" s="2"/>
      <c r="K92" s="2"/>
      <c r="L92" s="2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21.75" customHeight="1" x14ac:dyDescent="0.2">
      <c r="A93" s="1" t="s">
        <v>224</v>
      </c>
      <c r="B93" s="1"/>
      <c r="C93" s="1"/>
      <c r="D93" s="1"/>
      <c r="E93" s="1"/>
      <c r="F93" s="2"/>
      <c r="G93" s="2"/>
      <c r="H93" s="2"/>
      <c r="I93" s="2"/>
      <c r="J93" s="2"/>
      <c r="K93" s="2"/>
      <c r="L93" s="2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21.75" customHeight="1" x14ac:dyDescent="0.2">
      <c r="A94" s="4" t="str">
        <f>A49</f>
        <v>ณ วันที่ 30 กันยายน พ.ศ. 2565</v>
      </c>
      <c r="B94" s="4"/>
      <c r="C94" s="4"/>
      <c r="D94" s="4"/>
      <c r="E94" s="4"/>
      <c r="F94" s="5"/>
      <c r="G94" s="5"/>
      <c r="H94" s="5"/>
      <c r="I94" s="5"/>
      <c r="J94" s="5"/>
      <c r="K94" s="5"/>
      <c r="L94" s="5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21.75" customHeight="1" x14ac:dyDescent="0.2">
      <c r="A95" s="1"/>
      <c r="B95" s="1"/>
      <c r="C95" s="1"/>
      <c r="D95" s="1"/>
      <c r="E95" s="1"/>
      <c r="F95" s="2"/>
      <c r="G95" s="2"/>
      <c r="H95" s="2"/>
      <c r="I95" s="2"/>
      <c r="J95" s="2"/>
      <c r="K95" s="2"/>
      <c r="L95" s="2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21.75" customHeight="1" x14ac:dyDescent="0.2">
      <c r="A96" s="1"/>
      <c r="B96" s="1"/>
      <c r="C96" s="1"/>
      <c r="D96" s="6"/>
      <c r="E96" s="6"/>
      <c r="F96" s="130" t="s">
        <v>2</v>
      </c>
      <c r="G96" s="131"/>
      <c r="H96" s="131"/>
      <c r="I96" s="7"/>
      <c r="J96" s="130" t="s">
        <v>3</v>
      </c>
      <c r="K96" s="131"/>
      <c r="L96" s="131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21.75" customHeight="1" x14ac:dyDescent="0.2">
      <c r="A97" s="1"/>
      <c r="B97" s="1"/>
      <c r="C97" s="1"/>
      <c r="D97" s="6"/>
      <c r="E97" s="6"/>
      <c r="F97" s="2" t="s">
        <v>4</v>
      </c>
      <c r="G97" s="8"/>
      <c r="H97" s="2" t="s">
        <v>5</v>
      </c>
      <c r="I97" s="9"/>
      <c r="J97" s="2" t="s">
        <v>4</v>
      </c>
      <c r="K97" s="8"/>
      <c r="L97" s="2" t="s">
        <v>5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21.75" customHeight="1" x14ac:dyDescent="0.2">
      <c r="A98" s="1"/>
      <c r="B98" s="1"/>
      <c r="C98" s="1"/>
      <c r="D98" s="6"/>
      <c r="E98" s="6"/>
      <c r="F98" s="10" t="s">
        <v>6</v>
      </c>
      <c r="G98" s="8"/>
      <c r="H98" s="10" t="s">
        <v>7</v>
      </c>
      <c r="I98" s="8"/>
      <c r="J98" s="10" t="s">
        <v>6</v>
      </c>
      <c r="K98" s="8"/>
      <c r="L98" s="10" t="s">
        <v>7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21.75" customHeight="1" x14ac:dyDescent="0.2">
      <c r="A99" s="1"/>
      <c r="B99" s="1"/>
      <c r="C99" s="1"/>
      <c r="D99" s="6"/>
      <c r="E99" s="6"/>
      <c r="F99" s="10" t="s">
        <v>8</v>
      </c>
      <c r="G99" s="2"/>
      <c r="H99" s="10" t="s">
        <v>9</v>
      </c>
      <c r="I99" s="2"/>
      <c r="J99" s="10" t="s">
        <v>8</v>
      </c>
      <c r="K99" s="2"/>
      <c r="L99" s="10" t="s">
        <v>9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21.75" customHeight="1" x14ac:dyDescent="0.2">
      <c r="A100" s="1"/>
      <c r="B100" s="1"/>
      <c r="C100" s="1"/>
      <c r="D100" s="6"/>
      <c r="E100" s="12"/>
      <c r="F100" s="5" t="s">
        <v>11</v>
      </c>
      <c r="G100" s="2"/>
      <c r="H100" s="5" t="s">
        <v>11</v>
      </c>
      <c r="I100" s="2"/>
      <c r="J100" s="5" t="s">
        <v>11</v>
      </c>
      <c r="K100" s="2"/>
      <c r="L100" s="5" t="s">
        <v>11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6" customHeight="1" x14ac:dyDescent="0.2">
      <c r="A101" s="16"/>
      <c r="B101" s="16"/>
      <c r="C101" s="16"/>
      <c r="D101" s="17"/>
      <c r="E101" s="3"/>
      <c r="F101" s="14"/>
      <c r="G101" s="15"/>
      <c r="H101" s="15"/>
      <c r="I101" s="15"/>
      <c r="J101" s="14"/>
      <c r="K101" s="15"/>
      <c r="L101" s="15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1.75" customHeight="1" x14ac:dyDescent="0.2">
      <c r="A102" s="132" t="s">
        <v>57</v>
      </c>
      <c r="B102" s="133"/>
      <c r="C102" s="133"/>
      <c r="D102" s="3"/>
      <c r="E102" s="3"/>
      <c r="F102" s="14"/>
      <c r="G102" s="2"/>
      <c r="H102" s="15"/>
      <c r="I102" s="15"/>
      <c r="J102" s="14"/>
      <c r="K102" s="15"/>
      <c r="L102" s="15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6" customHeight="1" x14ac:dyDescent="0.2">
      <c r="A103" s="30"/>
      <c r="B103" s="30"/>
      <c r="C103" s="30"/>
      <c r="D103" s="3"/>
      <c r="E103" s="3"/>
      <c r="F103" s="14"/>
      <c r="G103" s="2"/>
      <c r="H103" s="15"/>
      <c r="I103" s="15"/>
      <c r="J103" s="14"/>
      <c r="K103" s="15"/>
      <c r="L103" s="15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21.75" customHeight="1" x14ac:dyDescent="0.2">
      <c r="A104" s="1" t="s">
        <v>58</v>
      </c>
      <c r="B104" s="16"/>
      <c r="C104" s="16"/>
      <c r="D104" s="17"/>
      <c r="E104" s="3"/>
      <c r="F104" s="14"/>
      <c r="G104" s="15"/>
      <c r="H104" s="15"/>
      <c r="I104" s="15"/>
      <c r="J104" s="14"/>
      <c r="K104" s="15"/>
      <c r="L104" s="15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6" customHeight="1" x14ac:dyDescent="0.2">
      <c r="A105" s="16"/>
      <c r="B105" s="16"/>
      <c r="C105" s="16"/>
      <c r="D105" s="17"/>
      <c r="E105" s="3"/>
      <c r="F105" s="14"/>
      <c r="G105" s="15"/>
      <c r="H105" s="15"/>
      <c r="I105" s="18"/>
      <c r="J105" s="14"/>
      <c r="K105" s="18"/>
      <c r="L105" s="15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21.75" customHeight="1" x14ac:dyDescent="0.2">
      <c r="A106" s="16" t="s">
        <v>59</v>
      </c>
      <c r="B106" s="3"/>
      <c r="C106" s="16"/>
      <c r="D106" s="17"/>
      <c r="E106" s="3"/>
      <c r="F106" s="14"/>
      <c r="G106" s="15"/>
      <c r="H106" s="15"/>
      <c r="I106" s="15"/>
      <c r="J106" s="14"/>
      <c r="K106" s="15"/>
      <c r="L106" s="15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21.75" customHeight="1" x14ac:dyDescent="0.2">
      <c r="A107" s="16"/>
      <c r="B107" s="16" t="s">
        <v>60</v>
      </c>
      <c r="C107" s="3"/>
      <c r="D107" s="17"/>
      <c r="E107" s="3"/>
      <c r="F107" s="14"/>
      <c r="G107" s="15"/>
      <c r="H107" s="15"/>
      <c r="I107" s="15"/>
      <c r="J107" s="14"/>
      <c r="K107" s="15"/>
      <c r="L107" s="15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21.75" customHeight="1" x14ac:dyDescent="0.2">
      <c r="A108" s="16"/>
      <c r="B108" s="16"/>
      <c r="C108" s="3" t="s">
        <v>61</v>
      </c>
      <c r="D108" s="17"/>
      <c r="E108" s="3"/>
      <c r="F108" s="14"/>
      <c r="G108" s="15"/>
      <c r="H108" s="15"/>
      <c r="I108" s="15"/>
      <c r="J108" s="14"/>
      <c r="K108" s="15"/>
      <c r="L108" s="15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21.75" customHeight="1" x14ac:dyDescent="0.2">
      <c r="A109" s="16"/>
      <c r="B109" s="16"/>
      <c r="C109" s="3" t="s">
        <v>62</v>
      </c>
      <c r="D109" s="17"/>
      <c r="E109" s="3"/>
      <c r="F109" s="25">
        <v>3825000000</v>
      </c>
      <c r="G109" s="15"/>
      <c r="H109" s="26">
        <v>3825000000</v>
      </c>
      <c r="I109" s="15"/>
      <c r="J109" s="25">
        <v>3825000000</v>
      </c>
      <c r="K109" s="15"/>
      <c r="L109" s="26">
        <v>3825000000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6" customHeight="1" x14ac:dyDescent="0.2">
      <c r="A110" s="16"/>
      <c r="B110" s="16"/>
      <c r="C110" s="3"/>
      <c r="D110" s="17"/>
      <c r="E110" s="3"/>
      <c r="F110" s="14"/>
      <c r="G110" s="15"/>
      <c r="H110" s="15"/>
      <c r="I110" s="18"/>
      <c r="J110" s="14"/>
      <c r="K110" s="18"/>
      <c r="L110" s="15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21.75" customHeight="1" x14ac:dyDescent="0.2">
      <c r="A111" s="16"/>
      <c r="B111" s="16" t="s">
        <v>63</v>
      </c>
      <c r="C111" s="3"/>
      <c r="D111" s="17"/>
      <c r="E111" s="3"/>
      <c r="F111" s="14"/>
      <c r="G111" s="15"/>
      <c r="H111" s="15"/>
      <c r="I111" s="18"/>
      <c r="J111" s="14"/>
      <c r="K111" s="18"/>
      <c r="L111" s="15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21.75" customHeight="1" x14ac:dyDescent="0.2">
      <c r="A112" s="16"/>
      <c r="B112" s="16"/>
      <c r="C112" s="3" t="s">
        <v>61</v>
      </c>
      <c r="D112" s="17"/>
      <c r="E112" s="3"/>
      <c r="F112" s="14"/>
      <c r="G112" s="15"/>
      <c r="H112" s="15"/>
      <c r="I112" s="18"/>
      <c r="J112" s="14"/>
      <c r="K112" s="18"/>
      <c r="L112" s="15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21.75" customHeight="1" x14ac:dyDescent="0.2">
      <c r="A113" s="16"/>
      <c r="B113" s="16"/>
      <c r="C113" s="3" t="s">
        <v>64</v>
      </c>
      <c r="D113" s="17"/>
      <c r="E113" s="3"/>
      <c r="F113" s="14">
        <v>3825000000</v>
      </c>
      <c r="G113" s="15"/>
      <c r="H113" s="15">
        <v>3825000000</v>
      </c>
      <c r="I113" s="18"/>
      <c r="J113" s="14">
        <v>3825000000</v>
      </c>
      <c r="K113" s="18"/>
      <c r="L113" s="15">
        <v>3825000000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21.75" customHeight="1" x14ac:dyDescent="0.2">
      <c r="A114" s="16" t="s">
        <v>65</v>
      </c>
      <c r="B114" s="3"/>
      <c r="C114" s="3"/>
      <c r="D114" s="17"/>
      <c r="E114" s="3"/>
      <c r="F114" s="14">
        <v>2557841248</v>
      </c>
      <c r="G114" s="15"/>
      <c r="H114" s="15">
        <v>2557841248</v>
      </c>
      <c r="I114" s="18"/>
      <c r="J114" s="14">
        <v>2557841248</v>
      </c>
      <c r="K114" s="18"/>
      <c r="L114" s="15">
        <v>2557841248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21.75" customHeight="1" x14ac:dyDescent="0.2">
      <c r="A115" s="16" t="s">
        <v>66</v>
      </c>
      <c r="B115" s="16"/>
      <c r="C115" s="3"/>
      <c r="D115" s="17"/>
      <c r="E115" s="3"/>
      <c r="F115" s="14"/>
      <c r="G115" s="15"/>
      <c r="H115" s="15"/>
      <c r="I115" s="18"/>
      <c r="J115" s="14"/>
      <c r="K115" s="18"/>
      <c r="L115" s="15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21.75" customHeight="1" x14ac:dyDescent="0.2">
      <c r="A116" s="16"/>
      <c r="B116" s="16" t="s">
        <v>67</v>
      </c>
      <c r="C116" s="3"/>
      <c r="D116" s="17"/>
      <c r="E116" s="3"/>
      <c r="F116" s="14">
        <v>310108972</v>
      </c>
      <c r="G116" s="15"/>
      <c r="H116" s="15">
        <v>310108972</v>
      </c>
      <c r="I116" s="18"/>
      <c r="J116" s="14">
        <v>310108972</v>
      </c>
      <c r="K116" s="18"/>
      <c r="L116" s="15">
        <v>310108972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21.75" customHeight="1" x14ac:dyDescent="0.2">
      <c r="A117" s="16"/>
      <c r="B117" s="16" t="s">
        <v>68</v>
      </c>
      <c r="C117" s="3"/>
      <c r="D117" s="17"/>
      <c r="E117" s="3"/>
      <c r="F117" s="14">
        <v>2719154439</v>
      </c>
      <c r="G117" s="15"/>
      <c r="H117" s="15">
        <v>3021976645</v>
      </c>
      <c r="I117" s="18"/>
      <c r="J117" s="14">
        <v>1418023786</v>
      </c>
      <c r="K117" s="18"/>
      <c r="L117" s="15">
        <v>1463193555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21.75" customHeight="1" x14ac:dyDescent="0.2">
      <c r="A118" s="16" t="s">
        <v>69</v>
      </c>
      <c r="B118" s="16"/>
      <c r="C118" s="3"/>
      <c r="D118" s="17"/>
      <c r="E118" s="3"/>
      <c r="F118" s="20">
        <v>3405720662</v>
      </c>
      <c r="G118" s="15"/>
      <c r="H118" s="21">
        <v>2668999110</v>
      </c>
      <c r="I118" s="18"/>
      <c r="J118" s="20">
        <v>1222587227</v>
      </c>
      <c r="K118" s="18"/>
      <c r="L118" s="21">
        <v>1217227902</v>
      </c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6" customHeight="1" x14ac:dyDescent="0.2">
      <c r="A119" s="16"/>
      <c r="B119" s="16"/>
      <c r="C119" s="16"/>
      <c r="D119" s="17"/>
      <c r="E119" s="3"/>
      <c r="F119" s="14"/>
      <c r="G119" s="15"/>
      <c r="H119" s="15"/>
      <c r="I119" s="18"/>
      <c r="J119" s="14"/>
      <c r="K119" s="18"/>
      <c r="L119" s="15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21.75" customHeight="1" x14ac:dyDescent="0.2">
      <c r="A120" s="1" t="s">
        <v>70</v>
      </c>
      <c r="B120" s="16"/>
      <c r="C120" s="3"/>
      <c r="D120" s="17"/>
      <c r="E120" s="3"/>
      <c r="F120" s="14">
        <f>SUM(F113:F118)</f>
        <v>12817825321</v>
      </c>
      <c r="G120" s="15"/>
      <c r="H120" s="15">
        <f>SUM(H113:H118)</f>
        <v>12383925975</v>
      </c>
      <c r="I120" s="18"/>
      <c r="J120" s="14">
        <f>+SUM(J112:J118)</f>
        <v>9333561233</v>
      </c>
      <c r="K120" s="18"/>
      <c r="L120" s="15">
        <f>+SUM(L112:L118)</f>
        <v>9373371677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21.75" customHeight="1" x14ac:dyDescent="0.2">
      <c r="A121" s="16" t="s">
        <v>71</v>
      </c>
      <c r="B121" s="3"/>
      <c r="C121" s="16"/>
      <c r="D121" s="17"/>
      <c r="E121" s="3"/>
      <c r="F121" s="20">
        <v>106</v>
      </c>
      <c r="G121" s="15"/>
      <c r="H121" s="21">
        <v>108</v>
      </c>
      <c r="I121" s="18"/>
      <c r="J121" s="20">
        <v>0</v>
      </c>
      <c r="K121" s="18"/>
      <c r="L121" s="21" t="s">
        <v>72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6" customHeight="1" x14ac:dyDescent="0.2">
      <c r="A122" s="16"/>
      <c r="B122" s="16"/>
      <c r="C122" s="16"/>
      <c r="D122" s="17"/>
      <c r="E122" s="3"/>
      <c r="F122" s="14"/>
      <c r="G122" s="15"/>
      <c r="H122" s="15"/>
      <c r="I122" s="18"/>
      <c r="J122" s="14"/>
      <c r="K122" s="18"/>
      <c r="L122" s="15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21.75" customHeight="1" x14ac:dyDescent="0.2">
      <c r="A123" s="1" t="s">
        <v>73</v>
      </c>
      <c r="B123" s="16"/>
      <c r="C123" s="3"/>
      <c r="D123" s="17"/>
      <c r="E123" s="3"/>
      <c r="F123" s="20">
        <f>SUM(F120:F121)</f>
        <v>12817825427</v>
      </c>
      <c r="G123" s="15"/>
      <c r="H123" s="21">
        <f>SUM(H120:H121)</f>
        <v>12383926083</v>
      </c>
      <c r="I123" s="18"/>
      <c r="J123" s="20">
        <f>+J120+J121</f>
        <v>9333561233</v>
      </c>
      <c r="K123" s="18"/>
      <c r="L123" s="21">
        <f>SUM(L120:L122)</f>
        <v>9373371677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6" customHeight="1" x14ac:dyDescent="0.2">
      <c r="A124" s="1"/>
      <c r="B124" s="16"/>
      <c r="C124" s="16"/>
      <c r="D124" s="17"/>
      <c r="E124" s="3"/>
      <c r="F124" s="14"/>
      <c r="G124" s="15"/>
      <c r="H124" s="15"/>
      <c r="I124" s="18"/>
      <c r="J124" s="14"/>
      <c r="K124" s="18"/>
      <c r="L124" s="15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21.75" customHeight="1" x14ac:dyDescent="0.2">
      <c r="A125" s="1" t="s">
        <v>74</v>
      </c>
      <c r="B125" s="16"/>
      <c r="C125" s="16"/>
      <c r="D125" s="17"/>
      <c r="E125" s="3"/>
      <c r="F125" s="25">
        <f>F123+F85</f>
        <v>27137973659</v>
      </c>
      <c r="G125" s="15"/>
      <c r="H125" s="26">
        <f>H123+H85</f>
        <v>25838814926</v>
      </c>
      <c r="I125" s="18"/>
      <c r="J125" s="25">
        <f>+J85+J123</f>
        <v>23337756277</v>
      </c>
      <c r="K125" s="18"/>
      <c r="L125" s="26">
        <f>+L85+L123</f>
        <v>22502165708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21.75" customHeight="1" x14ac:dyDescent="0.2">
      <c r="A126" s="16"/>
      <c r="B126" s="16"/>
      <c r="C126" s="16"/>
      <c r="D126" s="17"/>
      <c r="E126" s="3"/>
      <c r="F126" s="15"/>
      <c r="G126" s="15"/>
      <c r="H126" s="15"/>
      <c r="I126" s="15"/>
      <c r="J126" s="15"/>
      <c r="K126" s="15"/>
      <c r="L126" s="15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21.75" customHeight="1" x14ac:dyDescent="0.2">
      <c r="A127" s="16"/>
      <c r="B127" s="16"/>
      <c r="C127" s="16"/>
      <c r="D127" s="17"/>
      <c r="E127" s="3"/>
      <c r="F127" s="15"/>
      <c r="G127" s="15"/>
      <c r="H127" s="15"/>
      <c r="I127" s="15"/>
      <c r="J127" s="15"/>
      <c r="K127" s="15"/>
      <c r="L127" s="15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21.75" customHeight="1" x14ac:dyDescent="0.2">
      <c r="A128" s="16"/>
      <c r="B128" s="16"/>
      <c r="C128" s="16"/>
      <c r="D128" s="17"/>
      <c r="E128" s="3"/>
      <c r="F128" s="15"/>
      <c r="G128" s="15"/>
      <c r="H128" s="15"/>
      <c r="I128" s="15"/>
      <c r="J128" s="15"/>
      <c r="K128" s="15"/>
      <c r="L128" s="15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21.75" customHeight="1" x14ac:dyDescent="0.2">
      <c r="A129" s="16"/>
      <c r="B129" s="16"/>
      <c r="C129" s="16"/>
      <c r="D129" s="17"/>
      <c r="E129" s="3"/>
      <c r="F129" s="15"/>
      <c r="G129" s="15"/>
      <c r="H129" s="15"/>
      <c r="I129" s="15"/>
      <c r="J129" s="15"/>
      <c r="K129" s="15"/>
      <c r="L129" s="15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21.75" customHeight="1" x14ac:dyDescent="0.2">
      <c r="A130" s="16"/>
      <c r="B130" s="16"/>
      <c r="C130" s="16"/>
      <c r="D130" s="17"/>
      <c r="E130" s="3"/>
      <c r="F130" s="15"/>
      <c r="G130" s="15"/>
      <c r="H130" s="15"/>
      <c r="I130" s="15"/>
      <c r="J130" s="15"/>
      <c r="K130" s="15"/>
      <c r="L130" s="15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21.75" customHeight="1" x14ac:dyDescent="0.2">
      <c r="A131" s="16"/>
      <c r="B131" s="16"/>
      <c r="C131" s="16"/>
      <c r="D131" s="17"/>
      <c r="E131" s="3"/>
      <c r="F131" s="15"/>
      <c r="G131" s="15"/>
      <c r="H131" s="15"/>
      <c r="I131" s="15"/>
      <c r="J131" s="15"/>
      <c r="K131" s="15"/>
      <c r="L131" s="15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21.75" customHeight="1" x14ac:dyDescent="0.2">
      <c r="A132" s="16"/>
      <c r="B132" s="16"/>
      <c r="C132" s="16"/>
      <c r="D132" s="17"/>
      <c r="E132" s="3"/>
      <c r="F132" s="15"/>
      <c r="G132" s="15"/>
      <c r="H132" s="15"/>
      <c r="I132" s="15"/>
      <c r="J132" s="15"/>
      <c r="K132" s="15"/>
      <c r="L132" s="15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21.75" customHeight="1" x14ac:dyDescent="0.2">
      <c r="A133" s="16"/>
      <c r="B133" s="16"/>
      <c r="C133" s="16"/>
      <c r="D133" s="17"/>
      <c r="E133" s="3"/>
      <c r="F133" s="15"/>
      <c r="G133" s="15"/>
      <c r="H133" s="15"/>
      <c r="I133" s="15"/>
      <c r="J133" s="15"/>
      <c r="K133" s="15"/>
      <c r="L133" s="15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8.75" customHeight="1" x14ac:dyDescent="0.2">
      <c r="A134" s="16"/>
      <c r="B134" s="16"/>
      <c r="C134" s="16"/>
      <c r="D134" s="17"/>
      <c r="E134" s="3"/>
      <c r="F134" s="15"/>
      <c r="G134" s="15"/>
      <c r="H134" s="15"/>
      <c r="I134" s="15"/>
      <c r="J134" s="15"/>
      <c r="K134" s="15"/>
      <c r="L134" s="15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21.75" customHeight="1" x14ac:dyDescent="0.2">
      <c r="A135" s="27" t="s">
        <v>36</v>
      </c>
      <c r="B135" s="28"/>
      <c r="C135" s="28"/>
      <c r="D135" s="29"/>
      <c r="E135" s="27"/>
      <c r="F135" s="21"/>
      <c r="G135" s="21"/>
      <c r="H135" s="21"/>
      <c r="I135" s="21"/>
      <c r="J135" s="21"/>
      <c r="K135" s="21"/>
      <c r="L135" s="21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8" customHeight="1" x14ac:dyDescent="0.2">
      <c r="A136" s="16"/>
      <c r="B136" s="16"/>
      <c r="C136" s="16"/>
      <c r="D136" s="17"/>
      <c r="E136" s="3"/>
      <c r="F136" s="15"/>
      <c r="G136" s="15"/>
      <c r="H136" s="15"/>
      <c r="I136" s="15"/>
      <c r="J136" s="15"/>
      <c r="K136" s="15"/>
      <c r="L136" s="15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8" customHeight="1" x14ac:dyDescent="0.2">
      <c r="A137" s="16"/>
      <c r="B137" s="16"/>
      <c r="C137" s="16"/>
      <c r="D137" s="17"/>
      <c r="E137" s="3"/>
      <c r="F137" s="15"/>
      <c r="G137" s="15"/>
      <c r="H137" s="15"/>
      <c r="I137" s="15"/>
      <c r="J137" s="15"/>
      <c r="K137" s="15"/>
      <c r="L137" s="15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8" customHeight="1" x14ac:dyDescent="0.2">
      <c r="A138" s="16"/>
      <c r="B138" s="16"/>
      <c r="C138" s="16"/>
      <c r="D138" s="17"/>
      <c r="E138" s="3"/>
      <c r="F138" s="15"/>
      <c r="G138" s="15"/>
      <c r="H138" s="15"/>
      <c r="I138" s="15"/>
      <c r="J138" s="15"/>
      <c r="K138" s="15"/>
      <c r="L138" s="15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8" customHeight="1" x14ac:dyDescent="0.2">
      <c r="A139" s="16"/>
      <c r="B139" s="16"/>
      <c r="C139" s="16"/>
      <c r="D139" s="17"/>
      <c r="E139" s="3"/>
      <c r="F139" s="15"/>
      <c r="G139" s="15"/>
      <c r="H139" s="15"/>
      <c r="I139" s="15"/>
      <c r="J139" s="15"/>
      <c r="K139" s="15"/>
      <c r="L139" s="15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8" customHeight="1" x14ac:dyDescent="0.2">
      <c r="A140" s="16"/>
      <c r="B140" s="16"/>
      <c r="C140" s="16"/>
      <c r="D140" s="17"/>
      <c r="E140" s="3"/>
      <c r="F140" s="15"/>
      <c r="G140" s="15"/>
      <c r="H140" s="15"/>
      <c r="I140" s="15"/>
      <c r="J140" s="15"/>
      <c r="K140" s="15"/>
      <c r="L140" s="15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8" customHeight="1" x14ac:dyDescent="0.2">
      <c r="A141" s="16"/>
      <c r="B141" s="16"/>
      <c r="C141" s="16"/>
      <c r="D141" s="17"/>
      <c r="E141" s="3"/>
      <c r="F141" s="15"/>
      <c r="G141" s="15"/>
      <c r="H141" s="15"/>
      <c r="I141" s="15"/>
      <c r="J141" s="15"/>
      <c r="K141" s="15"/>
      <c r="L141" s="15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8" customHeight="1" x14ac:dyDescent="0.2">
      <c r="A142" s="16"/>
      <c r="B142" s="16"/>
      <c r="C142" s="16"/>
      <c r="D142" s="17"/>
      <c r="E142" s="3"/>
      <c r="F142" s="15"/>
      <c r="G142" s="15"/>
      <c r="H142" s="15"/>
      <c r="I142" s="15"/>
      <c r="J142" s="15"/>
      <c r="K142" s="15"/>
      <c r="L142" s="15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8" customHeight="1" x14ac:dyDescent="0.2">
      <c r="A143" s="16"/>
      <c r="B143" s="16"/>
      <c r="C143" s="16"/>
      <c r="D143" s="17"/>
      <c r="E143" s="3"/>
      <c r="F143" s="15"/>
      <c r="G143" s="15"/>
      <c r="H143" s="15"/>
      <c r="I143" s="15"/>
      <c r="J143" s="15"/>
      <c r="K143" s="15"/>
      <c r="L143" s="15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8" customHeight="1" x14ac:dyDescent="0.2">
      <c r="A144" s="16"/>
      <c r="B144" s="16"/>
      <c r="C144" s="16"/>
      <c r="D144" s="17"/>
      <c r="E144" s="3"/>
      <c r="F144" s="15"/>
      <c r="G144" s="15"/>
      <c r="H144" s="15"/>
      <c r="I144" s="15"/>
      <c r="J144" s="15"/>
      <c r="K144" s="15"/>
      <c r="L144" s="15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8" customHeight="1" x14ac:dyDescent="0.2">
      <c r="A145" s="16"/>
      <c r="B145" s="16"/>
      <c r="C145" s="16"/>
      <c r="D145" s="17"/>
      <c r="E145" s="3"/>
      <c r="F145" s="15"/>
      <c r="G145" s="15"/>
      <c r="H145" s="15"/>
      <c r="I145" s="15"/>
      <c r="J145" s="15"/>
      <c r="K145" s="15"/>
      <c r="L145" s="15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8" customHeight="1" x14ac:dyDescent="0.2">
      <c r="A146" s="16"/>
      <c r="B146" s="16"/>
      <c r="C146" s="16"/>
      <c r="D146" s="17"/>
      <c r="E146" s="3"/>
      <c r="F146" s="15"/>
      <c r="G146" s="15"/>
      <c r="H146" s="15"/>
      <c r="I146" s="15"/>
      <c r="J146" s="15"/>
      <c r="K146" s="15"/>
      <c r="L146" s="15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8" customHeight="1" x14ac:dyDescent="0.2">
      <c r="A147" s="16"/>
      <c r="B147" s="16"/>
      <c r="C147" s="16"/>
      <c r="D147" s="17"/>
      <c r="E147" s="3"/>
      <c r="F147" s="15"/>
      <c r="G147" s="15"/>
      <c r="H147" s="15"/>
      <c r="I147" s="15"/>
      <c r="J147" s="15"/>
      <c r="K147" s="15"/>
      <c r="L147" s="15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8" customHeight="1" x14ac:dyDescent="0.2">
      <c r="A148" s="16"/>
      <c r="B148" s="16"/>
      <c r="C148" s="16"/>
      <c r="D148" s="17"/>
      <c r="E148" s="3"/>
      <c r="F148" s="15"/>
      <c r="G148" s="15"/>
      <c r="H148" s="15"/>
      <c r="I148" s="15"/>
      <c r="J148" s="15"/>
      <c r="K148" s="15"/>
      <c r="L148" s="15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8" customHeight="1" x14ac:dyDescent="0.2">
      <c r="A149" s="16"/>
      <c r="B149" s="16"/>
      <c r="C149" s="16"/>
      <c r="D149" s="17"/>
      <c r="E149" s="3"/>
      <c r="F149" s="15"/>
      <c r="G149" s="15"/>
      <c r="H149" s="15"/>
      <c r="I149" s="15"/>
      <c r="J149" s="15"/>
      <c r="K149" s="15"/>
      <c r="L149" s="15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8" customHeight="1" x14ac:dyDescent="0.2">
      <c r="A150" s="16"/>
      <c r="B150" s="16"/>
      <c r="C150" s="16"/>
      <c r="D150" s="17"/>
      <c r="E150" s="3"/>
      <c r="F150" s="15"/>
      <c r="G150" s="15"/>
      <c r="H150" s="15"/>
      <c r="I150" s="15"/>
      <c r="J150" s="15"/>
      <c r="K150" s="15"/>
      <c r="L150" s="15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8" customHeight="1" x14ac:dyDescent="0.2">
      <c r="A151" s="16"/>
      <c r="B151" s="16"/>
      <c r="C151" s="16"/>
      <c r="D151" s="17"/>
      <c r="E151" s="3"/>
      <c r="F151" s="15"/>
      <c r="G151" s="15"/>
      <c r="H151" s="15"/>
      <c r="I151" s="15"/>
      <c r="J151" s="15"/>
      <c r="K151" s="15"/>
      <c r="L151" s="15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8" customHeight="1" x14ac:dyDescent="0.2">
      <c r="A152" s="16"/>
      <c r="B152" s="16"/>
      <c r="C152" s="16"/>
      <c r="D152" s="17"/>
      <c r="E152" s="3"/>
      <c r="F152" s="15"/>
      <c r="G152" s="15"/>
      <c r="H152" s="15"/>
      <c r="I152" s="15"/>
      <c r="J152" s="15"/>
      <c r="K152" s="15"/>
      <c r="L152" s="15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8" customHeight="1" x14ac:dyDescent="0.2">
      <c r="A153" s="16"/>
      <c r="B153" s="16"/>
      <c r="C153" s="16"/>
      <c r="D153" s="17"/>
      <c r="E153" s="3"/>
      <c r="F153" s="15"/>
      <c r="G153" s="15"/>
      <c r="H153" s="15"/>
      <c r="I153" s="15"/>
      <c r="J153" s="15"/>
      <c r="K153" s="15"/>
      <c r="L153" s="15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8" customHeight="1" x14ac:dyDescent="0.2">
      <c r="A154" s="16"/>
      <c r="B154" s="16"/>
      <c r="C154" s="16"/>
      <c r="D154" s="17"/>
      <c r="E154" s="3"/>
      <c r="F154" s="15"/>
      <c r="G154" s="15"/>
      <c r="H154" s="15"/>
      <c r="I154" s="15"/>
      <c r="J154" s="15"/>
      <c r="K154" s="15"/>
      <c r="L154" s="15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8" customHeight="1" x14ac:dyDescent="0.2">
      <c r="A155" s="16"/>
      <c r="B155" s="16"/>
      <c r="C155" s="16"/>
      <c r="D155" s="17"/>
      <c r="E155" s="3"/>
      <c r="F155" s="15"/>
      <c r="G155" s="15"/>
      <c r="H155" s="15"/>
      <c r="I155" s="15"/>
      <c r="J155" s="15"/>
      <c r="K155" s="15"/>
      <c r="L155" s="15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8" customHeight="1" x14ac:dyDescent="0.2">
      <c r="A156" s="16"/>
      <c r="B156" s="16"/>
      <c r="C156" s="16"/>
      <c r="D156" s="17"/>
      <c r="E156" s="3"/>
      <c r="F156" s="15"/>
      <c r="G156" s="15"/>
      <c r="H156" s="15"/>
      <c r="I156" s="15"/>
      <c r="J156" s="15"/>
      <c r="K156" s="15"/>
      <c r="L156" s="15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8" customHeight="1" x14ac:dyDescent="0.2">
      <c r="A157" s="16"/>
      <c r="B157" s="16"/>
      <c r="C157" s="16"/>
      <c r="D157" s="17"/>
      <c r="E157" s="3"/>
      <c r="F157" s="15"/>
      <c r="G157" s="15"/>
      <c r="H157" s="15"/>
      <c r="I157" s="15"/>
      <c r="J157" s="15"/>
      <c r="K157" s="15"/>
      <c r="L157" s="15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8" customHeight="1" x14ac:dyDescent="0.2">
      <c r="A158" s="16"/>
      <c r="B158" s="16"/>
      <c r="C158" s="16"/>
      <c r="D158" s="17"/>
      <c r="E158" s="3"/>
      <c r="F158" s="15"/>
      <c r="G158" s="15"/>
      <c r="H158" s="15"/>
      <c r="I158" s="15"/>
      <c r="J158" s="15"/>
      <c r="K158" s="15"/>
      <c r="L158" s="15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8" customHeight="1" x14ac:dyDescent="0.2">
      <c r="A159" s="16"/>
      <c r="B159" s="16"/>
      <c r="C159" s="16"/>
      <c r="D159" s="17"/>
      <c r="E159" s="3"/>
      <c r="F159" s="15"/>
      <c r="G159" s="15"/>
      <c r="H159" s="15"/>
      <c r="I159" s="15"/>
      <c r="J159" s="15"/>
      <c r="K159" s="15"/>
      <c r="L159" s="15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8" customHeight="1" x14ac:dyDescent="0.2">
      <c r="A160" s="16"/>
      <c r="B160" s="16"/>
      <c r="C160" s="16"/>
      <c r="D160" s="17"/>
      <c r="E160" s="3"/>
      <c r="F160" s="15"/>
      <c r="G160" s="15"/>
      <c r="H160" s="15"/>
      <c r="I160" s="15"/>
      <c r="J160" s="15"/>
      <c r="K160" s="15"/>
      <c r="L160" s="15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8" customHeight="1" x14ac:dyDescent="0.2">
      <c r="A161" s="16"/>
      <c r="B161" s="16"/>
      <c r="C161" s="16"/>
      <c r="D161" s="17"/>
      <c r="E161" s="3"/>
      <c r="F161" s="15"/>
      <c r="G161" s="15"/>
      <c r="H161" s="15"/>
      <c r="I161" s="15"/>
      <c r="J161" s="15"/>
      <c r="K161" s="15"/>
      <c r="L161" s="15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8" customHeight="1" x14ac:dyDescent="0.2">
      <c r="A162" s="16"/>
      <c r="B162" s="16"/>
      <c r="C162" s="16"/>
      <c r="D162" s="17"/>
      <c r="E162" s="3"/>
      <c r="F162" s="15"/>
      <c r="G162" s="15"/>
      <c r="H162" s="15"/>
      <c r="I162" s="15"/>
      <c r="J162" s="15"/>
      <c r="K162" s="15"/>
      <c r="L162" s="15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8" customHeight="1" x14ac:dyDescent="0.2">
      <c r="A163" s="16"/>
      <c r="B163" s="16"/>
      <c r="C163" s="16"/>
      <c r="D163" s="17"/>
      <c r="E163" s="3"/>
      <c r="F163" s="15"/>
      <c r="G163" s="15"/>
      <c r="H163" s="15"/>
      <c r="I163" s="15"/>
      <c r="J163" s="15"/>
      <c r="K163" s="15"/>
      <c r="L163" s="15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8" customHeight="1" x14ac:dyDescent="0.2">
      <c r="A164" s="16"/>
      <c r="B164" s="16"/>
      <c r="C164" s="16"/>
      <c r="D164" s="17"/>
      <c r="E164" s="3"/>
      <c r="F164" s="15"/>
      <c r="G164" s="15"/>
      <c r="H164" s="15"/>
      <c r="I164" s="15"/>
      <c r="J164" s="15"/>
      <c r="K164" s="15"/>
      <c r="L164" s="15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8" customHeight="1" x14ac:dyDescent="0.2">
      <c r="A165" s="16"/>
      <c r="B165" s="16"/>
      <c r="C165" s="16"/>
      <c r="D165" s="17"/>
      <c r="E165" s="3"/>
      <c r="F165" s="15"/>
      <c r="G165" s="15"/>
      <c r="H165" s="15"/>
      <c r="I165" s="15"/>
      <c r="J165" s="15"/>
      <c r="K165" s="15"/>
      <c r="L165" s="15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8" customHeight="1" x14ac:dyDescent="0.2">
      <c r="A166" s="16"/>
      <c r="B166" s="16"/>
      <c r="C166" s="16"/>
      <c r="D166" s="17"/>
      <c r="E166" s="3"/>
      <c r="F166" s="15"/>
      <c r="G166" s="15"/>
      <c r="H166" s="15"/>
      <c r="I166" s="15"/>
      <c r="J166" s="15"/>
      <c r="K166" s="15"/>
      <c r="L166" s="15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8" customHeight="1" x14ac:dyDescent="0.2">
      <c r="A167" s="16"/>
      <c r="B167" s="16"/>
      <c r="C167" s="16"/>
      <c r="D167" s="17"/>
      <c r="E167" s="3"/>
      <c r="F167" s="15"/>
      <c r="G167" s="15"/>
      <c r="H167" s="15"/>
      <c r="I167" s="15"/>
      <c r="J167" s="15"/>
      <c r="K167" s="15"/>
      <c r="L167" s="15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8" customHeight="1" x14ac:dyDescent="0.2">
      <c r="A168" s="16"/>
      <c r="B168" s="16"/>
      <c r="C168" s="16"/>
      <c r="D168" s="17"/>
      <c r="E168" s="3"/>
      <c r="F168" s="15"/>
      <c r="G168" s="15"/>
      <c r="H168" s="15"/>
      <c r="I168" s="15"/>
      <c r="J168" s="15"/>
      <c r="K168" s="15"/>
      <c r="L168" s="15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8" customHeight="1" x14ac:dyDescent="0.2">
      <c r="A169" s="16"/>
      <c r="B169" s="16"/>
      <c r="C169" s="16"/>
      <c r="D169" s="17"/>
      <c r="E169" s="3"/>
      <c r="F169" s="15"/>
      <c r="G169" s="15"/>
      <c r="H169" s="15"/>
      <c r="I169" s="15"/>
      <c r="J169" s="15"/>
      <c r="K169" s="15"/>
      <c r="L169" s="15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8" customHeight="1" x14ac:dyDescent="0.2">
      <c r="A170" s="16"/>
      <c r="B170" s="16"/>
      <c r="C170" s="16"/>
      <c r="D170" s="17"/>
      <c r="E170" s="3"/>
      <c r="F170" s="15"/>
      <c r="G170" s="15"/>
      <c r="H170" s="15"/>
      <c r="I170" s="15"/>
      <c r="J170" s="15"/>
      <c r="K170" s="15"/>
      <c r="L170" s="15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8" customHeight="1" x14ac:dyDescent="0.2">
      <c r="A171" s="16"/>
      <c r="B171" s="16"/>
      <c r="C171" s="16"/>
      <c r="D171" s="17"/>
      <c r="E171" s="3"/>
      <c r="F171" s="15"/>
      <c r="G171" s="15"/>
      <c r="H171" s="15"/>
      <c r="I171" s="15"/>
      <c r="J171" s="15"/>
      <c r="K171" s="15"/>
      <c r="L171" s="15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8" customHeight="1" x14ac:dyDescent="0.2">
      <c r="A172" s="16"/>
      <c r="B172" s="16"/>
      <c r="C172" s="16"/>
      <c r="D172" s="17"/>
      <c r="E172" s="3"/>
      <c r="F172" s="15"/>
      <c r="G172" s="15"/>
      <c r="H172" s="15"/>
      <c r="I172" s="15"/>
      <c r="J172" s="15"/>
      <c r="K172" s="15"/>
      <c r="L172" s="15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8" customHeight="1" x14ac:dyDescent="0.2">
      <c r="A173" s="16"/>
      <c r="B173" s="16"/>
      <c r="C173" s="16"/>
      <c r="D173" s="17"/>
      <c r="E173" s="3"/>
      <c r="F173" s="15"/>
      <c r="G173" s="15"/>
      <c r="H173" s="15"/>
      <c r="I173" s="15"/>
      <c r="J173" s="15"/>
      <c r="K173" s="15"/>
      <c r="L173" s="15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8" customHeight="1" x14ac:dyDescent="0.2">
      <c r="A174" s="16"/>
      <c r="B174" s="16"/>
      <c r="C174" s="16"/>
      <c r="D174" s="17"/>
      <c r="E174" s="3"/>
      <c r="F174" s="15"/>
      <c r="G174" s="15"/>
      <c r="H174" s="15"/>
      <c r="I174" s="15"/>
      <c r="J174" s="15"/>
      <c r="K174" s="15"/>
      <c r="L174" s="15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8" customHeight="1" x14ac:dyDescent="0.2">
      <c r="A175" s="16"/>
      <c r="B175" s="16"/>
      <c r="C175" s="16"/>
      <c r="D175" s="17"/>
      <c r="E175" s="3"/>
      <c r="F175" s="15"/>
      <c r="G175" s="15"/>
      <c r="H175" s="15"/>
      <c r="I175" s="15"/>
      <c r="J175" s="15"/>
      <c r="K175" s="15"/>
      <c r="L175" s="15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8" customHeight="1" x14ac:dyDescent="0.2">
      <c r="A176" s="16"/>
      <c r="B176" s="16"/>
      <c r="C176" s="16"/>
      <c r="D176" s="17"/>
      <c r="E176" s="3"/>
      <c r="F176" s="15"/>
      <c r="G176" s="15"/>
      <c r="H176" s="15"/>
      <c r="I176" s="15"/>
      <c r="J176" s="15"/>
      <c r="K176" s="15"/>
      <c r="L176" s="15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8" customHeight="1" x14ac:dyDescent="0.2">
      <c r="A177" s="16"/>
      <c r="B177" s="16"/>
      <c r="C177" s="16"/>
      <c r="D177" s="17"/>
      <c r="E177" s="3"/>
      <c r="F177" s="15"/>
      <c r="G177" s="15"/>
      <c r="H177" s="15"/>
      <c r="I177" s="15"/>
      <c r="J177" s="15"/>
      <c r="K177" s="15"/>
      <c r="L177" s="15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8" customHeight="1" x14ac:dyDescent="0.2">
      <c r="A178" s="16"/>
      <c r="B178" s="16"/>
      <c r="C178" s="16"/>
      <c r="D178" s="17"/>
      <c r="E178" s="3"/>
      <c r="F178" s="15"/>
      <c r="G178" s="15"/>
      <c r="H178" s="15"/>
      <c r="I178" s="15"/>
      <c r="J178" s="15"/>
      <c r="K178" s="15"/>
      <c r="L178" s="15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8" customHeight="1" x14ac:dyDescent="0.2">
      <c r="A179" s="16"/>
      <c r="B179" s="16"/>
      <c r="C179" s="16"/>
      <c r="D179" s="17"/>
      <c r="E179" s="3"/>
      <c r="F179" s="15"/>
      <c r="G179" s="15"/>
      <c r="H179" s="15"/>
      <c r="I179" s="15"/>
      <c r="J179" s="15"/>
      <c r="K179" s="15"/>
      <c r="L179" s="15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8" customHeight="1" x14ac:dyDescent="0.2">
      <c r="A180" s="16"/>
      <c r="B180" s="16"/>
      <c r="C180" s="16"/>
      <c r="D180" s="17"/>
      <c r="E180" s="3"/>
      <c r="F180" s="15"/>
      <c r="G180" s="15"/>
      <c r="H180" s="15"/>
      <c r="I180" s="15"/>
      <c r="J180" s="15"/>
      <c r="K180" s="15"/>
      <c r="L180" s="15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8" customHeight="1" x14ac:dyDescent="0.2">
      <c r="A181" s="16"/>
      <c r="B181" s="16"/>
      <c r="C181" s="16"/>
      <c r="D181" s="17"/>
      <c r="E181" s="3"/>
      <c r="F181" s="15"/>
      <c r="G181" s="15"/>
      <c r="H181" s="15"/>
      <c r="I181" s="15"/>
      <c r="J181" s="15"/>
      <c r="K181" s="15"/>
      <c r="L181" s="15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8" customHeight="1" x14ac:dyDescent="0.2">
      <c r="A182" s="16"/>
      <c r="B182" s="16"/>
      <c r="C182" s="16"/>
      <c r="D182" s="17"/>
      <c r="E182" s="3"/>
      <c r="F182" s="15"/>
      <c r="G182" s="15"/>
      <c r="H182" s="15"/>
      <c r="I182" s="15"/>
      <c r="J182" s="15"/>
      <c r="K182" s="15"/>
      <c r="L182" s="15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8" customHeight="1" x14ac:dyDescent="0.2">
      <c r="A183" s="16"/>
      <c r="B183" s="16"/>
      <c r="C183" s="16"/>
      <c r="D183" s="17"/>
      <c r="E183" s="3"/>
      <c r="F183" s="15"/>
      <c r="G183" s="15"/>
      <c r="H183" s="15"/>
      <c r="I183" s="15"/>
      <c r="J183" s="15"/>
      <c r="K183" s="15"/>
      <c r="L183" s="15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8" customHeight="1" x14ac:dyDescent="0.2">
      <c r="A184" s="16"/>
      <c r="B184" s="16"/>
      <c r="C184" s="16"/>
      <c r="D184" s="17"/>
      <c r="E184" s="3"/>
      <c r="F184" s="15"/>
      <c r="G184" s="15"/>
      <c r="H184" s="15"/>
      <c r="I184" s="15"/>
      <c r="J184" s="15"/>
      <c r="K184" s="15"/>
      <c r="L184" s="15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8" customHeight="1" x14ac:dyDescent="0.2">
      <c r="A185" s="16"/>
      <c r="B185" s="16"/>
      <c r="C185" s="16"/>
      <c r="D185" s="17"/>
      <c r="E185" s="3"/>
      <c r="F185" s="15"/>
      <c r="G185" s="15"/>
      <c r="H185" s="15"/>
      <c r="I185" s="15"/>
      <c r="J185" s="15"/>
      <c r="K185" s="15"/>
      <c r="L185" s="15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8" customHeight="1" x14ac:dyDescent="0.2">
      <c r="A186" s="16"/>
      <c r="B186" s="16"/>
      <c r="C186" s="16"/>
      <c r="D186" s="17"/>
      <c r="E186" s="3"/>
      <c r="F186" s="15"/>
      <c r="G186" s="15"/>
      <c r="H186" s="15"/>
      <c r="I186" s="15"/>
      <c r="J186" s="15"/>
      <c r="K186" s="15"/>
      <c r="L186" s="15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8" customHeight="1" x14ac:dyDescent="0.2">
      <c r="A187" s="16"/>
      <c r="B187" s="16"/>
      <c r="C187" s="16"/>
      <c r="D187" s="17"/>
      <c r="E187" s="3"/>
      <c r="F187" s="15"/>
      <c r="G187" s="15"/>
      <c r="H187" s="15"/>
      <c r="I187" s="15"/>
      <c r="J187" s="15"/>
      <c r="K187" s="15"/>
      <c r="L187" s="15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8" customHeight="1" x14ac:dyDescent="0.2">
      <c r="A188" s="16"/>
      <c r="B188" s="16"/>
      <c r="C188" s="16"/>
      <c r="D188" s="17"/>
      <c r="E188" s="3"/>
      <c r="F188" s="15"/>
      <c r="G188" s="15"/>
      <c r="H188" s="15"/>
      <c r="I188" s="15"/>
      <c r="J188" s="15"/>
      <c r="K188" s="15"/>
      <c r="L188" s="15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8" customHeight="1" x14ac:dyDescent="0.2">
      <c r="A189" s="16"/>
      <c r="B189" s="16"/>
      <c r="C189" s="16"/>
      <c r="D189" s="17"/>
      <c r="E189" s="3"/>
      <c r="F189" s="15"/>
      <c r="G189" s="15"/>
      <c r="H189" s="15"/>
      <c r="I189" s="15"/>
      <c r="J189" s="15"/>
      <c r="K189" s="15"/>
      <c r="L189" s="15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8" customHeight="1" x14ac:dyDescent="0.2">
      <c r="A190" s="16"/>
      <c r="B190" s="16"/>
      <c r="C190" s="16"/>
      <c r="D190" s="17"/>
      <c r="E190" s="3"/>
      <c r="F190" s="15"/>
      <c r="G190" s="15"/>
      <c r="H190" s="15"/>
      <c r="I190" s="15"/>
      <c r="J190" s="15"/>
      <c r="K190" s="15"/>
      <c r="L190" s="15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8" customHeight="1" x14ac:dyDescent="0.2">
      <c r="A191" s="16"/>
      <c r="B191" s="16"/>
      <c r="C191" s="16"/>
      <c r="D191" s="17"/>
      <c r="E191" s="3"/>
      <c r="F191" s="15"/>
      <c r="G191" s="15"/>
      <c r="H191" s="15"/>
      <c r="I191" s="15"/>
      <c r="J191" s="15"/>
      <c r="K191" s="15"/>
      <c r="L191" s="15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8" customHeight="1" x14ac:dyDescent="0.2">
      <c r="A192" s="16"/>
      <c r="B192" s="16"/>
      <c r="C192" s="16"/>
      <c r="D192" s="17"/>
      <c r="E192" s="3"/>
      <c r="F192" s="15"/>
      <c r="G192" s="15"/>
      <c r="H192" s="15"/>
      <c r="I192" s="15"/>
      <c r="J192" s="15"/>
      <c r="K192" s="15"/>
      <c r="L192" s="15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8" customHeight="1" x14ac:dyDescent="0.2">
      <c r="A193" s="16"/>
      <c r="B193" s="16"/>
      <c r="C193" s="16"/>
      <c r="D193" s="17"/>
      <c r="E193" s="3"/>
      <c r="F193" s="15"/>
      <c r="G193" s="15"/>
      <c r="H193" s="15"/>
      <c r="I193" s="15"/>
      <c r="J193" s="15"/>
      <c r="K193" s="15"/>
      <c r="L193" s="15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8" customHeight="1" x14ac:dyDescent="0.2">
      <c r="A194" s="16"/>
      <c r="B194" s="16"/>
      <c r="C194" s="16"/>
      <c r="D194" s="17"/>
      <c r="E194" s="3"/>
      <c r="F194" s="15"/>
      <c r="G194" s="15"/>
      <c r="H194" s="15"/>
      <c r="I194" s="15"/>
      <c r="J194" s="15"/>
      <c r="K194" s="15"/>
      <c r="L194" s="15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8" customHeight="1" x14ac:dyDescent="0.2">
      <c r="A195" s="16"/>
      <c r="B195" s="16"/>
      <c r="C195" s="16"/>
      <c r="D195" s="17"/>
      <c r="E195" s="3"/>
      <c r="F195" s="15"/>
      <c r="G195" s="15"/>
      <c r="H195" s="15"/>
      <c r="I195" s="15"/>
      <c r="J195" s="15"/>
      <c r="K195" s="15"/>
      <c r="L195" s="15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8" customHeight="1" x14ac:dyDescent="0.2">
      <c r="A196" s="16"/>
      <c r="B196" s="16"/>
      <c r="C196" s="16"/>
      <c r="D196" s="17"/>
      <c r="E196" s="3"/>
      <c r="F196" s="15"/>
      <c r="G196" s="15"/>
      <c r="H196" s="15"/>
      <c r="I196" s="15"/>
      <c r="J196" s="15"/>
      <c r="K196" s="15"/>
      <c r="L196" s="15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8" customHeight="1" x14ac:dyDescent="0.2">
      <c r="A197" s="16"/>
      <c r="B197" s="16"/>
      <c r="C197" s="16"/>
      <c r="D197" s="17"/>
      <c r="E197" s="3"/>
      <c r="F197" s="15"/>
      <c r="G197" s="15"/>
      <c r="H197" s="15"/>
      <c r="I197" s="15"/>
      <c r="J197" s="15"/>
      <c r="K197" s="15"/>
      <c r="L197" s="15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8" customHeight="1" x14ac:dyDescent="0.2">
      <c r="A198" s="16"/>
      <c r="B198" s="16"/>
      <c r="C198" s="16"/>
      <c r="D198" s="17"/>
      <c r="E198" s="3"/>
      <c r="F198" s="15"/>
      <c r="G198" s="15"/>
      <c r="H198" s="15"/>
      <c r="I198" s="15"/>
      <c r="J198" s="15"/>
      <c r="K198" s="15"/>
      <c r="L198" s="15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8" customHeight="1" x14ac:dyDescent="0.2">
      <c r="A199" s="16"/>
      <c r="B199" s="16"/>
      <c r="C199" s="16"/>
      <c r="D199" s="17"/>
      <c r="E199" s="3"/>
      <c r="F199" s="15"/>
      <c r="G199" s="15"/>
      <c r="H199" s="15"/>
      <c r="I199" s="15"/>
      <c r="J199" s="15"/>
      <c r="K199" s="15"/>
      <c r="L199" s="15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8" customHeight="1" x14ac:dyDescent="0.2">
      <c r="A200" s="16"/>
      <c r="B200" s="16"/>
      <c r="C200" s="16"/>
      <c r="D200" s="17"/>
      <c r="E200" s="3"/>
      <c r="F200" s="15"/>
      <c r="G200" s="15"/>
      <c r="H200" s="15"/>
      <c r="I200" s="15"/>
      <c r="J200" s="15"/>
      <c r="K200" s="15"/>
      <c r="L200" s="15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8" customHeight="1" x14ac:dyDescent="0.2">
      <c r="A201" s="16"/>
      <c r="B201" s="16"/>
      <c r="C201" s="16"/>
      <c r="D201" s="17"/>
      <c r="E201" s="3"/>
      <c r="F201" s="15"/>
      <c r="G201" s="15"/>
      <c r="H201" s="15"/>
      <c r="I201" s="15"/>
      <c r="J201" s="15"/>
      <c r="K201" s="15"/>
      <c r="L201" s="15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8" customHeight="1" x14ac:dyDescent="0.2">
      <c r="A202" s="16"/>
      <c r="B202" s="16"/>
      <c r="C202" s="16"/>
      <c r="D202" s="17"/>
      <c r="E202" s="3"/>
      <c r="F202" s="15"/>
      <c r="G202" s="15"/>
      <c r="H202" s="15"/>
      <c r="I202" s="15"/>
      <c r="J202" s="15"/>
      <c r="K202" s="15"/>
      <c r="L202" s="15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8" customHeight="1" x14ac:dyDescent="0.2">
      <c r="A203" s="16"/>
      <c r="B203" s="16"/>
      <c r="C203" s="16"/>
      <c r="D203" s="17"/>
      <c r="E203" s="3"/>
      <c r="F203" s="15"/>
      <c r="G203" s="15"/>
      <c r="H203" s="15"/>
      <c r="I203" s="15"/>
      <c r="J203" s="15"/>
      <c r="K203" s="15"/>
      <c r="L203" s="15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8" customHeight="1" x14ac:dyDescent="0.2">
      <c r="A204" s="16"/>
      <c r="B204" s="16"/>
      <c r="C204" s="16"/>
      <c r="D204" s="17"/>
      <c r="E204" s="3"/>
      <c r="F204" s="15"/>
      <c r="G204" s="15"/>
      <c r="H204" s="15"/>
      <c r="I204" s="15"/>
      <c r="J204" s="15"/>
      <c r="K204" s="15"/>
      <c r="L204" s="15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8" customHeight="1" x14ac:dyDescent="0.2">
      <c r="A205" s="16"/>
      <c r="B205" s="16"/>
      <c r="C205" s="16"/>
      <c r="D205" s="17"/>
      <c r="E205" s="3"/>
      <c r="F205" s="15"/>
      <c r="G205" s="15"/>
      <c r="H205" s="15"/>
      <c r="I205" s="15"/>
      <c r="J205" s="15"/>
      <c r="K205" s="15"/>
      <c r="L205" s="15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8" customHeight="1" x14ac:dyDescent="0.2">
      <c r="A206" s="16"/>
      <c r="B206" s="16"/>
      <c r="C206" s="16"/>
      <c r="D206" s="17"/>
      <c r="E206" s="3"/>
      <c r="F206" s="15"/>
      <c r="G206" s="15"/>
      <c r="H206" s="15"/>
      <c r="I206" s="15"/>
      <c r="J206" s="15"/>
      <c r="K206" s="15"/>
      <c r="L206" s="15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8" customHeight="1" x14ac:dyDescent="0.2">
      <c r="A207" s="16"/>
      <c r="B207" s="16"/>
      <c r="C207" s="16"/>
      <c r="D207" s="17"/>
      <c r="E207" s="3"/>
      <c r="F207" s="15"/>
      <c r="G207" s="15"/>
      <c r="H207" s="15"/>
      <c r="I207" s="15"/>
      <c r="J207" s="15"/>
      <c r="K207" s="15"/>
      <c r="L207" s="15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8" customHeight="1" x14ac:dyDescent="0.2">
      <c r="A208" s="16"/>
      <c r="B208" s="16"/>
      <c r="C208" s="16"/>
      <c r="D208" s="17"/>
      <c r="E208" s="3"/>
      <c r="F208" s="15"/>
      <c r="G208" s="15"/>
      <c r="H208" s="15"/>
      <c r="I208" s="15"/>
      <c r="J208" s="15"/>
      <c r="K208" s="15"/>
      <c r="L208" s="15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8" customHeight="1" x14ac:dyDescent="0.2">
      <c r="A209" s="16"/>
      <c r="B209" s="16"/>
      <c r="C209" s="16"/>
      <c r="D209" s="17"/>
      <c r="E209" s="3"/>
      <c r="F209" s="15"/>
      <c r="G209" s="15"/>
      <c r="H209" s="15"/>
      <c r="I209" s="15"/>
      <c r="J209" s="15"/>
      <c r="K209" s="15"/>
      <c r="L209" s="15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8" customHeight="1" x14ac:dyDescent="0.2">
      <c r="A210" s="16"/>
      <c r="B210" s="16"/>
      <c r="C210" s="16"/>
      <c r="D210" s="17"/>
      <c r="E210" s="3"/>
      <c r="F210" s="15"/>
      <c r="G210" s="15"/>
      <c r="H210" s="15"/>
      <c r="I210" s="15"/>
      <c r="J210" s="15"/>
      <c r="K210" s="15"/>
      <c r="L210" s="15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8" customHeight="1" x14ac:dyDescent="0.2">
      <c r="A211" s="16"/>
      <c r="B211" s="16"/>
      <c r="C211" s="16"/>
      <c r="D211" s="17"/>
      <c r="E211" s="3"/>
      <c r="F211" s="15"/>
      <c r="G211" s="15"/>
      <c r="H211" s="15"/>
      <c r="I211" s="15"/>
      <c r="J211" s="15"/>
      <c r="K211" s="15"/>
      <c r="L211" s="15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8" customHeight="1" x14ac:dyDescent="0.2">
      <c r="A212" s="16"/>
      <c r="B212" s="16"/>
      <c r="C212" s="16"/>
      <c r="D212" s="17"/>
      <c r="E212" s="3"/>
      <c r="F212" s="15"/>
      <c r="G212" s="15"/>
      <c r="H212" s="15"/>
      <c r="I212" s="15"/>
      <c r="J212" s="15"/>
      <c r="K212" s="15"/>
      <c r="L212" s="15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8" customHeight="1" x14ac:dyDescent="0.2">
      <c r="A213" s="16"/>
      <c r="B213" s="16"/>
      <c r="C213" s="16"/>
      <c r="D213" s="17"/>
      <c r="E213" s="3"/>
      <c r="F213" s="15"/>
      <c r="G213" s="15"/>
      <c r="H213" s="15"/>
      <c r="I213" s="15"/>
      <c r="J213" s="15"/>
      <c r="K213" s="15"/>
      <c r="L213" s="15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8" customHeight="1" x14ac:dyDescent="0.2">
      <c r="A214" s="16"/>
      <c r="B214" s="16"/>
      <c r="C214" s="16"/>
      <c r="D214" s="17"/>
      <c r="E214" s="3"/>
      <c r="F214" s="15"/>
      <c r="G214" s="15"/>
      <c r="H214" s="15"/>
      <c r="I214" s="15"/>
      <c r="J214" s="15"/>
      <c r="K214" s="15"/>
      <c r="L214" s="15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8" customHeight="1" x14ac:dyDescent="0.2">
      <c r="A215" s="16"/>
      <c r="B215" s="16"/>
      <c r="C215" s="16"/>
      <c r="D215" s="17"/>
      <c r="E215" s="3"/>
      <c r="F215" s="15"/>
      <c r="G215" s="15"/>
      <c r="H215" s="15"/>
      <c r="I215" s="15"/>
      <c r="J215" s="15"/>
      <c r="K215" s="15"/>
      <c r="L215" s="15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8" customHeight="1" x14ac:dyDescent="0.2">
      <c r="A216" s="16"/>
      <c r="B216" s="16"/>
      <c r="C216" s="16"/>
      <c r="D216" s="17"/>
      <c r="E216" s="3"/>
      <c r="F216" s="15"/>
      <c r="G216" s="15"/>
      <c r="H216" s="15"/>
      <c r="I216" s="15"/>
      <c r="J216" s="15"/>
      <c r="K216" s="15"/>
      <c r="L216" s="15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8" customHeight="1" x14ac:dyDescent="0.2">
      <c r="A217" s="16"/>
      <c r="B217" s="16"/>
      <c r="C217" s="16"/>
      <c r="D217" s="17"/>
      <c r="E217" s="3"/>
      <c r="F217" s="15"/>
      <c r="G217" s="15"/>
      <c r="H217" s="15"/>
      <c r="I217" s="15"/>
      <c r="J217" s="15"/>
      <c r="K217" s="15"/>
      <c r="L217" s="15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8" customHeight="1" x14ac:dyDescent="0.2">
      <c r="A218" s="16"/>
      <c r="B218" s="16"/>
      <c r="C218" s="16"/>
      <c r="D218" s="17"/>
      <c r="E218" s="3"/>
      <c r="F218" s="15"/>
      <c r="G218" s="15"/>
      <c r="H218" s="15"/>
      <c r="I218" s="15"/>
      <c r="J218" s="15"/>
      <c r="K218" s="15"/>
      <c r="L218" s="15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8" customHeight="1" x14ac:dyDescent="0.2">
      <c r="A219" s="16"/>
      <c r="B219" s="16"/>
      <c r="C219" s="16"/>
      <c r="D219" s="17"/>
      <c r="E219" s="3"/>
      <c r="F219" s="15"/>
      <c r="G219" s="15"/>
      <c r="H219" s="15"/>
      <c r="I219" s="15"/>
      <c r="J219" s="15"/>
      <c r="K219" s="15"/>
      <c r="L219" s="15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8" customHeight="1" x14ac:dyDescent="0.2">
      <c r="A220" s="16"/>
      <c r="B220" s="16"/>
      <c r="C220" s="16"/>
      <c r="D220" s="17"/>
      <c r="E220" s="3"/>
      <c r="F220" s="15"/>
      <c r="G220" s="15"/>
      <c r="H220" s="15"/>
      <c r="I220" s="15"/>
      <c r="J220" s="15"/>
      <c r="K220" s="15"/>
      <c r="L220" s="15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8" customHeight="1" x14ac:dyDescent="0.2">
      <c r="A221" s="16"/>
      <c r="B221" s="16"/>
      <c r="C221" s="16"/>
      <c r="D221" s="17"/>
      <c r="E221" s="3"/>
      <c r="F221" s="15"/>
      <c r="G221" s="15"/>
      <c r="H221" s="15"/>
      <c r="I221" s="15"/>
      <c r="J221" s="15"/>
      <c r="K221" s="15"/>
      <c r="L221" s="15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8" customHeight="1" x14ac:dyDescent="0.2">
      <c r="A222" s="16"/>
      <c r="B222" s="16"/>
      <c r="C222" s="16"/>
      <c r="D222" s="17"/>
      <c r="E222" s="3"/>
      <c r="F222" s="15"/>
      <c r="G222" s="15"/>
      <c r="H222" s="15"/>
      <c r="I222" s="15"/>
      <c r="J222" s="15"/>
      <c r="K222" s="15"/>
      <c r="L222" s="15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8" customHeight="1" x14ac:dyDescent="0.2">
      <c r="A223" s="16"/>
      <c r="B223" s="16"/>
      <c r="C223" s="16"/>
      <c r="D223" s="17"/>
      <c r="E223" s="3"/>
      <c r="F223" s="15"/>
      <c r="G223" s="15"/>
      <c r="H223" s="15"/>
      <c r="I223" s="15"/>
      <c r="J223" s="15"/>
      <c r="K223" s="15"/>
      <c r="L223" s="15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8" customHeight="1" x14ac:dyDescent="0.2">
      <c r="A224" s="16"/>
      <c r="B224" s="16"/>
      <c r="C224" s="16"/>
      <c r="D224" s="17"/>
      <c r="E224" s="3"/>
      <c r="F224" s="15"/>
      <c r="G224" s="15"/>
      <c r="H224" s="15"/>
      <c r="I224" s="15"/>
      <c r="J224" s="15"/>
      <c r="K224" s="15"/>
      <c r="L224" s="15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8" customHeight="1" x14ac:dyDescent="0.2">
      <c r="A225" s="16"/>
      <c r="B225" s="16"/>
      <c r="C225" s="16"/>
      <c r="D225" s="17"/>
      <c r="E225" s="3"/>
      <c r="F225" s="15"/>
      <c r="G225" s="15"/>
      <c r="H225" s="15"/>
      <c r="I225" s="15"/>
      <c r="J225" s="15"/>
      <c r="K225" s="15"/>
      <c r="L225" s="15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8" customHeight="1" x14ac:dyDescent="0.2">
      <c r="A226" s="16"/>
      <c r="B226" s="16"/>
      <c r="C226" s="16"/>
      <c r="D226" s="17"/>
      <c r="E226" s="3"/>
      <c r="F226" s="15"/>
      <c r="G226" s="15"/>
      <c r="H226" s="15"/>
      <c r="I226" s="15"/>
      <c r="J226" s="15"/>
      <c r="K226" s="15"/>
      <c r="L226" s="15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8" customHeight="1" x14ac:dyDescent="0.2">
      <c r="A227" s="16"/>
      <c r="B227" s="16"/>
      <c r="C227" s="16"/>
      <c r="D227" s="17"/>
      <c r="E227" s="3"/>
      <c r="F227" s="15"/>
      <c r="G227" s="15"/>
      <c r="H227" s="15"/>
      <c r="I227" s="15"/>
      <c r="J227" s="15"/>
      <c r="K227" s="15"/>
      <c r="L227" s="15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8" customHeight="1" x14ac:dyDescent="0.2">
      <c r="A228" s="16"/>
      <c r="B228" s="16"/>
      <c r="C228" s="16"/>
      <c r="D228" s="17"/>
      <c r="E228" s="3"/>
      <c r="F228" s="15"/>
      <c r="G228" s="15"/>
      <c r="H228" s="15"/>
      <c r="I228" s="15"/>
      <c r="J228" s="15"/>
      <c r="K228" s="15"/>
      <c r="L228" s="15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8" customHeight="1" x14ac:dyDescent="0.2">
      <c r="A229" s="16"/>
      <c r="B229" s="16"/>
      <c r="C229" s="16"/>
      <c r="D229" s="17"/>
      <c r="E229" s="3"/>
      <c r="F229" s="15"/>
      <c r="G229" s="15"/>
      <c r="H229" s="15"/>
      <c r="I229" s="15"/>
      <c r="J229" s="15"/>
      <c r="K229" s="15"/>
      <c r="L229" s="15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8" customHeight="1" x14ac:dyDescent="0.2">
      <c r="A230" s="16"/>
      <c r="B230" s="16"/>
      <c r="C230" s="16"/>
      <c r="D230" s="17"/>
      <c r="E230" s="3"/>
      <c r="F230" s="15"/>
      <c r="G230" s="15"/>
      <c r="H230" s="15"/>
      <c r="I230" s="15"/>
      <c r="J230" s="15"/>
      <c r="K230" s="15"/>
      <c r="L230" s="15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8" customHeight="1" x14ac:dyDescent="0.2">
      <c r="A231" s="16"/>
      <c r="B231" s="16"/>
      <c r="C231" s="16"/>
      <c r="D231" s="17"/>
      <c r="E231" s="3"/>
      <c r="F231" s="15"/>
      <c r="G231" s="15"/>
      <c r="H231" s="15"/>
      <c r="I231" s="15"/>
      <c r="J231" s="15"/>
      <c r="K231" s="15"/>
      <c r="L231" s="15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8" customHeight="1" x14ac:dyDescent="0.2">
      <c r="A232" s="16"/>
      <c r="B232" s="16"/>
      <c r="C232" s="16"/>
      <c r="D232" s="17"/>
      <c r="E232" s="3"/>
      <c r="F232" s="15"/>
      <c r="G232" s="15"/>
      <c r="H232" s="15"/>
      <c r="I232" s="15"/>
      <c r="J232" s="15"/>
      <c r="K232" s="15"/>
      <c r="L232" s="15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8" customHeight="1" x14ac:dyDescent="0.2">
      <c r="A233" s="16"/>
      <c r="B233" s="16"/>
      <c r="C233" s="16"/>
      <c r="D233" s="17"/>
      <c r="E233" s="3"/>
      <c r="F233" s="15"/>
      <c r="G233" s="15"/>
      <c r="H233" s="15"/>
      <c r="I233" s="15"/>
      <c r="J233" s="15"/>
      <c r="K233" s="15"/>
      <c r="L233" s="15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8" customHeight="1" x14ac:dyDescent="0.2">
      <c r="A234" s="16"/>
      <c r="B234" s="16"/>
      <c r="C234" s="16"/>
      <c r="D234" s="17"/>
      <c r="E234" s="3"/>
      <c r="F234" s="15"/>
      <c r="G234" s="15"/>
      <c r="H234" s="15"/>
      <c r="I234" s="15"/>
      <c r="J234" s="15"/>
      <c r="K234" s="15"/>
      <c r="L234" s="15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8" customHeight="1" x14ac:dyDescent="0.2">
      <c r="A235" s="16"/>
      <c r="B235" s="16"/>
      <c r="C235" s="16"/>
      <c r="D235" s="17"/>
      <c r="E235" s="3"/>
      <c r="F235" s="15"/>
      <c r="G235" s="15"/>
      <c r="H235" s="15"/>
      <c r="I235" s="15"/>
      <c r="J235" s="15"/>
      <c r="K235" s="15"/>
      <c r="L235" s="15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8" customHeight="1" x14ac:dyDescent="0.2">
      <c r="A236" s="16"/>
      <c r="B236" s="16"/>
      <c r="C236" s="16"/>
      <c r="D236" s="17"/>
      <c r="E236" s="3"/>
      <c r="F236" s="15"/>
      <c r="G236" s="15"/>
      <c r="H236" s="15"/>
      <c r="I236" s="15"/>
      <c r="J236" s="15"/>
      <c r="K236" s="15"/>
      <c r="L236" s="15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8" customHeight="1" x14ac:dyDescent="0.2">
      <c r="A237" s="16"/>
      <c r="B237" s="16"/>
      <c r="C237" s="16"/>
      <c r="D237" s="17"/>
      <c r="E237" s="3"/>
      <c r="F237" s="15"/>
      <c r="G237" s="15"/>
      <c r="H237" s="15"/>
      <c r="I237" s="15"/>
      <c r="J237" s="15"/>
      <c r="K237" s="15"/>
      <c r="L237" s="15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8" customHeight="1" x14ac:dyDescent="0.2">
      <c r="A238" s="16"/>
      <c r="B238" s="16"/>
      <c r="C238" s="16"/>
      <c r="D238" s="17"/>
      <c r="E238" s="3"/>
      <c r="F238" s="15"/>
      <c r="G238" s="15"/>
      <c r="H238" s="15"/>
      <c r="I238" s="15"/>
      <c r="J238" s="15"/>
      <c r="K238" s="15"/>
      <c r="L238" s="15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8" customHeight="1" x14ac:dyDescent="0.2">
      <c r="A239" s="16"/>
      <c r="B239" s="16"/>
      <c r="C239" s="16"/>
      <c r="D239" s="17"/>
      <c r="E239" s="3"/>
      <c r="F239" s="15"/>
      <c r="G239" s="15"/>
      <c r="H239" s="15"/>
      <c r="I239" s="15"/>
      <c r="J239" s="15"/>
      <c r="K239" s="15"/>
      <c r="L239" s="15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8" customHeight="1" x14ac:dyDescent="0.2">
      <c r="A240" s="16"/>
      <c r="B240" s="16"/>
      <c r="C240" s="16"/>
      <c r="D240" s="17"/>
      <c r="E240" s="3"/>
      <c r="F240" s="15"/>
      <c r="G240" s="15"/>
      <c r="H240" s="15"/>
      <c r="I240" s="15"/>
      <c r="J240" s="15"/>
      <c r="K240" s="15"/>
      <c r="L240" s="15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8" customHeight="1" x14ac:dyDescent="0.2">
      <c r="A241" s="16"/>
      <c r="B241" s="16"/>
      <c r="C241" s="16"/>
      <c r="D241" s="17"/>
      <c r="E241" s="3"/>
      <c r="F241" s="15"/>
      <c r="G241" s="15"/>
      <c r="H241" s="15"/>
      <c r="I241" s="15"/>
      <c r="J241" s="15"/>
      <c r="K241" s="15"/>
      <c r="L241" s="15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8" customHeight="1" x14ac:dyDescent="0.2">
      <c r="A242" s="16"/>
      <c r="B242" s="16"/>
      <c r="C242" s="16"/>
      <c r="D242" s="17"/>
      <c r="E242" s="3"/>
      <c r="F242" s="15"/>
      <c r="G242" s="15"/>
      <c r="H242" s="15"/>
      <c r="I242" s="15"/>
      <c r="J242" s="15"/>
      <c r="K242" s="15"/>
      <c r="L242" s="15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8" customHeight="1" x14ac:dyDescent="0.2">
      <c r="A243" s="16"/>
      <c r="B243" s="16"/>
      <c r="C243" s="16"/>
      <c r="D243" s="17"/>
      <c r="E243" s="3"/>
      <c r="F243" s="15"/>
      <c r="G243" s="15"/>
      <c r="H243" s="15"/>
      <c r="I243" s="15"/>
      <c r="J243" s="15"/>
      <c r="K243" s="15"/>
      <c r="L243" s="15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8" customHeight="1" x14ac:dyDescent="0.2">
      <c r="A244" s="16"/>
      <c r="B244" s="16"/>
      <c r="C244" s="16"/>
      <c r="D244" s="17"/>
      <c r="E244" s="3"/>
      <c r="F244" s="15"/>
      <c r="G244" s="15"/>
      <c r="H244" s="15"/>
      <c r="I244" s="15"/>
      <c r="J244" s="15"/>
      <c r="K244" s="15"/>
      <c r="L244" s="15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8" customHeight="1" x14ac:dyDescent="0.2">
      <c r="A245" s="16"/>
      <c r="B245" s="16"/>
      <c r="C245" s="16"/>
      <c r="D245" s="17"/>
      <c r="E245" s="3"/>
      <c r="F245" s="15"/>
      <c r="G245" s="15"/>
      <c r="H245" s="15"/>
      <c r="I245" s="15"/>
      <c r="J245" s="15"/>
      <c r="K245" s="15"/>
      <c r="L245" s="15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8" customHeight="1" x14ac:dyDescent="0.2">
      <c r="A246" s="16"/>
      <c r="B246" s="16"/>
      <c r="C246" s="16"/>
      <c r="D246" s="17"/>
      <c r="E246" s="3"/>
      <c r="F246" s="15"/>
      <c r="G246" s="15"/>
      <c r="H246" s="15"/>
      <c r="I246" s="15"/>
      <c r="J246" s="15"/>
      <c r="K246" s="15"/>
      <c r="L246" s="15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8" customHeight="1" x14ac:dyDescent="0.2">
      <c r="A247" s="16"/>
      <c r="B247" s="16"/>
      <c r="C247" s="16"/>
      <c r="D247" s="17"/>
      <c r="E247" s="3"/>
      <c r="F247" s="15"/>
      <c r="G247" s="15"/>
      <c r="H247" s="15"/>
      <c r="I247" s="15"/>
      <c r="J247" s="15"/>
      <c r="K247" s="15"/>
      <c r="L247" s="15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8" customHeight="1" x14ac:dyDescent="0.2">
      <c r="A248" s="16"/>
      <c r="B248" s="16"/>
      <c r="C248" s="16"/>
      <c r="D248" s="17"/>
      <c r="E248" s="3"/>
      <c r="F248" s="15"/>
      <c r="G248" s="15"/>
      <c r="H248" s="15"/>
      <c r="I248" s="15"/>
      <c r="J248" s="15"/>
      <c r="K248" s="15"/>
      <c r="L248" s="15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8" customHeight="1" x14ac:dyDescent="0.2">
      <c r="A249" s="16"/>
      <c r="B249" s="16"/>
      <c r="C249" s="16"/>
      <c r="D249" s="17"/>
      <c r="E249" s="3"/>
      <c r="F249" s="15"/>
      <c r="G249" s="15"/>
      <c r="H249" s="15"/>
      <c r="I249" s="15"/>
      <c r="J249" s="15"/>
      <c r="K249" s="15"/>
      <c r="L249" s="15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8" customHeight="1" x14ac:dyDescent="0.2">
      <c r="A250" s="16"/>
      <c r="B250" s="16"/>
      <c r="C250" s="16"/>
      <c r="D250" s="17"/>
      <c r="E250" s="3"/>
      <c r="F250" s="15"/>
      <c r="G250" s="15"/>
      <c r="H250" s="15"/>
      <c r="I250" s="15"/>
      <c r="J250" s="15"/>
      <c r="K250" s="15"/>
      <c r="L250" s="15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8" customHeight="1" x14ac:dyDescent="0.2">
      <c r="A251" s="16"/>
      <c r="B251" s="16"/>
      <c r="C251" s="16"/>
      <c r="D251" s="17"/>
      <c r="E251" s="3"/>
      <c r="F251" s="15"/>
      <c r="G251" s="15"/>
      <c r="H251" s="15"/>
      <c r="I251" s="15"/>
      <c r="J251" s="15"/>
      <c r="K251" s="15"/>
      <c r="L251" s="15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8" customHeight="1" x14ac:dyDescent="0.2">
      <c r="A252" s="16"/>
      <c r="B252" s="16"/>
      <c r="C252" s="16"/>
      <c r="D252" s="17"/>
      <c r="E252" s="3"/>
      <c r="F252" s="15"/>
      <c r="G252" s="15"/>
      <c r="H252" s="15"/>
      <c r="I252" s="15"/>
      <c r="J252" s="15"/>
      <c r="K252" s="15"/>
      <c r="L252" s="15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8" customHeight="1" x14ac:dyDescent="0.2">
      <c r="A253" s="16"/>
      <c r="B253" s="16"/>
      <c r="C253" s="16"/>
      <c r="D253" s="17"/>
      <c r="E253" s="3"/>
      <c r="F253" s="15"/>
      <c r="G253" s="15"/>
      <c r="H253" s="15"/>
      <c r="I253" s="15"/>
      <c r="J253" s="15"/>
      <c r="K253" s="15"/>
      <c r="L253" s="15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8" customHeight="1" x14ac:dyDescent="0.2">
      <c r="A254" s="16"/>
      <c r="B254" s="16"/>
      <c r="C254" s="16"/>
      <c r="D254" s="17"/>
      <c r="E254" s="3"/>
      <c r="F254" s="15"/>
      <c r="G254" s="15"/>
      <c r="H254" s="15"/>
      <c r="I254" s="15"/>
      <c r="J254" s="15"/>
      <c r="K254" s="15"/>
      <c r="L254" s="15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8" customHeight="1" x14ac:dyDescent="0.2">
      <c r="A255" s="16"/>
      <c r="B255" s="16"/>
      <c r="C255" s="16"/>
      <c r="D255" s="17"/>
      <c r="E255" s="3"/>
      <c r="F255" s="15"/>
      <c r="G255" s="15"/>
      <c r="H255" s="15"/>
      <c r="I255" s="15"/>
      <c r="J255" s="15"/>
      <c r="K255" s="15"/>
      <c r="L255" s="15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8" customHeight="1" x14ac:dyDescent="0.2">
      <c r="A256" s="16"/>
      <c r="B256" s="16"/>
      <c r="C256" s="16"/>
      <c r="D256" s="17"/>
      <c r="E256" s="3"/>
      <c r="F256" s="15"/>
      <c r="G256" s="15"/>
      <c r="H256" s="15"/>
      <c r="I256" s="15"/>
      <c r="J256" s="15"/>
      <c r="K256" s="15"/>
      <c r="L256" s="15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8" customHeight="1" x14ac:dyDescent="0.2">
      <c r="A257" s="16"/>
      <c r="B257" s="16"/>
      <c r="C257" s="16"/>
      <c r="D257" s="17"/>
      <c r="E257" s="3"/>
      <c r="F257" s="15"/>
      <c r="G257" s="15"/>
      <c r="H257" s="15"/>
      <c r="I257" s="15"/>
      <c r="J257" s="15"/>
      <c r="K257" s="15"/>
      <c r="L257" s="15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8" customHeight="1" x14ac:dyDescent="0.2">
      <c r="A258" s="16"/>
      <c r="B258" s="16"/>
      <c r="C258" s="16"/>
      <c r="D258" s="17"/>
      <c r="E258" s="3"/>
      <c r="F258" s="15"/>
      <c r="G258" s="15"/>
      <c r="H258" s="15"/>
      <c r="I258" s="15"/>
      <c r="J258" s="15"/>
      <c r="K258" s="15"/>
      <c r="L258" s="15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8" customHeight="1" x14ac:dyDescent="0.2">
      <c r="A259" s="16"/>
      <c r="B259" s="16"/>
      <c r="C259" s="16"/>
      <c r="D259" s="17"/>
      <c r="E259" s="3"/>
      <c r="F259" s="15"/>
      <c r="G259" s="15"/>
      <c r="H259" s="15"/>
      <c r="I259" s="15"/>
      <c r="J259" s="15"/>
      <c r="K259" s="15"/>
      <c r="L259" s="15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8" customHeight="1" x14ac:dyDescent="0.2">
      <c r="A260" s="16"/>
      <c r="B260" s="16"/>
      <c r="C260" s="16"/>
      <c r="D260" s="17"/>
      <c r="E260" s="3"/>
      <c r="F260" s="15"/>
      <c r="G260" s="15"/>
      <c r="H260" s="15"/>
      <c r="I260" s="15"/>
      <c r="J260" s="15"/>
      <c r="K260" s="15"/>
      <c r="L260" s="15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8" customHeight="1" x14ac:dyDescent="0.2">
      <c r="A261" s="16"/>
      <c r="B261" s="16"/>
      <c r="C261" s="16"/>
      <c r="D261" s="17"/>
      <c r="E261" s="3"/>
      <c r="F261" s="15"/>
      <c r="G261" s="15"/>
      <c r="H261" s="15"/>
      <c r="I261" s="15"/>
      <c r="J261" s="15"/>
      <c r="K261" s="15"/>
      <c r="L261" s="15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8" customHeight="1" x14ac:dyDescent="0.2">
      <c r="A262" s="16"/>
      <c r="B262" s="16"/>
      <c r="C262" s="16"/>
      <c r="D262" s="17"/>
      <c r="E262" s="3"/>
      <c r="F262" s="15"/>
      <c r="G262" s="15"/>
      <c r="H262" s="15"/>
      <c r="I262" s="15"/>
      <c r="J262" s="15"/>
      <c r="K262" s="15"/>
      <c r="L262" s="15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8" customHeight="1" x14ac:dyDescent="0.2">
      <c r="A263" s="16"/>
      <c r="B263" s="16"/>
      <c r="C263" s="16"/>
      <c r="D263" s="17"/>
      <c r="E263" s="3"/>
      <c r="F263" s="15"/>
      <c r="G263" s="15"/>
      <c r="H263" s="15"/>
      <c r="I263" s="15"/>
      <c r="J263" s="15"/>
      <c r="K263" s="15"/>
      <c r="L263" s="15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8" customHeight="1" x14ac:dyDescent="0.2">
      <c r="A264" s="16"/>
      <c r="B264" s="16"/>
      <c r="C264" s="16"/>
      <c r="D264" s="17"/>
      <c r="E264" s="3"/>
      <c r="F264" s="15"/>
      <c r="G264" s="15"/>
      <c r="H264" s="15"/>
      <c r="I264" s="15"/>
      <c r="J264" s="15"/>
      <c r="K264" s="15"/>
      <c r="L264" s="15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8" customHeight="1" x14ac:dyDescent="0.2">
      <c r="A265" s="16"/>
      <c r="B265" s="16"/>
      <c r="C265" s="16"/>
      <c r="D265" s="17"/>
      <c r="E265" s="3"/>
      <c r="F265" s="15"/>
      <c r="G265" s="15"/>
      <c r="H265" s="15"/>
      <c r="I265" s="15"/>
      <c r="J265" s="15"/>
      <c r="K265" s="15"/>
      <c r="L265" s="15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8" customHeight="1" x14ac:dyDescent="0.2">
      <c r="A266" s="16"/>
      <c r="B266" s="16"/>
      <c r="C266" s="16"/>
      <c r="D266" s="17"/>
      <c r="E266" s="3"/>
      <c r="F266" s="15"/>
      <c r="G266" s="15"/>
      <c r="H266" s="15"/>
      <c r="I266" s="15"/>
      <c r="J266" s="15"/>
      <c r="K266" s="15"/>
      <c r="L266" s="15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8" customHeight="1" x14ac:dyDescent="0.2">
      <c r="A267" s="16"/>
      <c r="B267" s="16"/>
      <c r="C267" s="16"/>
      <c r="D267" s="17"/>
      <c r="E267" s="3"/>
      <c r="F267" s="15"/>
      <c r="G267" s="15"/>
      <c r="H267" s="15"/>
      <c r="I267" s="15"/>
      <c r="J267" s="15"/>
      <c r="K267" s="15"/>
      <c r="L267" s="15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8" customHeight="1" x14ac:dyDescent="0.2">
      <c r="A268" s="16"/>
      <c r="B268" s="16"/>
      <c r="C268" s="16"/>
      <c r="D268" s="17"/>
      <c r="E268" s="3"/>
      <c r="F268" s="15"/>
      <c r="G268" s="15"/>
      <c r="H268" s="15"/>
      <c r="I268" s="15"/>
      <c r="J268" s="15"/>
      <c r="K268" s="15"/>
      <c r="L268" s="15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8" customHeight="1" x14ac:dyDescent="0.2">
      <c r="A269" s="16"/>
      <c r="B269" s="16"/>
      <c r="C269" s="16"/>
      <c r="D269" s="17"/>
      <c r="E269" s="3"/>
      <c r="F269" s="15"/>
      <c r="G269" s="15"/>
      <c r="H269" s="15"/>
      <c r="I269" s="15"/>
      <c r="J269" s="15"/>
      <c r="K269" s="15"/>
      <c r="L269" s="15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8" customHeight="1" x14ac:dyDescent="0.2">
      <c r="A270" s="16"/>
      <c r="B270" s="16"/>
      <c r="C270" s="16"/>
      <c r="D270" s="17"/>
      <c r="E270" s="3"/>
      <c r="F270" s="15"/>
      <c r="G270" s="15"/>
      <c r="H270" s="15"/>
      <c r="I270" s="15"/>
      <c r="J270" s="15"/>
      <c r="K270" s="15"/>
      <c r="L270" s="15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8" customHeight="1" x14ac:dyDescent="0.2">
      <c r="A271" s="16"/>
      <c r="B271" s="16"/>
      <c r="C271" s="16"/>
      <c r="D271" s="17"/>
      <c r="E271" s="3"/>
      <c r="F271" s="15"/>
      <c r="G271" s="15"/>
      <c r="H271" s="15"/>
      <c r="I271" s="15"/>
      <c r="J271" s="15"/>
      <c r="K271" s="15"/>
      <c r="L271" s="15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8" customHeight="1" x14ac:dyDescent="0.2">
      <c r="A272" s="16"/>
      <c r="B272" s="16"/>
      <c r="C272" s="16"/>
      <c r="D272" s="17"/>
      <c r="E272" s="3"/>
      <c r="F272" s="15"/>
      <c r="G272" s="15"/>
      <c r="H272" s="15"/>
      <c r="I272" s="15"/>
      <c r="J272" s="15"/>
      <c r="K272" s="15"/>
      <c r="L272" s="15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8" customHeight="1" x14ac:dyDescent="0.2">
      <c r="A273" s="16"/>
      <c r="B273" s="16"/>
      <c r="C273" s="16"/>
      <c r="D273" s="17"/>
      <c r="E273" s="3"/>
      <c r="F273" s="15"/>
      <c r="G273" s="15"/>
      <c r="H273" s="15"/>
      <c r="I273" s="15"/>
      <c r="J273" s="15"/>
      <c r="K273" s="15"/>
      <c r="L273" s="15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8" customHeight="1" x14ac:dyDescent="0.2">
      <c r="A274" s="16"/>
      <c r="B274" s="16"/>
      <c r="C274" s="16"/>
      <c r="D274" s="17"/>
      <c r="E274" s="3"/>
      <c r="F274" s="15"/>
      <c r="G274" s="15"/>
      <c r="H274" s="15"/>
      <c r="I274" s="15"/>
      <c r="J274" s="15"/>
      <c r="K274" s="15"/>
      <c r="L274" s="15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8" customHeight="1" x14ac:dyDescent="0.2">
      <c r="A275" s="16"/>
      <c r="B275" s="16"/>
      <c r="C275" s="16"/>
      <c r="D275" s="17"/>
      <c r="E275" s="3"/>
      <c r="F275" s="15"/>
      <c r="G275" s="15"/>
      <c r="H275" s="15"/>
      <c r="I275" s="15"/>
      <c r="J275" s="15"/>
      <c r="K275" s="15"/>
      <c r="L275" s="15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8" customHeight="1" x14ac:dyDescent="0.2">
      <c r="A276" s="16"/>
      <c r="B276" s="16"/>
      <c r="C276" s="16"/>
      <c r="D276" s="17"/>
      <c r="E276" s="3"/>
      <c r="F276" s="15"/>
      <c r="G276" s="15"/>
      <c r="H276" s="15"/>
      <c r="I276" s="15"/>
      <c r="J276" s="15"/>
      <c r="K276" s="15"/>
      <c r="L276" s="15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8" customHeight="1" x14ac:dyDescent="0.2">
      <c r="A277" s="16"/>
      <c r="B277" s="16"/>
      <c r="C277" s="16"/>
      <c r="D277" s="17"/>
      <c r="E277" s="3"/>
      <c r="F277" s="15"/>
      <c r="G277" s="15"/>
      <c r="H277" s="15"/>
      <c r="I277" s="15"/>
      <c r="J277" s="15"/>
      <c r="K277" s="15"/>
      <c r="L277" s="15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8" customHeight="1" x14ac:dyDescent="0.2">
      <c r="A278" s="16"/>
      <c r="B278" s="16"/>
      <c r="C278" s="16"/>
      <c r="D278" s="17"/>
      <c r="E278" s="3"/>
      <c r="F278" s="15"/>
      <c r="G278" s="15"/>
      <c r="H278" s="15"/>
      <c r="I278" s="15"/>
      <c r="J278" s="15"/>
      <c r="K278" s="15"/>
      <c r="L278" s="15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8" customHeight="1" x14ac:dyDescent="0.2">
      <c r="A279" s="16"/>
      <c r="B279" s="16"/>
      <c r="C279" s="16"/>
      <c r="D279" s="17"/>
      <c r="E279" s="3"/>
      <c r="F279" s="15"/>
      <c r="G279" s="15"/>
      <c r="H279" s="15"/>
      <c r="I279" s="15"/>
      <c r="J279" s="15"/>
      <c r="K279" s="15"/>
      <c r="L279" s="15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8" customHeight="1" x14ac:dyDescent="0.2">
      <c r="A280" s="16"/>
      <c r="B280" s="16"/>
      <c r="C280" s="16"/>
      <c r="D280" s="17"/>
      <c r="E280" s="3"/>
      <c r="F280" s="15"/>
      <c r="G280" s="15"/>
      <c r="H280" s="15"/>
      <c r="I280" s="15"/>
      <c r="J280" s="15"/>
      <c r="K280" s="15"/>
      <c r="L280" s="15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8" customHeight="1" x14ac:dyDescent="0.2">
      <c r="A281" s="16"/>
      <c r="B281" s="16"/>
      <c r="C281" s="16"/>
      <c r="D281" s="17"/>
      <c r="E281" s="3"/>
      <c r="F281" s="15"/>
      <c r="G281" s="15"/>
      <c r="H281" s="15"/>
      <c r="I281" s="15"/>
      <c r="J281" s="15"/>
      <c r="K281" s="15"/>
      <c r="L281" s="15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8" customHeight="1" x14ac:dyDescent="0.2">
      <c r="A282" s="16"/>
      <c r="B282" s="16"/>
      <c r="C282" s="16"/>
      <c r="D282" s="17"/>
      <c r="E282" s="3"/>
      <c r="F282" s="15"/>
      <c r="G282" s="15"/>
      <c r="H282" s="15"/>
      <c r="I282" s="15"/>
      <c r="J282" s="15"/>
      <c r="K282" s="15"/>
      <c r="L282" s="15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8" customHeight="1" x14ac:dyDescent="0.2">
      <c r="A283" s="16"/>
      <c r="B283" s="16"/>
      <c r="C283" s="16"/>
      <c r="D283" s="17"/>
      <c r="E283" s="3"/>
      <c r="F283" s="15"/>
      <c r="G283" s="15"/>
      <c r="H283" s="15"/>
      <c r="I283" s="15"/>
      <c r="J283" s="15"/>
      <c r="K283" s="15"/>
      <c r="L283" s="15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8" customHeight="1" x14ac:dyDescent="0.2">
      <c r="A284" s="16"/>
      <c r="B284" s="16"/>
      <c r="C284" s="16"/>
      <c r="D284" s="17"/>
      <c r="E284" s="3"/>
      <c r="F284" s="15"/>
      <c r="G284" s="15"/>
      <c r="H284" s="15"/>
      <c r="I284" s="15"/>
      <c r="J284" s="15"/>
      <c r="K284" s="15"/>
      <c r="L284" s="15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8" customHeight="1" x14ac:dyDescent="0.2">
      <c r="A285" s="16"/>
      <c r="B285" s="16"/>
      <c r="C285" s="16"/>
      <c r="D285" s="17"/>
      <c r="E285" s="3"/>
      <c r="F285" s="15"/>
      <c r="G285" s="15"/>
      <c r="H285" s="15"/>
      <c r="I285" s="15"/>
      <c r="J285" s="15"/>
      <c r="K285" s="15"/>
      <c r="L285" s="15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8" customHeight="1" x14ac:dyDescent="0.2">
      <c r="A286" s="16"/>
      <c r="B286" s="16"/>
      <c r="C286" s="16"/>
      <c r="D286" s="17"/>
      <c r="E286" s="3"/>
      <c r="F286" s="15"/>
      <c r="G286" s="15"/>
      <c r="H286" s="15"/>
      <c r="I286" s="15"/>
      <c r="J286" s="15"/>
      <c r="K286" s="15"/>
      <c r="L286" s="15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8" customHeight="1" x14ac:dyDescent="0.2">
      <c r="A287" s="16"/>
      <c r="B287" s="16"/>
      <c r="C287" s="16"/>
      <c r="D287" s="17"/>
      <c r="E287" s="3"/>
      <c r="F287" s="15"/>
      <c r="G287" s="15"/>
      <c r="H287" s="15"/>
      <c r="I287" s="15"/>
      <c r="J287" s="15"/>
      <c r="K287" s="15"/>
      <c r="L287" s="15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8" customHeight="1" x14ac:dyDescent="0.2">
      <c r="A288" s="16"/>
      <c r="B288" s="16"/>
      <c r="C288" s="16"/>
      <c r="D288" s="17"/>
      <c r="E288" s="3"/>
      <c r="F288" s="15"/>
      <c r="G288" s="15"/>
      <c r="H288" s="15"/>
      <c r="I288" s="15"/>
      <c r="J288" s="15"/>
      <c r="K288" s="15"/>
      <c r="L288" s="15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8" customHeight="1" x14ac:dyDescent="0.2">
      <c r="A289" s="16"/>
      <c r="B289" s="16"/>
      <c r="C289" s="16"/>
      <c r="D289" s="17"/>
      <c r="E289" s="3"/>
      <c r="F289" s="15"/>
      <c r="G289" s="15"/>
      <c r="H289" s="15"/>
      <c r="I289" s="15"/>
      <c r="J289" s="15"/>
      <c r="K289" s="15"/>
      <c r="L289" s="15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8" customHeight="1" x14ac:dyDescent="0.2">
      <c r="A290" s="16"/>
      <c r="B290" s="16"/>
      <c r="C290" s="16"/>
      <c r="D290" s="17"/>
      <c r="E290" s="3"/>
      <c r="F290" s="15"/>
      <c r="G290" s="15"/>
      <c r="H290" s="15"/>
      <c r="I290" s="15"/>
      <c r="J290" s="15"/>
      <c r="K290" s="15"/>
      <c r="L290" s="15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8" customHeight="1" x14ac:dyDescent="0.2">
      <c r="A291" s="16"/>
      <c r="B291" s="16"/>
      <c r="C291" s="16"/>
      <c r="D291" s="17"/>
      <c r="E291" s="3"/>
      <c r="F291" s="15"/>
      <c r="G291" s="15"/>
      <c r="H291" s="15"/>
      <c r="I291" s="15"/>
      <c r="J291" s="15"/>
      <c r="K291" s="15"/>
      <c r="L291" s="15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8" customHeight="1" x14ac:dyDescent="0.2">
      <c r="A292" s="16"/>
      <c r="B292" s="16"/>
      <c r="C292" s="16"/>
      <c r="D292" s="17"/>
      <c r="E292" s="3"/>
      <c r="F292" s="15"/>
      <c r="G292" s="15"/>
      <c r="H292" s="15"/>
      <c r="I292" s="15"/>
      <c r="J292" s="15"/>
      <c r="K292" s="15"/>
      <c r="L292" s="15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8" customHeight="1" x14ac:dyDescent="0.2">
      <c r="A293" s="16"/>
      <c r="B293" s="16"/>
      <c r="C293" s="16"/>
      <c r="D293" s="17"/>
      <c r="E293" s="3"/>
      <c r="F293" s="15"/>
      <c r="G293" s="15"/>
      <c r="H293" s="15"/>
      <c r="I293" s="15"/>
      <c r="J293" s="15"/>
      <c r="K293" s="15"/>
      <c r="L293" s="15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8" customHeight="1" x14ac:dyDescent="0.2">
      <c r="A294" s="16"/>
      <c r="B294" s="16"/>
      <c r="C294" s="16"/>
      <c r="D294" s="17"/>
      <c r="E294" s="3"/>
      <c r="F294" s="15"/>
      <c r="G294" s="15"/>
      <c r="H294" s="15"/>
      <c r="I294" s="15"/>
      <c r="J294" s="15"/>
      <c r="K294" s="15"/>
      <c r="L294" s="15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8" customHeight="1" x14ac:dyDescent="0.2">
      <c r="A295" s="16"/>
      <c r="B295" s="16"/>
      <c r="C295" s="16"/>
      <c r="D295" s="17"/>
      <c r="E295" s="3"/>
      <c r="F295" s="15"/>
      <c r="G295" s="15"/>
      <c r="H295" s="15"/>
      <c r="I295" s="15"/>
      <c r="J295" s="15"/>
      <c r="K295" s="15"/>
      <c r="L295" s="15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8" customHeight="1" x14ac:dyDescent="0.2">
      <c r="A296" s="16"/>
      <c r="B296" s="16"/>
      <c r="C296" s="16"/>
      <c r="D296" s="17"/>
      <c r="E296" s="3"/>
      <c r="F296" s="15"/>
      <c r="G296" s="15"/>
      <c r="H296" s="15"/>
      <c r="I296" s="15"/>
      <c r="J296" s="15"/>
      <c r="K296" s="15"/>
      <c r="L296" s="15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8" customHeight="1" x14ac:dyDescent="0.2">
      <c r="A297" s="16"/>
      <c r="B297" s="16"/>
      <c r="C297" s="16"/>
      <c r="D297" s="17"/>
      <c r="E297" s="3"/>
      <c r="F297" s="15"/>
      <c r="G297" s="15"/>
      <c r="H297" s="15"/>
      <c r="I297" s="15"/>
      <c r="J297" s="15"/>
      <c r="K297" s="15"/>
      <c r="L297" s="15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8" customHeight="1" x14ac:dyDescent="0.2">
      <c r="A298" s="16"/>
      <c r="B298" s="16"/>
      <c r="C298" s="16"/>
      <c r="D298" s="17"/>
      <c r="E298" s="3"/>
      <c r="F298" s="15"/>
      <c r="G298" s="15"/>
      <c r="H298" s="15"/>
      <c r="I298" s="15"/>
      <c r="J298" s="15"/>
      <c r="K298" s="15"/>
      <c r="L298" s="15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8" customHeight="1" x14ac:dyDescent="0.2">
      <c r="A299" s="16"/>
      <c r="B299" s="16"/>
      <c r="C299" s="16"/>
      <c r="D299" s="17"/>
      <c r="E299" s="3"/>
      <c r="F299" s="15"/>
      <c r="G299" s="15"/>
      <c r="H299" s="15"/>
      <c r="I299" s="15"/>
      <c r="J299" s="15"/>
      <c r="K299" s="15"/>
      <c r="L299" s="15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8" customHeight="1" x14ac:dyDescent="0.2">
      <c r="A300" s="16"/>
      <c r="B300" s="16"/>
      <c r="C300" s="16"/>
      <c r="D300" s="17"/>
      <c r="E300" s="3"/>
      <c r="F300" s="15"/>
      <c r="G300" s="15"/>
      <c r="H300" s="15"/>
      <c r="I300" s="15"/>
      <c r="J300" s="15"/>
      <c r="K300" s="15"/>
      <c r="L300" s="15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8" customHeight="1" x14ac:dyDescent="0.2">
      <c r="A301" s="16"/>
      <c r="B301" s="16"/>
      <c r="C301" s="16"/>
      <c r="D301" s="17"/>
      <c r="E301" s="3"/>
      <c r="F301" s="15"/>
      <c r="G301" s="15"/>
      <c r="H301" s="15"/>
      <c r="I301" s="15"/>
      <c r="J301" s="15"/>
      <c r="K301" s="15"/>
      <c r="L301" s="15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8" customHeight="1" x14ac:dyDescent="0.2">
      <c r="A302" s="16"/>
      <c r="B302" s="16"/>
      <c r="C302" s="16"/>
      <c r="D302" s="17"/>
      <c r="E302" s="3"/>
      <c r="F302" s="15"/>
      <c r="G302" s="15"/>
      <c r="H302" s="15"/>
      <c r="I302" s="15"/>
      <c r="J302" s="15"/>
      <c r="K302" s="15"/>
      <c r="L302" s="15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8" customHeight="1" x14ac:dyDescent="0.2">
      <c r="A303" s="16"/>
      <c r="B303" s="16"/>
      <c r="C303" s="16"/>
      <c r="D303" s="17"/>
      <c r="E303" s="3"/>
      <c r="F303" s="15"/>
      <c r="G303" s="15"/>
      <c r="H303" s="15"/>
      <c r="I303" s="15"/>
      <c r="J303" s="15"/>
      <c r="K303" s="15"/>
      <c r="L303" s="15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8" customHeight="1" x14ac:dyDescent="0.2">
      <c r="A304" s="16"/>
      <c r="B304" s="16"/>
      <c r="C304" s="16"/>
      <c r="D304" s="17"/>
      <c r="E304" s="3"/>
      <c r="F304" s="15"/>
      <c r="G304" s="15"/>
      <c r="H304" s="15"/>
      <c r="I304" s="15"/>
      <c r="J304" s="15"/>
      <c r="K304" s="15"/>
      <c r="L304" s="15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8" customHeight="1" x14ac:dyDescent="0.2">
      <c r="A305" s="16"/>
      <c r="B305" s="16"/>
      <c r="C305" s="16"/>
      <c r="D305" s="17"/>
      <c r="E305" s="3"/>
      <c r="F305" s="15"/>
      <c r="G305" s="15"/>
      <c r="H305" s="15"/>
      <c r="I305" s="15"/>
      <c r="J305" s="15"/>
      <c r="K305" s="15"/>
      <c r="L305" s="15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8" customHeight="1" x14ac:dyDescent="0.2">
      <c r="A306" s="16"/>
      <c r="B306" s="16"/>
      <c r="C306" s="16"/>
      <c r="D306" s="17"/>
      <c r="E306" s="3"/>
      <c r="F306" s="15"/>
      <c r="G306" s="15"/>
      <c r="H306" s="15"/>
      <c r="I306" s="15"/>
      <c r="J306" s="15"/>
      <c r="K306" s="15"/>
      <c r="L306" s="15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8" customHeight="1" x14ac:dyDescent="0.2">
      <c r="A307" s="16"/>
      <c r="B307" s="16"/>
      <c r="C307" s="16"/>
      <c r="D307" s="17"/>
      <c r="E307" s="3"/>
      <c r="F307" s="15"/>
      <c r="G307" s="15"/>
      <c r="H307" s="15"/>
      <c r="I307" s="15"/>
      <c r="J307" s="15"/>
      <c r="K307" s="15"/>
      <c r="L307" s="15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8" customHeight="1" x14ac:dyDescent="0.2">
      <c r="A308" s="16"/>
      <c r="B308" s="16"/>
      <c r="C308" s="16"/>
      <c r="D308" s="17"/>
      <c r="E308" s="3"/>
      <c r="F308" s="15"/>
      <c r="G308" s="15"/>
      <c r="H308" s="15"/>
      <c r="I308" s="15"/>
      <c r="J308" s="15"/>
      <c r="K308" s="15"/>
      <c r="L308" s="15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8" customHeight="1" x14ac:dyDescent="0.2">
      <c r="A309" s="16"/>
      <c r="B309" s="16"/>
      <c r="C309" s="16"/>
      <c r="D309" s="17"/>
      <c r="E309" s="3"/>
      <c r="F309" s="15"/>
      <c r="G309" s="15"/>
      <c r="H309" s="15"/>
      <c r="I309" s="15"/>
      <c r="J309" s="15"/>
      <c r="K309" s="15"/>
      <c r="L309" s="15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8" customHeight="1" x14ac:dyDescent="0.2">
      <c r="A310" s="16"/>
      <c r="B310" s="16"/>
      <c r="C310" s="16"/>
      <c r="D310" s="17"/>
      <c r="E310" s="3"/>
      <c r="F310" s="15"/>
      <c r="G310" s="15"/>
      <c r="H310" s="15"/>
      <c r="I310" s="15"/>
      <c r="J310" s="15"/>
      <c r="K310" s="15"/>
      <c r="L310" s="15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8" customHeight="1" x14ac:dyDescent="0.2">
      <c r="A311" s="16"/>
      <c r="B311" s="16"/>
      <c r="C311" s="16"/>
      <c r="D311" s="17"/>
      <c r="E311" s="3"/>
      <c r="F311" s="15"/>
      <c r="G311" s="15"/>
      <c r="H311" s="15"/>
      <c r="I311" s="15"/>
      <c r="J311" s="15"/>
      <c r="K311" s="15"/>
      <c r="L311" s="15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8" customHeight="1" x14ac:dyDescent="0.2">
      <c r="A312" s="16"/>
      <c r="B312" s="16"/>
      <c r="C312" s="16"/>
      <c r="D312" s="17"/>
      <c r="E312" s="3"/>
      <c r="F312" s="15"/>
      <c r="G312" s="15"/>
      <c r="H312" s="15"/>
      <c r="I312" s="15"/>
      <c r="J312" s="15"/>
      <c r="K312" s="15"/>
      <c r="L312" s="15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8" customHeight="1" x14ac:dyDescent="0.2">
      <c r="A313" s="16"/>
      <c r="B313" s="16"/>
      <c r="C313" s="16"/>
      <c r="D313" s="17"/>
      <c r="E313" s="3"/>
      <c r="F313" s="15"/>
      <c r="G313" s="15"/>
      <c r="H313" s="15"/>
      <c r="I313" s="15"/>
      <c r="J313" s="15"/>
      <c r="K313" s="15"/>
      <c r="L313" s="15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8" customHeight="1" x14ac:dyDescent="0.2">
      <c r="A314" s="16"/>
      <c r="B314" s="16"/>
      <c r="C314" s="16"/>
      <c r="D314" s="17"/>
      <c r="E314" s="3"/>
      <c r="F314" s="15"/>
      <c r="G314" s="15"/>
      <c r="H314" s="15"/>
      <c r="I314" s="15"/>
      <c r="J314" s="15"/>
      <c r="K314" s="15"/>
      <c r="L314" s="15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8" customHeight="1" x14ac:dyDescent="0.2">
      <c r="A315" s="16"/>
      <c r="B315" s="16"/>
      <c r="C315" s="16"/>
      <c r="D315" s="17"/>
      <c r="E315" s="3"/>
      <c r="F315" s="15"/>
      <c r="G315" s="15"/>
      <c r="H315" s="15"/>
      <c r="I315" s="15"/>
      <c r="J315" s="15"/>
      <c r="K315" s="15"/>
      <c r="L315" s="15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8" customHeight="1" x14ac:dyDescent="0.2">
      <c r="A316" s="16"/>
      <c r="B316" s="16"/>
      <c r="C316" s="16"/>
      <c r="D316" s="17"/>
      <c r="E316" s="3"/>
      <c r="F316" s="15"/>
      <c r="G316" s="15"/>
      <c r="H316" s="15"/>
      <c r="I316" s="15"/>
      <c r="J316" s="15"/>
      <c r="K316" s="15"/>
      <c r="L316" s="15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8" customHeight="1" x14ac:dyDescent="0.2">
      <c r="A317" s="16"/>
      <c r="B317" s="16"/>
      <c r="C317" s="16"/>
      <c r="D317" s="17"/>
      <c r="E317" s="3"/>
      <c r="F317" s="15"/>
      <c r="G317" s="15"/>
      <c r="H317" s="15"/>
      <c r="I317" s="15"/>
      <c r="J317" s="15"/>
      <c r="K317" s="15"/>
      <c r="L317" s="15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8" customHeight="1" x14ac:dyDescent="0.2">
      <c r="A318" s="16"/>
      <c r="B318" s="16"/>
      <c r="C318" s="16"/>
      <c r="D318" s="17"/>
      <c r="E318" s="3"/>
      <c r="F318" s="15"/>
      <c r="G318" s="15"/>
      <c r="H318" s="15"/>
      <c r="I318" s="15"/>
      <c r="J318" s="15"/>
      <c r="K318" s="15"/>
      <c r="L318" s="15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8" customHeight="1" x14ac:dyDescent="0.2">
      <c r="A319" s="16"/>
      <c r="B319" s="16"/>
      <c r="C319" s="16"/>
      <c r="D319" s="17"/>
      <c r="E319" s="3"/>
      <c r="F319" s="15"/>
      <c r="G319" s="15"/>
      <c r="H319" s="15"/>
      <c r="I319" s="15"/>
      <c r="J319" s="15"/>
      <c r="K319" s="15"/>
      <c r="L319" s="15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8" customHeight="1" x14ac:dyDescent="0.2">
      <c r="A320" s="16"/>
      <c r="B320" s="16"/>
      <c r="C320" s="16"/>
      <c r="D320" s="17"/>
      <c r="E320" s="3"/>
      <c r="F320" s="15"/>
      <c r="G320" s="15"/>
      <c r="H320" s="15"/>
      <c r="I320" s="15"/>
      <c r="J320" s="15"/>
      <c r="K320" s="15"/>
      <c r="L320" s="15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8" customHeight="1" x14ac:dyDescent="0.2">
      <c r="A321" s="16"/>
      <c r="B321" s="16"/>
      <c r="C321" s="16"/>
      <c r="D321" s="17"/>
      <c r="E321" s="3"/>
      <c r="F321" s="15"/>
      <c r="G321" s="15"/>
      <c r="H321" s="15"/>
      <c r="I321" s="15"/>
      <c r="J321" s="15"/>
      <c r="K321" s="15"/>
      <c r="L321" s="15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8" customHeight="1" x14ac:dyDescent="0.2">
      <c r="A322" s="16"/>
      <c r="B322" s="16"/>
      <c r="C322" s="16"/>
      <c r="D322" s="17"/>
      <c r="E322" s="3"/>
      <c r="F322" s="15"/>
      <c r="G322" s="15"/>
      <c r="H322" s="15"/>
      <c r="I322" s="15"/>
      <c r="J322" s="15"/>
      <c r="K322" s="15"/>
      <c r="L322" s="15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8" customHeight="1" x14ac:dyDescent="0.2">
      <c r="A323" s="16"/>
      <c r="B323" s="16"/>
      <c r="C323" s="16"/>
      <c r="D323" s="17"/>
      <c r="E323" s="3"/>
      <c r="F323" s="15"/>
      <c r="G323" s="15"/>
      <c r="H323" s="15"/>
      <c r="I323" s="15"/>
      <c r="J323" s="15"/>
      <c r="K323" s="15"/>
      <c r="L323" s="15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8" customHeight="1" x14ac:dyDescent="0.2">
      <c r="A324" s="16"/>
      <c r="B324" s="16"/>
      <c r="C324" s="16"/>
      <c r="D324" s="17"/>
      <c r="E324" s="3"/>
      <c r="F324" s="15"/>
      <c r="G324" s="15"/>
      <c r="H324" s="15"/>
      <c r="I324" s="15"/>
      <c r="J324" s="15"/>
      <c r="K324" s="15"/>
      <c r="L324" s="15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8" customHeight="1" x14ac:dyDescent="0.2">
      <c r="A325" s="16"/>
      <c r="B325" s="16"/>
      <c r="C325" s="16"/>
      <c r="D325" s="17"/>
      <c r="E325" s="3"/>
      <c r="F325" s="15"/>
      <c r="G325" s="15"/>
      <c r="H325" s="15"/>
      <c r="I325" s="15"/>
      <c r="J325" s="15"/>
      <c r="K325" s="15"/>
      <c r="L325" s="15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8" customHeight="1" x14ac:dyDescent="0.2">
      <c r="A326" s="16"/>
      <c r="B326" s="16"/>
      <c r="C326" s="16"/>
      <c r="D326" s="17"/>
      <c r="E326" s="3"/>
      <c r="F326" s="15"/>
      <c r="G326" s="15"/>
      <c r="H326" s="15"/>
      <c r="I326" s="15"/>
      <c r="J326" s="15"/>
      <c r="K326" s="15"/>
      <c r="L326" s="15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8" customHeight="1" x14ac:dyDescent="0.2">
      <c r="A327" s="16"/>
      <c r="B327" s="16"/>
      <c r="C327" s="16"/>
      <c r="D327" s="17"/>
      <c r="E327" s="3"/>
      <c r="F327" s="15"/>
      <c r="G327" s="15"/>
      <c r="H327" s="15"/>
      <c r="I327" s="15"/>
      <c r="J327" s="15"/>
      <c r="K327" s="15"/>
      <c r="L327" s="15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8" customHeight="1" x14ac:dyDescent="0.2">
      <c r="A328" s="16"/>
      <c r="B328" s="16"/>
      <c r="C328" s="16"/>
      <c r="D328" s="17"/>
      <c r="E328" s="3"/>
      <c r="F328" s="15"/>
      <c r="G328" s="15"/>
      <c r="H328" s="15"/>
      <c r="I328" s="15"/>
      <c r="J328" s="15"/>
      <c r="K328" s="15"/>
      <c r="L328" s="15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8" customHeight="1" x14ac:dyDescent="0.2">
      <c r="A329" s="16"/>
      <c r="B329" s="16"/>
      <c r="C329" s="16"/>
      <c r="D329" s="17"/>
      <c r="E329" s="3"/>
      <c r="F329" s="15"/>
      <c r="G329" s="15"/>
      <c r="H329" s="15"/>
      <c r="I329" s="15"/>
      <c r="J329" s="15"/>
      <c r="K329" s="15"/>
      <c r="L329" s="15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8" customHeight="1" x14ac:dyDescent="0.2">
      <c r="A330" s="16"/>
      <c r="B330" s="16"/>
      <c r="C330" s="16"/>
      <c r="D330" s="17"/>
      <c r="E330" s="3"/>
      <c r="F330" s="15"/>
      <c r="G330" s="15"/>
      <c r="H330" s="15"/>
      <c r="I330" s="15"/>
      <c r="J330" s="15"/>
      <c r="K330" s="15"/>
      <c r="L330" s="15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8" customHeight="1" x14ac:dyDescent="0.2">
      <c r="A331" s="16"/>
      <c r="B331" s="16"/>
      <c r="C331" s="16"/>
      <c r="D331" s="17"/>
      <c r="E331" s="3"/>
      <c r="F331" s="15"/>
      <c r="G331" s="15"/>
      <c r="H331" s="15"/>
      <c r="I331" s="15"/>
      <c r="J331" s="15"/>
      <c r="K331" s="15"/>
      <c r="L331" s="15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8" customHeight="1" x14ac:dyDescent="0.2">
      <c r="A332" s="16"/>
      <c r="B332" s="16"/>
      <c r="C332" s="16"/>
      <c r="D332" s="17"/>
      <c r="E332" s="3"/>
      <c r="F332" s="15"/>
      <c r="G332" s="15"/>
      <c r="H332" s="15"/>
      <c r="I332" s="15"/>
      <c r="J332" s="15"/>
      <c r="K332" s="15"/>
      <c r="L332" s="15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8" customHeight="1" x14ac:dyDescent="0.2">
      <c r="A333" s="16"/>
      <c r="B333" s="16"/>
      <c r="C333" s="16"/>
      <c r="D333" s="17"/>
      <c r="E333" s="3"/>
      <c r="F333" s="15"/>
      <c r="G333" s="15"/>
      <c r="H333" s="15"/>
      <c r="I333" s="15"/>
      <c r="J333" s="15"/>
      <c r="K333" s="15"/>
      <c r="L333" s="15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8" customHeight="1" x14ac:dyDescent="0.2">
      <c r="A334" s="16"/>
      <c r="B334" s="16"/>
      <c r="C334" s="16"/>
      <c r="D334" s="17"/>
      <c r="E334" s="3"/>
      <c r="F334" s="15"/>
      <c r="G334" s="15"/>
      <c r="H334" s="15"/>
      <c r="I334" s="15"/>
      <c r="J334" s="15"/>
      <c r="K334" s="15"/>
      <c r="L334" s="15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8" customHeight="1" x14ac:dyDescent="0.2">
      <c r="A335" s="16"/>
      <c r="B335" s="16"/>
      <c r="C335" s="16"/>
      <c r="D335" s="17"/>
      <c r="E335" s="3"/>
      <c r="F335" s="15"/>
      <c r="G335" s="15"/>
      <c r="H335" s="15"/>
      <c r="I335" s="15"/>
      <c r="J335" s="15"/>
      <c r="K335" s="15"/>
      <c r="L335" s="15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</sheetData>
  <mergeCells count="12">
    <mergeCell ref="A57:C57"/>
    <mergeCell ref="A74:C74"/>
    <mergeCell ref="F96:H96"/>
    <mergeCell ref="J96:L96"/>
    <mergeCell ref="A102:C102"/>
    <mergeCell ref="F51:H51"/>
    <mergeCell ref="J51:L51"/>
    <mergeCell ref="F5:H5"/>
    <mergeCell ref="J5:L5"/>
    <mergeCell ref="A11:C11"/>
    <mergeCell ref="A35:C35"/>
    <mergeCell ref="A43:L4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   &amp;P</oddFooter>
  </headerFooter>
  <rowBreaks count="2" manualBreakCount="2">
    <brk id="91" man="1"/>
    <brk id="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2"/>
  <sheetViews>
    <sheetView topLeftCell="A88" workbookViewId="0">
      <selection activeCell="C91" sqref="C91"/>
    </sheetView>
  </sheetViews>
  <sheetFormatPr defaultColWidth="12.625" defaultRowHeight="15" customHeight="1" x14ac:dyDescent="0.2"/>
  <cols>
    <col min="1" max="2" width="1.5" customWidth="1"/>
    <col min="3" max="3" width="29.625" customWidth="1"/>
    <col min="4" max="4" width="6.75" customWidth="1"/>
    <col min="5" max="5" width="0.875" customWidth="1"/>
    <col min="6" max="6" width="10.75" customWidth="1"/>
    <col min="7" max="7" width="0.875" customWidth="1"/>
    <col min="8" max="8" width="10.75" customWidth="1"/>
    <col min="9" max="9" width="0.875" customWidth="1"/>
    <col min="10" max="10" width="10.75" customWidth="1"/>
    <col min="11" max="11" width="0.875" customWidth="1"/>
    <col min="12" max="12" width="10.75" customWidth="1"/>
  </cols>
  <sheetData>
    <row r="1" spans="1:26" ht="19.5" customHeight="1" x14ac:dyDescent="0.4">
      <c r="A1" s="1" t="s">
        <v>0</v>
      </c>
      <c r="B1" s="16"/>
      <c r="C1" s="16"/>
      <c r="D1" s="16"/>
      <c r="E1" s="16"/>
      <c r="F1" s="33"/>
      <c r="G1" s="33"/>
      <c r="H1" s="33"/>
      <c r="I1" s="33"/>
      <c r="J1" s="33"/>
      <c r="K1" s="33"/>
      <c r="L1" s="33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9.5" customHeight="1" x14ac:dyDescent="0.4">
      <c r="A2" s="1" t="s">
        <v>75</v>
      </c>
      <c r="B2" s="16"/>
      <c r="C2" s="16"/>
      <c r="D2" s="16"/>
      <c r="E2" s="16"/>
      <c r="F2" s="33"/>
      <c r="G2" s="33"/>
      <c r="H2" s="33"/>
      <c r="I2" s="33"/>
      <c r="J2" s="33"/>
      <c r="K2" s="33"/>
      <c r="L2" s="33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9.5" customHeight="1" x14ac:dyDescent="0.4">
      <c r="A3" s="4" t="s">
        <v>76</v>
      </c>
      <c r="B3" s="28"/>
      <c r="C3" s="28"/>
      <c r="D3" s="28"/>
      <c r="E3" s="28"/>
      <c r="F3" s="35"/>
      <c r="G3" s="35"/>
      <c r="H3" s="35"/>
      <c r="I3" s="35"/>
      <c r="J3" s="35"/>
      <c r="K3" s="35"/>
      <c r="L3" s="35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7.100000000000001" customHeight="1" x14ac:dyDescent="0.4">
      <c r="A4" s="3"/>
      <c r="B4" s="3"/>
      <c r="C4" s="3" t="s">
        <v>77</v>
      </c>
      <c r="D4" s="17"/>
      <c r="E4" s="3"/>
      <c r="F4" s="15"/>
      <c r="G4" s="15"/>
      <c r="H4" s="15"/>
      <c r="I4" s="15"/>
      <c r="J4" s="15"/>
      <c r="K4" s="15"/>
      <c r="L4" s="15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9.5" customHeight="1" x14ac:dyDescent="0.4">
      <c r="A5" s="3"/>
      <c r="B5" s="3"/>
      <c r="C5" s="3"/>
      <c r="D5" s="17"/>
      <c r="E5" s="3"/>
      <c r="F5" s="130" t="s">
        <v>2</v>
      </c>
      <c r="G5" s="131"/>
      <c r="H5" s="131"/>
      <c r="I5" s="8"/>
      <c r="J5" s="130" t="s">
        <v>3</v>
      </c>
      <c r="K5" s="131"/>
      <c r="L5" s="1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9.5" customHeight="1" x14ac:dyDescent="0.4">
      <c r="A6" s="3"/>
      <c r="B6" s="3"/>
      <c r="C6" s="3"/>
      <c r="D6" s="17"/>
      <c r="E6" s="3"/>
      <c r="F6" s="2" t="s">
        <v>6</v>
      </c>
      <c r="G6" s="8"/>
      <c r="H6" s="2" t="s">
        <v>6</v>
      </c>
      <c r="I6" s="8"/>
      <c r="J6" s="2" t="s">
        <v>6</v>
      </c>
      <c r="K6" s="8"/>
      <c r="L6" s="2" t="s">
        <v>6</v>
      </c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9.5" customHeight="1" x14ac:dyDescent="0.4">
      <c r="A7" s="3"/>
      <c r="B7" s="3"/>
      <c r="C7" s="3"/>
      <c r="D7" s="17"/>
      <c r="E7" s="3"/>
      <c r="F7" s="10" t="s">
        <v>8</v>
      </c>
      <c r="G7" s="2"/>
      <c r="H7" s="10" t="s">
        <v>9</v>
      </c>
      <c r="I7" s="2"/>
      <c r="J7" s="10" t="s">
        <v>8</v>
      </c>
      <c r="K7" s="2"/>
      <c r="L7" s="10" t="s">
        <v>9</v>
      </c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9.5" customHeight="1" x14ac:dyDescent="0.4">
      <c r="A8" s="3"/>
      <c r="B8" s="3"/>
      <c r="C8" s="3"/>
      <c r="D8" s="6"/>
      <c r="E8" s="3"/>
      <c r="F8" s="5" t="s">
        <v>11</v>
      </c>
      <c r="G8" s="2"/>
      <c r="H8" s="5" t="s">
        <v>11</v>
      </c>
      <c r="I8" s="2"/>
      <c r="J8" s="5" t="s">
        <v>11</v>
      </c>
      <c r="K8" s="2"/>
      <c r="L8" s="5" t="s">
        <v>11</v>
      </c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3.75" customHeight="1" x14ac:dyDescent="0.4">
      <c r="A9" s="3"/>
      <c r="B9" s="3"/>
      <c r="C9" s="3"/>
      <c r="D9" s="17"/>
      <c r="E9" s="3"/>
      <c r="F9" s="14"/>
      <c r="G9" s="15"/>
      <c r="H9" s="15"/>
      <c r="I9" s="15"/>
      <c r="J9" s="14"/>
      <c r="K9" s="15"/>
      <c r="L9" s="15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9.5" customHeight="1" x14ac:dyDescent="0.4">
      <c r="A10" s="3" t="s">
        <v>78</v>
      </c>
      <c r="B10" s="3"/>
      <c r="C10" s="3"/>
      <c r="D10" s="17"/>
      <c r="E10" s="3"/>
      <c r="F10" s="14">
        <v>475124965</v>
      </c>
      <c r="G10" s="18"/>
      <c r="H10" s="15">
        <v>459938971</v>
      </c>
      <c r="I10" s="18"/>
      <c r="J10" s="14">
        <v>362508469</v>
      </c>
      <c r="K10" s="18"/>
      <c r="L10" s="15">
        <v>341703726</v>
      </c>
      <c r="M10" s="36"/>
      <c r="N10" s="36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9.5" customHeight="1" x14ac:dyDescent="0.4">
      <c r="A11" s="3" t="s">
        <v>79</v>
      </c>
      <c r="B11" s="3"/>
      <c r="C11" s="3"/>
      <c r="D11" s="17"/>
      <c r="E11" s="3"/>
      <c r="F11" s="14">
        <v>147073019</v>
      </c>
      <c r="G11" s="18"/>
      <c r="H11" s="15">
        <v>57315089</v>
      </c>
      <c r="I11" s="18"/>
      <c r="J11" s="14">
        <v>127697397</v>
      </c>
      <c r="K11" s="18"/>
      <c r="L11" s="15">
        <v>56404952</v>
      </c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9.5" customHeight="1" x14ac:dyDescent="0.4">
      <c r="A12" s="3" t="s">
        <v>80</v>
      </c>
      <c r="B12" s="3"/>
      <c r="C12" s="3"/>
      <c r="D12" s="17"/>
      <c r="E12" s="3"/>
      <c r="F12" s="14">
        <v>-315939059</v>
      </c>
      <c r="G12" s="18"/>
      <c r="H12" s="15">
        <v>-287861196</v>
      </c>
      <c r="I12" s="18"/>
      <c r="J12" s="14">
        <v>-265755049</v>
      </c>
      <c r="K12" s="18"/>
      <c r="L12" s="15">
        <v>-245807300</v>
      </c>
      <c r="M12" s="37"/>
      <c r="N12" s="37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9.5" customHeight="1" x14ac:dyDescent="0.4">
      <c r="A13" s="3" t="s">
        <v>81</v>
      </c>
      <c r="B13" s="3"/>
      <c r="C13" s="3"/>
      <c r="D13" s="17"/>
      <c r="E13" s="3"/>
      <c r="F13" s="20">
        <v>-90501627</v>
      </c>
      <c r="G13" s="18"/>
      <c r="H13" s="21">
        <v>-48589595</v>
      </c>
      <c r="I13" s="18"/>
      <c r="J13" s="20">
        <v>-54053062</v>
      </c>
      <c r="K13" s="18"/>
      <c r="L13" s="21">
        <v>-36841748</v>
      </c>
      <c r="M13" s="38"/>
      <c r="N13" s="38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3.75" customHeight="1" x14ac:dyDescent="0.4">
      <c r="A14" s="3"/>
      <c r="B14" s="3"/>
      <c r="C14" s="3"/>
      <c r="D14" s="17"/>
      <c r="E14" s="3"/>
      <c r="F14" s="14"/>
      <c r="G14" s="18"/>
      <c r="H14" s="15"/>
      <c r="I14" s="18"/>
      <c r="J14" s="14"/>
      <c r="K14" s="18"/>
      <c r="L14" s="15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9.5" customHeight="1" x14ac:dyDescent="0.4">
      <c r="A15" s="39" t="s">
        <v>82</v>
      </c>
      <c r="B15" s="39"/>
      <c r="C15" s="39"/>
      <c r="D15" s="6"/>
      <c r="E15" s="39"/>
      <c r="F15" s="14">
        <f>SUM(F10:F13)</f>
        <v>215757298</v>
      </c>
      <c r="G15" s="18"/>
      <c r="H15" s="15">
        <f>SUM(H10:H13)</f>
        <v>180803269</v>
      </c>
      <c r="I15" s="18"/>
      <c r="J15" s="14">
        <f>SUM(J10:J13)</f>
        <v>170397755</v>
      </c>
      <c r="K15" s="15"/>
      <c r="L15" s="15">
        <f>SUM(L10:L13)</f>
        <v>115459630</v>
      </c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9.5" customHeight="1" x14ac:dyDescent="0.4">
      <c r="A16" s="3" t="s">
        <v>83</v>
      </c>
      <c r="B16" s="39"/>
      <c r="C16" s="39"/>
      <c r="D16" s="17"/>
      <c r="E16" s="39"/>
      <c r="F16" s="14">
        <v>262451926</v>
      </c>
      <c r="G16" s="18"/>
      <c r="H16" s="15">
        <v>181054198</v>
      </c>
      <c r="I16" s="18"/>
      <c r="J16" s="14">
        <v>133954822</v>
      </c>
      <c r="K16" s="18"/>
      <c r="L16" s="15">
        <v>514063577</v>
      </c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9.5" customHeight="1" x14ac:dyDescent="0.4">
      <c r="A17" s="3" t="s">
        <v>84</v>
      </c>
      <c r="B17" s="3"/>
      <c r="C17" s="3"/>
      <c r="D17" s="17"/>
      <c r="E17" s="3"/>
      <c r="F17" s="14">
        <v>-55022094</v>
      </c>
      <c r="G17" s="18"/>
      <c r="H17" s="15">
        <v>-49264577</v>
      </c>
      <c r="I17" s="18"/>
      <c r="J17" s="14">
        <v>-49876199</v>
      </c>
      <c r="K17" s="18"/>
      <c r="L17" s="15">
        <v>-43602697</v>
      </c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9.5" customHeight="1" x14ac:dyDescent="0.4">
      <c r="A18" s="3" t="s">
        <v>85</v>
      </c>
      <c r="B18" s="3"/>
      <c r="C18" s="3"/>
      <c r="D18" s="17"/>
      <c r="E18" s="3"/>
      <c r="F18" s="14">
        <v>-115966076</v>
      </c>
      <c r="G18" s="18"/>
      <c r="H18" s="15">
        <v>-96625537</v>
      </c>
      <c r="I18" s="18"/>
      <c r="J18" s="14">
        <v>-113594020</v>
      </c>
      <c r="K18" s="18"/>
      <c r="L18" s="15">
        <v>-95457831</v>
      </c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9.5" customHeight="1" x14ac:dyDescent="0.4">
      <c r="A19" s="3" t="s">
        <v>86</v>
      </c>
      <c r="B19" s="3"/>
      <c r="C19" s="3"/>
      <c r="D19" s="17"/>
      <c r="E19" s="3"/>
      <c r="F19" s="14"/>
      <c r="G19" s="18"/>
      <c r="H19" s="15"/>
      <c r="I19" s="18"/>
      <c r="J19" s="14"/>
      <c r="K19" s="18"/>
      <c r="L19" s="15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9.5" customHeight="1" x14ac:dyDescent="0.4">
      <c r="A20" s="3"/>
      <c r="B20" s="3" t="s">
        <v>87</v>
      </c>
      <c r="C20" s="3"/>
      <c r="D20" s="17"/>
      <c r="E20" s="3"/>
      <c r="F20" s="20">
        <v>-257822954</v>
      </c>
      <c r="G20" s="18"/>
      <c r="H20" s="21">
        <v>-6053084</v>
      </c>
      <c r="I20" s="18"/>
      <c r="J20" s="20">
        <v>0</v>
      </c>
      <c r="K20" s="18"/>
      <c r="L20" s="21">
        <v>0</v>
      </c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3.75" customHeight="1" x14ac:dyDescent="0.4">
      <c r="A21" s="3"/>
      <c r="B21" s="3"/>
      <c r="C21" s="3"/>
      <c r="D21" s="17"/>
      <c r="E21" s="3"/>
      <c r="F21" s="14"/>
      <c r="G21" s="18"/>
      <c r="H21" s="15"/>
      <c r="I21" s="18"/>
      <c r="J21" s="14"/>
      <c r="K21" s="18"/>
      <c r="L21" s="15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9.5" customHeight="1" x14ac:dyDescent="0.4">
      <c r="A22" s="39" t="s">
        <v>88</v>
      </c>
      <c r="B22" s="39"/>
      <c r="C22" s="39"/>
      <c r="D22" s="17"/>
      <c r="E22" s="39"/>
      <c r="F22" s="14">
        <f>SUM(F15:F20)</f>
        <v>49398100</v>
      </c>
      <c r="G22" s="18"/>
      <c r="H22" s="15">
        <f>SUM(H15:H20)</f>
        <v>209914269</v>
      </c>
      <c r="I22" s="18"/>
      <c r="J22" s="14">
        <f>SUM(J15:J20)</f>
        <v>140882358</v>
      </c>
      <c r="K22" s="18"/>
      <c r="L22" s="15">
        <f>SUM(L15:L20)</f>
        <v>490462679</v>
      </c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9.5" customHeight="1" x14ac:dyDescent="0.4">
      <c r="A23" s="3" t="s">
        <v>89</v>
      </c>
      <c r="B23" s="3"/>
      <c r="C23" s="3"/>
      <c r="D23" s="17"/>
      <c r="E23" s="3"/>
      <c r="F23" s="20">
        <v>-23081502</v>
      </c>
      <c r="G23" s="18"/>
      <c r="H23" s="21">
        <v>-4126246</v>
      </c>
      <c r="I23" s="18"/>
      <c r="J23" s="20">
        <v>-10623233</v>
      </c>
      <c r="K23" s="18"/>
      <c r="L23" s="21">
        <v>3205657</v>
      </c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3.75" customHeight="1" x14ac:dyDescent="0.4">
      <c r="A24" s="3"/>
      <c r="B24" s="3"/>
      <c r="C24" s="3"/>
      <c r="D24" s="17"/>
      <c r="E24" s="3"/>
      <c r="F24" s="14"/>
      <c r="G24" s="18"/>
      <c r="H24" s="15"/>
      <c r="I24" s="18"/>
      <c r="J24" s="14"/>
      <c r="K24" s="18"/>
      <c r="L24" s="15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9.5" customHeight="1" x14ac:dyDescent="0.4">
      <c r="A25" s="39" t="s">
        <v>90</v>
      </c>
      <c r="B25" s="39"/>
      <c r="C25" s="39"/>
      <c r="D25" s="17"/>
      <c r="E25" s="39"/>
      <c r="F25" s="20">
        <f>SUM(F22:F23)</f>
        <v>26316598</v>
      </c>
      <c r="G25" s="18"/>
      <c r="H25" s="21">
        <f>SUM(H22:H23)</f>
        <v>205788023</v>
      </c>
      <c r="I25" s="18"/>
      <c r="J25" s="20">
        <f>SUM(J22:J23)</f>
        <v>130259125</v>
      </c>
      <c r="K25" s="18"/>
      <c r="L25" s="21">
        <f>SUM(L22:L23)</f>
        <v>493668336</v>
      </c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3.75" customHeight="1" x14ac:dyDescent="0.4">
      <c r="A26" s="39"/>
      <c r="B26" s="39"/>
      <c r="C26" s="39"/>
      <c r="D26" s="17"/>
      <c r="E26" s="39"/>
      <c r="F26" s="14"/>
      <c r="G26" s="18"/>
      <c r="H26" s="15"/>
      <c r="I26" s="18"/>
      <c r="J26" s="14"/>
      <c r="K26" s="18"/>
      <c r="L26" s="15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9.5" customHeight="1" x14ac:dyDescent="0.4">
      <c r="A27" s="39" t="s">
        <v>91</v>
      </c>
      <c r="B27" s="3"/>
      <c r="C27" s="3"/>
      <c r="D27" s="17"/>
      <c r="E27" s="3"/>
      <c r="F27" s="40"/>
      <c r="G27" s="15"/>
      <c r="H27" s="41"/>
      <c r="I27" s="15"/>
      <c r="J27" s="40"/>
      <c r="K27" s="15"/>
      <c r="L27" s="41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9.5" customHeight="1" x14ac:dyDescent="0.4">
      <c r="A28" s="3" t="s">
        <v>92</v>
      </c>
      <c r="B28" s="3"/>
      <c r="C28" s="3"/>
      <c r="D28" s="39"/>
      <c r="E28" s="3"/>
      <c r="F28" s="14"/>
      <c r="G28" s="18"/>
      <c r="H28" s="15"/>
      <c r="I28" s="18"/>
      <c r="J28" s="14"/>
      <c r="K28" s="18"/>
      <c r="L28" s="15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9.5" customHeight="1" x14ac:dyDescent="0.4">
      <c r="A29" s="3"/>
      <c r="B29" s="3" t="s">
        <v>93</v>
      </c>
      <c r="C29" s="3"/>
      <c r="D29" s="39"/>
      <c r="E29" s="3"/>
      <c r="F29" s="14"/>
      <c r="G29" s="18"/>
      <c r="H29" s="15"/>
      <c r="I29" s="18"/>
      <c r="J29" s="14"/>
      <c r="K29" s="18"/>
      <c r="L29" s="15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9.5" customHeight="1" x14ac:dyDescent="0.4">
      <c r="A30" s="3"/>
      <c r="B30" s="3" t="s">
        <v>94</v>
      </c>
      <c r="C30" s="3"/>
      <c r="D30" s="39"/>
      <c r="E30" s="3"/>
      <c r="F30" s="14"/>
      <c r="G30" s="18"/>
      <c r="H30" s="15"/>
      <c r="I30" s="18"/>
      <c r="J30" s="14"/>
      <c r="K30" s="18"/>
      <c r="L30" s="15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9.5" customHeight="1" x14ac:dyDescent="0.4">
      <c r="A31" s="39"/>
      <c r="B31" s="34"/>
      <c r="C31" s="3" t="s">
        <v>95</v>
      </c>
      <c r="D31" s="39"/>
      <c r="E31" s="3"/>
      <c r="F31" s="14">
        <v>0</v>
      </c>
      <c r="G31" s="18"/>
      <c r="H31" s="15">
        <v>0</v>
      </c>
      <c r="I31" s="18"/>
      <c r="J31" s="14">
        <v>0</v>
      </c>
      <c r="K31" s="18"/>
      <c r="L31" s="15">
        <v>0</v>
      </c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9.5" customHeight="1" x14ac:dyDescent="0.4">
      <c r="A32" s="39"/>
      <c r="B32" s="3" t="s">
        <v>96</v>
      </c>
      <c r="C32" s="3"/>
      <c r="D32" s="3"/>
      <c r="E32" s="3"/>
      <c r="F32" s="42"/>
      <c r="G32" s="18"/>
      <c r="H32" s="7"/>
      <c r="I32" s="18"/>
      <c r="J32" s="14"/>
      <c r="K32" s="18"/>
      <c r="L32" s="15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9.5" customHeight="1" x14ac:dyDescent="0.4">
      <c r="A33" s="3"/>
      <c r="B33" s="3"/>
      <c r="C33" s="3" t="s">
        <v>97</v>
      </c>
      <c r="D33" s="3"/>
      <c r="E33" s="3"/>
      <c r="F33" s="20">
        <v>0</v>
      </c>
      <c r="G33" s="18"/>
      <c r="H33" s="21">
        <v>0</v>
      </c>
      <c r="I33" s="18"/>
      <c r="J33" s="20">
        <v>0</v>
      </c>
      <c r="K33" s="18"/>
      <c r="L33" s="21">
        <v>0</v>
      </c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3.75" customHeight="1" x14ac:dyDescent="0.4">
      <c r="A34" s="39"/>
      <c r="B34" s="3"/>
      <c r="C34" s="3"/>
      <c r="D34" s="3"/>
      <c r="E34" s="3"/>
      <c r="F34" s="14"/>
      <c r="G34" s="18"/>
      <c r="H34" s="15"/>
      <c r="I34" s="18"/>
      <c r="J34" s="14"/>
      <c r="K34" s="18"/>
      <c r="L34" s="15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9.5" customHeight="1" x14ac:dyDescent="0.4">
      <c r="A35" s="3" t="s">
        <v>98</v>
      </c>
      <c r="B35" s="3"/>
      <c r="C35" s="34"/>
      <c r="D35" s="39"/>
      <c r="E35" s="3"/>
      <c r="F35" s="43"/>
      <c r="G35" s="39"/>
      <c r="H35" s="39"/>
      <c r="I35" s="39"/>
      <c r="J35" s="43"/>
      <c r="K35" s="39"/>
      <c r="L35" s="39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9.5" customHeight="1" x14ac:dyDescent="0.4">
      <c r="A36" s="3"/>
      <c r="B36" s="3" t="s">
        <v>93</v>
      </c>
      <c r="C36" s="34"/>
      <c r="D36" s="39"/>
      <c r="E36" s="3"/>
      <c r="F36" s="20">
        <f>SUM(F31:F33)</f>
        <v>0</v>
      </c>
      <c r="G36" s="18"/>
      <c r="H36" s="21">
        <f>SUM(H31:H33)</f>
        <v>0</v>
      </c>
      <c r="I36" s="18"/>
      <c r="J36" s="20">
        <f>SUM(J31:J33)</f>
        <v>0</v>
      </c>
      <c r="K36" s="18"/>
      <c r="L36" s="21">
        <f>SUM(L31:L33)</f>
        <v>0</v>
      </c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3.75" customHeight="1" x14ac:dyDescent="0.4">
      <c r="A37" s="39"/>
      <c r="B37" s="3"/>
      <c r="C37" s="3"/>
      <c r="D37" s="17"/>
      <c r="E37" s="3"/>
      <c r="F37" s="40"/>
      <c r="G37" s="15"/>
      <c r="H37" s="41"/>
      <c r="I37" s="15"/>
      <c r="J37" s="40"/>
      <c r="K37" s="15"/>
      <c r="L37" s="41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9.5" customHeight="1" x14ac:dyDescent="0.4">
      <c r="A38" s="3" t="s">
        <v>99</v>
      </c>
      <c r="B38" s="3"/>
      <c r="C38" s="3"/>
      <c r="D38" s="17"/>
      <c r="E38" s="3"/>
      <c r="F38" s="40"/>
      <c r="G38" s="15"/>
      <c r="H38" s="41"/>
      <c r="I38" s="15"/>
      <c r="J38" s="40"/>
      <c r="K38" s="15"/>
      <c r="L38" s="41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9.5" customHeight="1" x14ac:dyDescent="0.4">
      <c r="A39" s="3"/>
      <c r="B39" s="34" t="s">
        <v>93</v>
      </c>
      <c r="C39" s="3"/>
      <c r="D39" s="17"/>
      <c r="E39" s="18"/>
      <c r="F39" s="14"/>
      <c r="G39" s="18"/>
      <c r="H39" s="15"/>
      <c r="I39" s="18"/>
      <c r="J39" s="14"/>
      <c r="K39" s="18"/>
      <c r="L39" s="15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9.5" customHeight="1" x14ac:dyDescent="0.4">
      <c r="A40" s="3"/>
      <c r="B40" s="3" t="s">
        <v>100</v>
      </c>
      <c r="C40" s="3"/>
      <c r="D40" s="17"/>
      <c r="E40" s="18"/>
      <c r="F40" s="14">
        <v>10077603</v>
      </c>
      <c r="G40" s="18"/>
      <c r="H40" s="15">
        <v>-4166970</v>
      </c>
      <c r="I40" s="18"/>
      <c r="J40" s="14">
        <v>0</v>
      </c>
      <c r="K40" s="18"/>
      <c r="L40" s="15">
        <v>0</v>
      </c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9.5" customHeight="1" x14ac:dyDescent="0.4">
      <c r="A41" s="3"/>
      <c r="B41" s="3" t="s">
        <v>101</v>
      </c>
      <c r="C41" s="3"/>
      <c r="D41" s="17"/>
      <c r="E41" s="18"/>
      <c r="F41" s="14"/>
      <c r="G41" s="18"/>
      <c r="H41" s="15"/>
      <c r="I41" s="18"/>
      <c r="J41" s="14"/>
      <c r="K41" s="18"/>
      <c r="L41" s="15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9.5" customHeight="1" x14ac:dyDescent="0.4">
      <c r="A42" s="3"/>
      <c r="B42" s="3"/>
      <c r="C42" s="3" t="s">
        <v>102</v>
      </c>
      <c r="D42" s="17"/>
      <c r="E42" s="18"/>
      <c r="F42" s="20">
        <v>87340165</v>
      </c>
      <c r="G42" s="18"/>
      <c r="H42" s="21">
        <v>127542216</v>
      </c>
      <c r="I42" s="18"/>
      <c r="J42" s="20">
        <v>0</v>
      </c>
      <c r="K42" s="18"/>
      <c r="L42" s="21">
        <v>0</v>
      </c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3.75" customHeight="1" x14ac:dyDescent="0.4">
      <c r="A43" s="3"/>
      <c r="B43" s="3"/>
      <c r="C43" s="3"/>
      <c r="D43" s="17"/>
      <c r="E43" s="18"/>
      <c r="F43" s="14"/>
      <c r="G43" s="18"/>
      <c r="H43" s="15"/>
      <c r="I43" s="18"/>
      <c r="J43" s="14"/>
      <c r="K43" s="18"/>
      <c r="L43" s="15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9.5" customHeight="1" x14ac:dyDescent="0.4">
      <c r="A44" s="3" t="s">
        <v>103</v>
      </c>
      <c r="B44" s="34"/>
      <c r="C44" s="3"/>
      <c r="D44" s="17"/>
      <c r="E44" s="18"/>
      <c r="F44" s="44"/>
      <c r="G44" s="3"/>
      <c r="H44" s="3"/>
      <c r="I44" s="3"/>
      <c r="J44" s="44"/>
      <c r="K44" s="3"/>
      <c r="L44" s="3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9.5" customHeight="1" x14ac:dyDescent="0.4">
      <c r="A45" s="3"/>
      <c r="B45" s="3" t="s">
        <v>93</v>
      </c>
      <c r="C45" s="34"/>
      <c r="D45" s="17"/>
      <c r="E45" s="18"/>
      <c r="F45" s="20">
        <f>SUM(F40:F42)</f>
        <v>97417768</v>
      </c>
      <c r="G45" s="18"/>
      <c r="H45" s="21">
        <f>SUM(H40:H42)</f>
        <v>123375246</v>
      </c>
      <c r="I45" s="18"/>
      <c r="J45" s="20">
        <f>SUM(J40:J42)</f>
        <v>0</v>
      </c>
      <c r="K45" s="18"/>
      <c r="L45" s="21">
        <f>SUM(L40:L42)</f>
        <v>0</v>
      </c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3.75" customHeight="1" x14ac:dyDescent="0.4">
      <c r="A46" s="3"/>
      <c r="B46" s="3"/>
      <c r="C46" s="3"/>
      <c r="D46" s="17"/>
      <c r="E46" s="18"/>
      <c r="F46" s="14"/>
      <c r="G46" s="18"/>
      <c r="H46" s="15"/>
      <c r="I46" s="18"/>
      <c r="J46" s="14"/>
      <c r="K46" s="18"/>
      <c r="L46" s="15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9.5" customHeight="1" x14ac:dyDescent="0.4">
      <c r="A47" s="39" t="s">
        <v>104</v>
      </c>
      <c r="B47" s="39"/>
      <c r="C47" s="3"/>
      <c r="D47" s="17"/>
      <c r="E47" s="18"/>
      <c r="F47" s="20">
        <f>+F36+F45</f>
        <v>97417768</v>
      </c>
      <c r="G47" s="18"/>
      <c r="H47" s="21">
        <f>+H36+H45</f>
        <v>123375246</v>
      </c>
      <c r="I47" s="18"/>
      <c r="J47" s="20">
        <f>+J36+J45</f>
        <v>0</v>
      </c>
      <c r="K47" s="18"/>
      <c r="L47" s="21">
        <f>+L36+L45</f>
        <v>0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3.75" customHeight="1" x14ac:dyDescent="0.4">
      <c r="A48" s="3"/>
      <c r="B48" s="34"/>
      <c r="C48" s="3"/>
      <c r="D48" s="17"/>
      <c r="E48" s="18"/>
      <c r="F48" s="14"/>
      <c r="G48" s="18"/>
      <c r="H48" s="15"/>
      <c r="I48" s="18"/>
      <c r="J48" s="14"/>
      <c r="K48" s="18"/>
      <c r="L48" s="15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9.5" customHeight="1" x14ac:dyDescent="0.4">
      <c r="A49" s="39" t="s">
        <v>105</v>
      </c>
      <c r="B49" s="39"/>
      <c r="C49" s="39"/>
      <c r="D49" s="17"/>
      <c r="E49" s="18"/>
      <c r="F49" s="25">
        <f>SUM(F25,F47)</f>
        <v>123734366</v>
      </c>
      <c r="G49" s="18"/>
      <c r="H49" s="26">
        <f>SUM(H25,H47)</f>
        <v>329163269</v>
      </c>
      <c r="I49" s="18"/>
      <c r="J49" s="25">
        <f>SUM(J25,J47)</f>
        <v>130259125</v>
      </c>
      <c r="K49" s="18"/>
      <c r="L49" s="26">
        <f>SUM(L25,L47)</f>
        <v>493668336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7.25" customHeight="1" x14ac:dyDescent="0.4">
      <c r="A50" s="39"/>
      <c r="B50" s="39"/>
      <c r="C50" s="39"/>
      <c r="D50" s="17"/>
      <c r="E50" s="18"/>
      <c r="F50" s="15"/>
      <c r="G50" s="18"/>
      <c r="H50" s="15"/>
      <c r="I50" s="18"/>
      <c r="J50" s="15"/>
      <c r="K50" s="18"/>
      <c r="L50" s="15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s="125" customFormat="1" ht="9.75" customHeight="1" x14ac:dyDescent="0.4">
      <c r="A51" s="39"/>
      <c r="B51" s="39"/>
      <c r="C51" s="39"/>
      <c r="D51" s="126"/>
      <c r="E51" s="18"/>
      <c r="F51" s="15"/>
      <c r="G51" s="18"/>
      <c r="H51" s="15"/>
      <c r="I51" s="18"/>
      <c r="J51" s="15"/>
      <c r="K51" s="18"/>
      <c r="L51" s="15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21.75" customHeight="1" x14ac:dyDescent="0.4">
      <c r="A52" s="27" t="s">
        <v>36</v>
      </c>
      <c r="B52" s="27"/>
      <c r="C52" s="27"/>
      <c r="D52" s="29"/>
      <c r="E52" s="27"/>
      <c r="F52" s="21"/>
      <c r="G52" s="21"/>
      <c r="H52" s="21"/>
      <c r="I52" s="21"/>
      <c r="J52" s="21"/>
      <c r="K52" s="21"/>
      <c r="L52" s="21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20.25" customHeight="1" x14ac:dyDescent="0.4">
      <c r="A53" s="1" t="s">
        <v>0</v>
      </c>
      <c r="B53" s="16"/>
      <c r="C53" s="16"/>
      <c r="D53" s="16"/>
      <c r="E53" s="16"/>
      <c r="F53" s="33"/>
      <c r="G53" s="33"/>
      <c r="H53" s="33"/>
      <c r="I53" s="33"/>
      <c r="J53" s="33"/>
      <c r="K53" s="33"/>
      <c r="L53" s="33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20.25" customHeight="1" x14ac:dyDescent="0.4">
      <c r="A54" s="1" t="s">
        <v>75</v>
      </c>
      <c r="B54" s="16"/>
      <c r="C54" s="16"/>
      <c r="D54" s="16"/>
      <c r="E54" s="16"/>
      <c r="F54" s="33"/>
      <c r="G54" s="33"/>
      <c r="H54" s="33"/>
      <c r="I54" s="33"/>
      <c r="J54" s="33"/>
      <c r="K54" s="33"/>
      <c r="L54" s="33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20.25" customHeight="1" x14ac:dyDescent="0.4">
      <c r="A55" s="4" t="str">
        <f>A3</f>
        <v>สำหรับงวดสามเดือนสิ้นสุดวันที่ 30 กันยายน พ.ศ. 2565</v>
      </c>
      <c r="B55" s="28"/>
      <c r="C55" s="28"/>
      <c r="D55" s="28"/>
      <c r="E55" s="28"/>
      <c r="F55" s="35"/>
      <c r="G55" s="35"/>
      <c r="H55" s="35"/>
      <c r="I55" s="35"/>
      <c r="J55" s="35"/>
      <c r="K55" s="35"/>
      <c r="L55" s="35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21" customHeight="1" x14ac:dyDescent="0.4">
      <c r="A56" s="3"/>
      <c r="B56" s="3"/>
      <c r="C56" s="3" t="s">
        <v>77</v>
      </c>
      <c r="D56" s="17"/>
      <c r="E56" s="3"/>
      <c r="F56" s="15"/>
      <c r="G56" s="15"/>
      <c r="H56" s="15"/>
      <c r="I56" s="15"/>
      <c r="J56" s="15"/>
      <c r="K56" s="15"/>
      <c r="L56" s="15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21" customHeight="1" x14ac:dyDescent="0.4">
      <c r="A57" s="3"/>
      <c r="B57" s="3"/>
      <c r="C57" s="3"/>
      <c r="D57" s="17"/>
      <c r="E57" s="3"/>
      <c r="F57" s="130" t="s">
        <v>2</v>
      </c>
      <c r="G57" s="131"/>
      <c r="H57" s="131"/>
      <c r="I57" s="8"/>
      <c r="J57" s="130" t="s">
        <v>3</v>
      </c>
      <c r="K57" s="131"/>
      <c r="L57" s="131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21" customHeight="1" x14ac:dyDescent="0.4">
      <c r="A58" s="3"/>
      <c r="B58" s="3"/>
      <c r="C58" s="3"/>
      <c r="D58" s="17"/>
      <c r="E58" s="3"/>
      <c r="F58" s="2" t="s">
        <v>6</v>
      </c>
      <c r="G58" s="8"/>
      <c r="H58" s="2" t="s">
        <v>6</v>
      </c>
      <c r="I58" s="8"/>
      <c r="J58" s="2" t="s">
        <v>6</v>
      </c>
      <c r="K58" s="8"/>
      <c r="L58" s="2" t="s">
        <v>6</v>
      </c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21" customHeight="1" x14ac:dyDescent="0.4">
      <c r="A59" s="3"/>
      <c r="B59" s="3"/>
      <c r="C59" s="3"/>
      <c r="D59" s="17"/>
      <c r="E59" s="3"/>
      <c r="F59" s="10" t="s">
        <v>8</v>
      </c>
      <c r="G59" s="2"/>
      <c r="H59" s="10" t="s">
        <v>9</v>
      </c>
      <c r="I59" s="2"/>
      <c r="J59" s="10" t="s">
        <v>8</v>
      </c>
      <c r="K59" s="2"/>
      <c r="L59" s="10" t="s">
        <v>9</v>
      </c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21" customHeight="1" x14ac:dyDescent="0.4">
      <c r="A60" s="3"/>
      <c r="B60" s="3"/>
      <c r="C60" s="3"/>
      <c r="D60" s="45"/>
      <c r="E60" s="3"/>
      <c r="F60" s="5" t="s">
        <v>11</v>
      </c>
      <c r="G60" s="2"/>
      <c r="H60" s="5" t="s">
        <v>11</v>
      </c>
      <c r="I60" s="2"/>
      <c r="J60" s="5" t="s">
        <v>11</v>
      </c>
      <c r="K60" s="2"/>
      <c r="L60" s="5" t="s">
        <v>11</v>
      </c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21" customHeight="1" x14ac:dyDescent="0.4">
      <c r="A61" s="3"/>
      <c r="B61" s="3"/>
      <c r="C61" s="3"/>
      <c r="D61" s="17"/>
      <c r="E61" s="3"/>
      <c r="F61" s="14"/>
      <c r="G61" s="15"/>
      <c r="H61" s="15"/>
      <c r="I61" s="15"/>
      <c r="J61" s="14"/>
      <c r="K61" s="15"/>
      <c r="L61" s="15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21" customHeight="1" x14ac:dyDescent="0.4">
      <c r="A62" s="39" t="s">
        <v>106</v>
      </c>
      <c r="B62" s="3"/>
      <c r="C62" s="3"/>
      <c r="D62" s="17"/>
      <c r="E62" s="18"/>
      <c r="F62" s="14"/>
      <c r="G62" s="18"/>
      <c r="H62" s="15"/>
      <c r="I62" s="18"/>
      <c r="J62" s="14"/>
      <c r="K62" s="18"/>
      <c r="L62" s="15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21" customHeight="1" x14ac:dyDescent="0.4">
      <c r="A63" s="3" t="s">
        <v>107</v>
      </c>
      <c r="B63" s="3"/>
      <c r="C63" s="3"/>
      <c r="D63" s="17"/>
      <c r="E63" s="18"/>
      <c r="F63" s="14">
        <f>+F25-F64</f>
        <v>26316595</v>
      </c>
      <c r="G63" s="18"/>
      <c r="H63" s="15">
        <v>205788017</v>
      </c>
      <c r="I63" s="18"/>
      <c r="J63" s="14">
        <f>+J25-J64</f>
        <v>130259125</v>
      </c>
      <c r="K63" s="18"/>
      <c r="L63" s="15">
        <v>493668336</v>
      </c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21" customHeight="1" x14ac:dyDescent="0.4">
      <c r="A64" s="3" t="s">
        <v>108</v>
      </c>
      <c r="B64" s="3"/>
      <c r="C64" s="3"/>
      <c r="D64" s="17"/>
      <c r="E64" s="18"/>
      <c r="F64" s="20">
        <v>3</v>
      </c>
      <c r="G64" s="18"/>
      <c r="H64" s="21">
        <v>6</v>
      </c>
      <c r="I64" s="18"/>
      <c r="J64" s="20">
        <v>0</v>
      </c>
      <c r="K64" s="18"/>
      <c r="L64" s="21">
        <v>0</v>
      </c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6" customHeight="1" x14ac:dyDescent="0.4">
      <c r="A65" s="3"/>
      <c r="B65" s="3"/>
      <c r="C65" s="3"/>
      <c r="D65" s="17"/>
      <c r="E65" s="18"/>
      <c r="F65" s="14"/>
      <c r="G65" s="18"/>
      <c r="H65" s="15"/>
      <c r="I65" s="18"/>
      <c r="J65" s="14"/>
      <c r="K65" s="18"/>
      <c r="L65" s="15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21" customHeight="1" x14ac:dyDescent="0.4">
      <c r="A66" s="39"/>
      <c r="B66" s="39"/>
      <c r="C66" s="39"/>
      <c r="D66" s="6"/>
      <c r="E66" s="18"/>
      <c r="F66" s="25">
        <f>SUM(F63:F65)</f>
        <v>26316598</v>
      </c>
      <c r="G66" s="18"/>
      <c r="H66" s="26">
        <f>SUM(H63:H65)</f>
        <v>205788023</v>
      </c>
      <c r="I66" s="18"/>
      <c r="J66" s="25">
        <f>SUM(J63:J65)</f>
        <v>130259125</v>
      </c>
      <c r="K66" s="18"/>
      <c r="L66" s="26">
        <f>SUM(L63:L65)</f>
        <v>493668336</v>
      </c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21" customHeight="1" x14ac:dyDescent="0.4">
      <c r="A67" s="3"/>
      <c r="B67" s="3"/>
      <c r="C67" s="3"/>
      <c r="D67" s="17"/>
      <c r="E67" s="18"/>
      <c r="F67" s="14"/>
      <c r="G67" s="18"/>
      <c r="H67" s="15"/>
      <c r="I67" s="18"/>
      <c r="J67" s="14"/>
      <c r="K67" s="18"/>
      <c r="L67" s="15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21" customHeight="1" x14ac:dyDescent="0.4">
      <c r="A68" s="39" t="s">
        <v>109</v>
      </c>
      <c r="B68" s="3"/>
      <c r="C68" s="3"/>
      <c r="D68" s="17"/>
      <c r="E68" s="18"/>
      <c r="F68" s="14"/>
      <c r="G68" s="18"/>
      <c r="H68" s="15"/>
      <c r="I68" s="18"/>
      <c r="J68" s="14"/>
      <c r="K68" s="18"/>
      <c r="L68" s="15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21" customHeight="1" x14ac:dyDescent="0.4">
      <c r="A69" s="3" t="s">
        <v>107</v>
      </c>
      <c r="B69" s="3"/>
      <c r="C69" s="3"/>
      <c r="D69" s="17"/>
      <c r="E69" s="18"/>
      <c r="F69" s="14">
        <f>+F49-F70</f>
        <v>123734363</v>
      </c>
      <c r="G69" s="18"/>
      <c r="H69" s="15">
        <v>329163263</v>
      </c>
      <c r="I69" s="18"/>
      <c r="J69" s="14">
        <f>+J49-J70</f>
        <v>130259125</v>
      </c>
      <c r="K69" s="18"/>
      <c r="L69" s="15">
        <v>493668336</v>
      </c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21" customHeight="1" x14ac:dyDescent="0.4">
      <c r="A70" s="3" t="s">
        <v>108</v>
      </c>
      <c r="B70" s="3"/>
      <c r="C70" s="3"/>
      <c r="D70" s="17"/>
      <c r="E70" s="18"/>
      <c r="F70" s="20">
        <f>+F64</f>
        <v>3</v>
      </c>
      <c r="G70" s="18"/>
      <c r="H70" s="21">
        <v>6</v>
      </c>
      <c r="I70" s="18"/>
      <c r="J70" s="20">
        <v>0</v>
      </c>
      <c r="K70" s="18"/>
      <c r="L70" s="21">
        <v>0</v>
      </c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6" customHeight="1" x14ac:dyDescent="0.4">
      <c r="A71" s="3"/>
      <c r="B71" s="3"/>
      <c r="C71" s="3"/>
      <c r="D71" s="17"/>
      <c r="E71" s="18"/>
      <c r="F71" s="14"/>
      <c r="G71" s="18"/>
      <c r="H71" s="15"/>
      <c r="I71" s="18"/>
      <c r="J71" s="14"/>
      <c r="K71" s="18"/>
      <c r="L71" s="15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21" customHeight="1" x14ac:dyDescent="0.4">
      <c r="A72" s="39"/>
      <c r="B72" s="39"/>
      <c r="C72" s="39"/>
      <c r="D72" s="6"/>
      <c r="E72" s="18"/>
      <c r="F72" s="25">
        <f>SUM(F69:F71)</f>
        <v>123734366</v>
      </c>
      <c r="G72" s="18"/>
      <c r="H72" s="26">
        <f>SUM(H69:H71)</f>
        <v>329163269</v>
      </c>
      <c r="I72" s="18"/>
      <c r="J72" s="25">
        <f>SUM(J69:J71)</f>
        <v>130259125</v>
      </c>
      <c r="K72" s="18"/>
      <c r="L72" s="26">
        <f>SUM(L69:L71)</f>
        <v>493668336</v>
      </c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21" customHeight="1" x14ac:dyDescent="0.4">
      <c r="A73" s="39"/>
      <c r="B73" s="3"/>
      <c r="C73" s="3"/>
      <c r="D73" s="17"/>
      <c r="E73" s="18"/>
      <c r="F73" s="14"/>
      <c r="G73" s="18"/>
      <c r="H73" s="15"/>
      <c r="I73" s="18"/>
      <c r="J73" s="14"/>
      <c r="K73" s="18"/>
      <c r="L73" s="15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21" customHeight="1" x14ac:dyDescent="0.4">
      <c r="A74" s="39" t="s">
        <v>110</v>
      </c>
      <c r="B74" s="3"/>
      <c r="C74" s="3"/>
      <c r="D74" s="17"/>
      <c r="E74" s="3"/>
      <c r="F74" s="14"/>
      <c r="G74" s="15"/>
      <c r="H74" s="15"/>
      <c r="I74" s="15"/>
      <c r="J74" s="14"/>
      <c r="K74" s="15"/>
      <c r="L74" s="15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6" customHeight="1" x14ac:dyDescent="0.4">
      <c r="A75" s="3"/>
      <c r="B75" s="3"/>
      <c r="C75" s="3"/>
      <c r="D75" s="17"/>
      <c r="E75" s="3"/>
      <c r="F75" s="14"/>
      <c r="G75" s="18"/>
      <c r="H75" s="15"/>
      <c r="I75" s="18"/>
      <c r="J75" s="14"/>
      <c r="K75" s="18"/>
      <c r="L75" s="15"/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21" customHeight="1" x14ac:dyDescent="0.4">
      <c r="A76" s="3" t="s">
        <v>111</v>
      </c>
      <c r="B76" s="3"/>
      <c r="C76" s="3"/>
      <c r="D76" s="17"/>
      <c r="E76" s="3"/>
      <c r="F76" s="46">
        <f>+F63/3825000000</f>
        <v>6.8801555555555553E-3</v>
      </c>
      <c r="G76" s="47"/>
      <c r="H76" s="48">
        <v>5.3800788758169932E-2</v>
      </c>
      <c r="I76" s="47"/>
      <c r="J76" s="46">
        <f>+J63/3825000000</f>
        <v>3.4054673202614377E-2</v>
      </c>
      <c r="K76" s="47"/>
      <c r="L76" s="48">
        <v>0.12906361725490195</v>
      </c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21" customHeight="1" x14ac:dyDescent="0.4">
      <c r="A77" s="3"/>
      <c r="B77" s="3"/>
      <c r="C77" s="3"/>
      <c r="D77" s="17"/>
      <c r="E77" s="3"/>
      <c r="F77" s="47"/>
      <c r="G77" s="47"/>
      <c r="H77" s="47"/>
      <c r="I77" s="47"/>
      <c r="J77" s="47"/>
      <c r="K77" s="47"/>
      <c r="L77" s="47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21" customHeight="1" x14ac:dyDescent="0.4">
      <c r="A78" s="3"/>
      <c r="B78" s="3"/>
      <c r="C78" s="3"/>
      <c r="D78" s="17"/>
      <c r="E78" s="3"/>
      <c r="F78" s="47"/>
      <c r="G78" s="47"/>
      <c r="H78" s="47"/>
      <c r="I78" s="47"/>
      <c r="J78" s="47"/>
      <c r="K78" s="47"/>
      <c r="L78" s="47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21" customHeight="1" x14ac:dyDescent="0.4">
      <c r="A79" s="3"/>
      <c r="B79" s="3"/>
      <c r="C79" s="3"/>
      <c r="D79" s="17"/>
      <c r="E79" s="3"/>
      <c r="F79" s="47"/>
      <c r="G79" s="47"/>
      <c r="H79" s="47"/>
      <c r="I79" s="47"/>
      <c r="J79" s="47"/>
      <c r="K79" s="47"/>
      <c r="L79" s="47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21" customHeight="1" x14ac:dyDescent="0.4">
      <c r="A80" s="3"/>
      <c r="B80" s="3"/>
      <c r="C80" s="3"/>
      <c r="D80" s="17"/>
      <c r="E80" s="3"/>
      <c r="F80" s="47"/>
      <c r="G80" s="47"/>
      <c r="H80" s="47"/>
      <c r="I80" s="47"/>
      <c r="J80" s="47"/>
      <c r="K80" s="47"/>
      <c r="L80" s="47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21" customHeight="1" x14ac:dyDescent="0.4">
      <c r="A81" s="3"/>
      <c r="B81" s="3"/>
      <c r="C81" s="3"/>
      <c r="D81" s="17"/>
      <c r="E81" s="3"/>
      <c r="F81" s="47"/>
      <c r="G81" s="47"/>
      <c r="H81" s="47"/>
      <c r="I81" s="47"/>
      <c r="J81" s="47"/>
      <c r="K81" s="47"/>
      <c r="L81" s="47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21" customHeight="1" x14ac:dyDescent="0.4">
      <c r="A82" s="3"/>
      <c r="B82" s="3"/>
      <c r="C82" s="3"/>
      <c r="D82" s="17"/>
      <c r="E82" s="3"/>
      <c r="F82" s="47"/>
      <c r="G82" s="47"/>
      <c r="H82" s="47"/>
      <c r="I82" s="47"/>
      <c r="J82" s="47"/>
      <c r="K82" s="47"/>
      <c r="L82" s="47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21" customHeight="1" x14ac:dyDescent="0.4">
      <c r="A83" s="3"/>
      <c r="B83" s="3"/>
      <c r="C83" s="3"/>
      <c r="D83" s="17"/>
      <c r="E83" s="3"/>
      <c r="F83" s="47"/>
      <c r="G83" s="47"/>
      <c r="H83" s="47"/>
      <c r="I83" s="47"/>
      <c r="J83" s="47"/>
      <c r="K83" s="47"/>
      <c r="L83" s="47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21" customHeight="1" x14ac:dyDescent="0.4">
      <c r="A84" s="3"/>
      <c r="B84" s="3"/>
      <c r="C84" s="3"/>
      <c r="D84" s="17"/>
      <c r="E84" s="3"/>
      <c r="F84" s="47"/>
      <c r="G84" s="47"/>
      <c r="H84" s="47"/>
      <c r="I84" s="47"/>
      <c r="J84" s="47"/>
      <c r="K84" s="47"/>
      <c r="L84" s="47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21" customHeight="1" x14ac:dyDescent="0.4">
      <c r="A85" s="3"/>
      <c r="B85" s="3"/>
      <c r="C85" s="3"/>
      <c r="D85" s="17"/>
      <c r="E85" s="3"/>
      <c r="F85" s="47"/>
      <c r="G85" s="47"/>
      <c r="H85" s="47"/>
      <c r="I85" s="47"/>
      <c r="J85" s="47"/>
      <c r="K85" s="47"/>
      <c r="L85" s="47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21" customHeight="1" x14ac:dyDescent="0.4">
      <c r="A86" s="3"/>
      <c r="B86" s="3"/>
      <c r="C86" s="3"/>
      <c r="D86" s="17"/>
      <c r="E86" s="3"/>
      <c r="F86" s="47"/>
      <c r="G86" s="47"/>
      <c r="H86" s="47"/>
      <c r="I86" s="47"/>
      <c r="J86" s="47"/>
      <c r="K86" s="47"/>
      <c r="L86" s="47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21" customHeight="1" x14ac:dyDescent="0.4">
      <c r="A87" s="3"/>
      <c r="B87" s="3"/>
      <c r="C87" s="3"/>
      <c r="D87" s="17"/>
      <c r="E87" s="3"/>
      <c r="F87" s="47"/>
      <c r="G87" s="47"/>
      <c r="H87" s="47"/>
      <c r="I87" s="47"/>
      <c r="J87" s="47"/>
      <c r="K87" s="47"/>
      <c r="L87" s="47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21" customHeight="1" x14ac:dyDescent="0.4">
      <c r="A88" s="3"/>
      <c r="B88" s="3"/>
      <c r="C88" s="3"/>
      <c r="D88" s="17"/>
      <c r="E88" s="3"/>
      <c r="F88" s="47"/>
      <c r="G88" s="47"/>
      <c r="H88" s="47"/>
      <c r="I88" s="47"/>
      <c r="J88" s="47"/>
      <c r="K88" s="47"/>
      <c r="L88" s="47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21" customHeight="1" x14ac:dyDescent="0.4">
      <c r="A89" s="3"/>
      <c r="B89" s="3"/>
      <c r="C89" s="3"/>
      <c r="D89" s="17"/>
      <c r="E89" s="3"/>
      <c r="F89" s="47"/>
      <c r="G89" s="47"/>
      <c r="H89" s="47"/>
      <c r="I89" s="47"/>
      <c r="J89" s="47"/>
      <c r="K89" s="47"/>
      <c r="L89" s="47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21" customHeight="1" x14ac:dyDescent="0.4">
      <c r="A90" s="3"/>
      <c r="B90" s="3"/>
      <c r="C90" s="3"/>
      <c r="D90" s="17"/>
      <c r="E90" s="3"/>
      <c r="F90" s="47"/>
      <c r="G90" s="47"/>
      <c r="H90" s="47"/>
      <c r="I90" s="47"/>
      <c r="J90" s="47"/>
      <c r="K90" s="47"/>
      <c r="L90" s="47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21" customHeight="1" x14ac:dyDescent="0.4">
      <c r="A91" s="3"/>
      <c r="B91" s="3"/>
      <c r="C91" s="3"/>
      <c r="D91" s="17"/>
      <c r="E91" s="3"/>
      <c r="F91" s="47"/>
      <c r="G91" s="47"/>
      <c r="H91" s="47"/>
      <c r="I91" s="47"/>
      <c r="J91" s="47"/>
      <c r="K91" s="47"/>
      <c r="L91" s="47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21" customHeight="1" x14ac:dyDescent="0.4">
      <c r="A92" s="3"/>
      <c r="B92" s="3"/>
      <c r="C92" s="3"/>
      <c r="D92" s="17"/>
      <c r="E92" s="3"/>
      <c r="F92" s="47"/>
      <c r="G92" s="47"/>
      <c r="H92" s="47"/>
      <c r="I92" s="47"/>
      <c r="J92" s="47"/>
      <c r="K92" s="47"/>
      <c r="L92" s="47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s="125" customFormat="1" ht="21" customHeight="1" x14ac:dyDescent="0.4">
      <c r="A93" s="3"/>
      <c r="B93" s="3"/>
      <c r="C93" s="3"/>
      <c r="D93" s="126"/>
      <c r="E93" s="3"/>
      <c r="F93" s="47"/>
      <c r="G93" s="47"/>
      <c r="H93" s="47"/>
      <c r="I93" s="47"/>
      <c r="J93" s="47"/>
      <c r="K93" s="47"/>
      <c r="L93" s="47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7.5" customHeight="1" x14ac:dyDescent="0.4">
      <c r="A94" s="3"/>
      <c r="B94" s="3"/>
      <c r="C94" s="3"/>
      <c r="D94" s="17"/>
      <c r="E94" s="3"/>
      <c r="F94" s="47"/>
      <c r="G94" s="47"/>
      <c r="H94" s="47"/>
      <c r="I94" s="47"/>
      <c r="J94" s="47"/>
      <c r="K94" s="47"/>
      <c r="L94" s="47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21.75" customHeight="1" x14ac:dyDescent="0.4">
      <c r="A95" s="27" t="s">
        <v>36</v>
      </c>
      <c r="B95" s="27"/>
      <c r="C95" s="27"/>
      <c r="D95" s="29"/>
      <c r="E95" s="27"/>
      <c r="F95" s="21"/>
      <c r="G95" s="21"/>
      <c r="H95" s="21"/>
      <c r="I95" s="21"/>
      <c r="J95" s="21"/>
      <c r="K95" s="21"/>
      <c r="L95" s="21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.75" customHeight="1" x14ac:dyDescent="0.4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customHeight="1" x14ac:dyDescent="0.4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5.75" customHeight="1" x14ac:dyDescent="0.4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5.75" customHeight="1" x14ac:dyDescent="0.4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customHeight="1" x14ac:dyDescent="0.4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customHeight="1" x14ac:dyDescent="0.4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customHeight="1" x14ac:dyDescent="0.4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customHeight="1" x14ac:dyDescent="0.4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customHeight="1" x14ac:dyDescent="0.4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5.75" customHeight="1" x14ac:dyDescent="0.4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customHeight="1" x14ac:dyDescent="0.4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customHeight="1" x14ac:dyDescent="0.4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5.75" customHeight="1" x14ac:dyDescent="0.4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customHeight="1" x14ac:dyDescent="0.4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customHeight="1" x14ac:dyDescent="0.4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5.75" customHeight="1" x14ac:dyDescent="0.4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customHeight="1" x14ac:dyDescent="0.4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5.75" customHeight="1" x14ac:dyDescent="0.4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customHeight="1" x14ac:dyDescent="0.4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customHeight="1" x14ac:dyDescent="0.4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customHeight="1" x14ac:dyDescent="0.4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customHeight="1" x14ac:dyDescent="0.4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customHeight="1" x14ac:dyDescent="0.4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5.75" customHeight="1" x14ac:dyDescent="0.4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customHeight="1" x14ac:dyDescent="0.4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customHeight="1" x14ac:dyDescent="0.4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5.75" customHeight="1" x14ac:dyDescent="0.4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customHeight="1" x14ac:dyDescent="0.4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5.75" customHeight="1" x14ac:dyDescent="0.4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5.75" customHeight="1" x14ac:dyDescent="0.4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5.75" customHeight="1" x14ac:dyDescent="0.4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customHeight="1" x14ac:dyDescent="0.4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customHeight="1" x14ac:dyDescent="0.4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5.75" customHeight="1" x14ac:dyDescent="0.4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customHeight="1" x14ac:dyDescent="0.4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customHeight="1" x14ac:dyDescent="0.4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5.75" customHeight="1" x14ac:dyDescent="0.4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customHeight="1" x14ac:dyDescent="0.4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customHeight="1" x14ac:dyDescent="0.4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customHeight="1" x14ac:dyDescent="0.4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customHeight="1" x14ac:dyDescent="0.4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5.75" customHeight="1" x14ac:dyDescent="0.4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customHeight="1" x14ac:dyDescent="0.4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customHeight="1" x14ac:dyDescent="0.4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5.75" customHeight="1" x14ac:dyDescent="0.4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customHeight="1" x14ac:dyDescent="0.4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5.75" customHeight="1" x14ac:dyDescent="0.4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customHeight="1" x14ac:dyDescent="0.4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5.75" customHeight="1" x14ac:dyDescent="0.4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customHeight="1" x14ac:dyDescent="0.4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customHeight="1" x14ac:dyDescent="0.4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5.75" customHeight="1" x14ac:dyDescent="0.4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customHeight="1" x14ac:dyDescent="0.4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customHeight="1" x14ac:dyDescent="0.4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5.75" customHeight="1" x14ac:dyDescent="0.4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customHeight="1" x14ac:dyDescent="0.4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customHeight="1" x14ac:dyDescent="0.4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customHeight="1" x14ac:dyDescent="0.4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customHeight="1" x14ac:dyDescent="0.4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customHeight="1" x14ac:dyDescent="0.4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customHeight="1" x14ac:dyDescent="0.4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customHeight="1" x14ac:dyDescent="0.4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customHeight="1" x14ac:dyDescent="0.4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customHeight="1" x14ac:dyDescent="0.4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customHeight="1" x14ac:dyDescent="0.4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customHeight="1" x14ac:dyDescent="0.4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customHeight="1" x14ac:dyDescent="0.4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customHeight="1" x14ac:dyDescent="0.4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customHeight="1" x14ac:dyDescent="0.4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customHeight="1" x14ac:dyDescent="0.4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5.75" customHeight="1" x14ac:dyDescent="0.4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customHeight="1" x14ac:dyDescent="0.4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5.75" customHeight="1" x14ac:dyDescent="0.4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5.75" customHeight="1" x14ac:dyDescent="0.4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5.75" customHeight="1" x14ac:dyDescent="0.4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5.75" customHeight="1" x14ac:dyDescent="0.4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5.75" customHeight="1" x14ac:dyDescent="0.4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5.75" customHeight="1" x14ac:dyDescent="0.4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5.75" customHeight="1" x14ac:dyDescent="0.4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5.75" customHeight="1" x14ac:dyDescent="0.4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5.75" customHeight="1" x14ac:dyDescent="0.4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5.75" customHeight="1" x14ac:dyDescent="0.4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5.75" customHeight="1" x14ac:dyDescent="0.4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5.75" customHeight="1" x14ac:dyDescent="0.4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5.75" customHeight="1" x14ac:dyDescent="0.4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5.75" customHeight="1" x14ac:dyDescent="0.4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5.75" customHeight="1" x14ac:dyDescent="0.4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5.75" customHeight="1" x14ac:dyDescent="0.4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5.75" customHeight="1" x14ac:dyDescent="0.4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5.75" customHeight="1" x14ac:dyDescent="0.4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5.75" customHeight="1" x14ac:dyDescent="0.4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5.75" customHeight="1" x14ac:dyDescent="0.4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5.75" customHeight="1" x14ac:dyDescent="0.4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5.75" customHeight="1" x14ac:dyDescent="0.4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5.75" customHeight="1" x14ac:dyDescent="0.4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5.75" customHeight="1" x14ac:dyDescent="0.4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5.75" customHeight="1" x14ac:dyDescent="0.4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5.75" customHeight="1" x14ac:dyDescent="0.4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5.75" customHeight="1" x14ac:dyDescent="0.4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5.75" customHeight="1" x14ac:dyDescent="0.4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5.75" customHeight="1" x14ac:dyDescent="0.4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5.75" customHeight="1" x14ac:dyDescent="0.4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5.75" customHeight="1" x14ac:dyDescent="0.4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5.75" customHeight="1" x14ac:dyDescent="0.4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5.75" customHeight="1" x14ac:dyDescent="0.4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5.75" customHeight="1" x14ac:dyDescent="0.4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5.75" customHeight="1" x14ac:dyDescent="0.4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5.75" customHeight="1" x14ac:dyDescent="0.4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5.75" customHeight="1" x14ac:dyDescent="0.4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5.75" customHeight="1" x14ac:dyDescent="0.4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5.75" customHeight="1" x14ac:dyDescent="0.4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5.75" customHeight="1" x14ac:dyDescent="0.4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5.75" customHeight="1" x14ac:dyDescent="0.4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5.75" customHeight="1" x14ac:dyDescent="0.4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5.75" customHeight="1" x14ac:dyDescent="0.4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5.75" customHeight="1" x14ac:dyDescent="0.4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5.75" customHeight="1" x14ac:dyDescent="0.4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5.75" customHeight="1" x14ac:dyDescent="0.4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5.75" customHeight="1" x14ac:dyDescent="0.4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5.75" customHeight="1" x14ac:dyDescent="0.4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5.75" customHeight="1" x14ac:dyDescent="0.4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5.75" customHeight="1" x14ac:dyDescent="0.4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customHeight="1" x14ac:dyDescent="0.4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customHeight="1" x14ac:dyDescent="0.4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customHeight="1" x14ac:dyDescent="0.4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customHeight="1" x14ac:dyDescent="0.4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customHeight="1" x14ac:dyDescent="0.4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5.75" customHeight="1" x14ac:dyDescent="0.4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5.75" customHeight="1" x14ac:dyDescent="0.4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5.75" customHeight="1" x14ac:dyDescent="0.4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5.75" customHeight="1" x14ac:dyDescent="0.4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5.75" customHeight="1" x14ac:dyDescent="0.4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5.75" customHeight="1" x14ac:dyDescent="0.4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5.75" customHeight="1" x14ac:dyDescent="0.4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customHeight="1" x14ac:dyDescent="0.4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customHeight="1" x14ac:dyDescent="0.4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customHeight="1" x14ac:dyDescent="0.4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customHeight="1" x14ac:dyDescent="0.4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customHeight="1" x14ac:dyDescent="0.4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customHeight="1" x14ac:dyDescent="0.4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customHeight="1" x14ac:dyDescent="0.4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customHeight="1" x14ac:dyDescent="0.4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customHeight="1" x14ac:dyDescent="0.4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customHeight="1" x14ac:dyDescent="0.4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customHeight="1" x14ac:dyDescent="0.4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customHeight="1" x14ac:dyDescent="0.4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customHeight="1" x14ac:dyDescent="0.4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customHeight="1" x14ac:dyDescent="0.4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customHeight="1" x14ac:dyDescent="0.4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customHeight="1" x14ac:dyDescent="0.4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customHeight="1" x14ac:dyDescent="0.4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customHeight="1" x14ac:dyDescent="0.4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customHeight="1" x14ac:dyDescent="0.4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customHeight="1" x14ac:dyDescent="0.4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customHeight="1" x14ac:dyDescent="0.4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customHeight="1" x14ac:dyDescent="0.4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customHeight="1" x14ac:dyDescent="0.4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customHeight="1" x14ac:dyDescent="0.4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customHeight="1" x14ac:dyDescent="0.4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customHeight="1" x14ac:dyDescent="0.4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customHeight="1" x14ac:dyDescent="0.4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customHeight="1" x14ac:dyDescent="0.4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customHeight="1" x14ac:dyDescent="0.4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customHeight="1" x14ac:dyDescent="0.4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customHeight="1" x14ac:dyDescent="0.4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customHeight="1" x14ac:dyDescent="0.4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customHeight="1" x14ac:dyDescent="0.4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customHeight="1" x14ac:dyDescent="0.4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customHeight="1" x14ac:dyDescent="0.4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customHeight="1" x14ac:dyDescent="0.4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customHeight="1" x14ac:dyDescent="0.4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customHeight="1" x14ac:dyDescent="0.4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customHeight="1" x14ac:dyDescent="0.4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customHeight="1" x14ac:dyDescent="0.4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customHeight="1" x14ac:dyDescent="0.4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customHeight="1" x14ac:dyDescent="0.4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customHeight="1" x14ac:dyDescent="0.4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customHeight="1" x14ac:dyDescent="0.4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customHeight="1" x14ac:dyDescent="0.4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customHeight="1" x14ac:dyDescent="0.4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customHeight="1" x14ac:dyDescent="0.4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customHeight="1" x14ac:dyDescent="0.4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customHeight="1" x14ac:dyDescent="0.4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customHeight="1" x14ac:dyDescent="0.4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customHeight="1" x14ac:dyDescent="0.4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customHeight="1" x14ac:dyDescent="0.4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customHeight="1" x14ac:dyDescent="0.4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customHeight="1" x14ac:dyDescent="0.4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customHeight="1" x14ac:dyDescent="0.4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customHeight="1" x14ac:dyDescent="0.4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customHeight="1" x14ac:dyDescent="0.4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customHeight="1" x14ac:dyDescent="0.4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customHeight="1" x14ac:dyDescent="0.4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customHeight="1" x14ac:dyDescent="0.4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customHeight="1" x14ac:dyDescent="0.4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customHeight="1" x14ac:dyDescent="0.4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customHeight="1" x14ac:dyDescent="0.4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customHeight="1" x14ac:dyDescent="0.4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customHeight="1" x14ac:dyDescent="0.4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customHeight="1" x14ac:dyDescent="0.4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customHeight="1" x14ac:dyDescent="0.4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customHeight="1" x14ac:dyDescent="0.4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customHeight="1" x14ac:dyDescent="0.4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customHeight="1" x14ac:dyDescent="0.4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customHeight="1" x14ac:dyDescent="0.4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customHeight="1" x14ac:dyDescent="0.4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customHeight="1" x14ac:dyDescent="0.4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customHeight="1" x14ac:dyDescent="0.4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customHeight="1" x14ac:dyDescent="0.4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customHeight="1" x14ac:dyDescent="0.4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customHeight="1" x14ac:dyDescent="0.4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customHeight="1" x14ac:dyDescent="0.4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customHeight="1" x14ac:dyDescent="0.4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customHeight="1" x14ac:dyDescent="0.4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customHeight="1" x14ac:dyDescent="0.4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customHeight="1" x14ac:dyDescent="0.4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customHeight="1" x14ac:dyDescent="0.4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customHeight="1" x14ac:dyDescent="0.4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customHeight="1" x14ac:dyDescent="0.4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customHeight="1" x14ac:dyDescent="0.4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customHeight="1" x14ac:dyDescent="0.4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customHeight="1" x14ac:dyDescent="0.4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customHeight="1" x14ac:dyDescent="0.4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customHeight="1" x14ac:dyDescent="0.4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customHeight="1" x14ac:dyDescent="0.4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customHeight="1" x14ac:dyDescent="0.4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customHeight="1" x14ac:dyDescent="0.4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customHeight="1" x14ac:dyDescent="0.4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customHeight="1" x14ac:dyDescent="0.4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customHeight="1" x14ac:dyDescent="0.4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customHeight="1" x14ac:dyDescent="0.4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customHeight="1" x14ac:dyDescent="0.4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customHeight="1" x14ac:dyDescent="0.4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customHeight="1" x14ac:dyDescent="0.4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customHeight="1" x14ac:dyDescent="0.4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customHeight="1" x14ac:dyDescent="0.4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customHeight="1" x14ac:dyDescent="0.4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customHeight="1" x14ac:dyDescent="0.4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customHeight="1" x14ac:dyDescent="0.4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customHeight="1" x14ac:dyDescent="0.4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customHeight="1" x14ac:dyDescent="0.4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customHeight="1" x14ac:dyDescent="0.4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customHeight="1" x14ac:dyDescent="0.4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customHeight="1" x14ac:dyDescent="0.4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customHeight="1" x14ac:dyDescent="0.4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customHeight="1" x14ac:dyDescent="0.4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customHeight="1" x14ac:dyDescent="0.4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customHeight="1" x14ac:dyDescent="0.4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customHeight="1" x14ac:dyDescent="0.4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customHeight="1" x14ac:dyDescent="0.4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customHeight="1" x14ac:dyDescent="0.4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customHeight="1" x14ac:dyDescent="0.4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customHeight="1" x14ac:dyDescent="0.4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customHeight="1" x14ac:dyDescent="0.4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customHeight="1" x14ac:dyDescent="0.4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customHeight="1" x14ac:dyDescent="0.4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customHeight="1" x14ac:dyDescent="0.4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customHeight="1" x14ac:dyDescent="0.4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customHeight="1" x14ac:dyDescent="0.4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customHeight="1" x14ac:dyDescent="0.4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customHeight="1" x14ac:dyDescent="0.4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customHeight="1" x14ac:dyDescent="0.4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customHeight="1" x14ac:dyDescent="0.4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customHeight="1" x14ac:dyDescent="0.4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customHeight="1" x14ac:dyDescent="0.4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customHeight="1" x14ac:dyDescent="0.4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customHeight="1" x14ac:dyDescent="0.4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customHeight="1" x14ac:dyDescent="0.4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customHeight="1" x14ac:dyDescent="0.4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customHeight="1" x14ac:dyDescent="0.4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customHeight="1" x14ac:dyDescent="0.4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customHeight="1" x14ac:dyDescent="0.4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customHeight="1" x14ac:dyDescent="0.4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customHeight="1" x14ac:dyDescent="0.4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customHeight="1" x14ac:dyDescent="0.4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customHeight="1" x14ac:dyDescent="0.4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customHeight="1" x14ac:dyDescent="0.4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customHeight="1" x14ac:dyDescent="0.4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customHeight="1" x14ac:dyDescent="0.4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customHeight="1" x14ac:dyDescent="0.4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customHeight="1" x14ac:dyDescent="0.4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customHeight="1" x14ac:dyDescent="0.4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customHeight="1" x14ac:dyDescent="0.4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customHeight="1" x14ac:dyDescent="0.4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customHeight="1" x14ac:dyDescent="0.4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customHeight="1" x14ac:dyDescent="0.4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customHeight="1" x14ac:dyDescent="0.4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customHeight="1" x14ac:dyDescent="0.4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customHeight="1" x14ac:dyDescent="0.4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customHeight="1" x14ac:dyDescent="0.4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customHeight="1" x14ac:dyDescent="0.4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customHeight="1" x14ac:dyDescent="0.4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customHeight="1" x14ac:dyDescent="0.4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customHeight="1" x14ac:dyDescent="0.4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customHeight="1" x14ac:dyDescent="0.4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customHeight="1" x14ac:dyDescent="0.4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customHeight="1" x14ac:dyDescent="0.4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customHeight="1" x14ac:dyDescent="0.4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customHeight="1" x14ac:dyDescent="0.4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customHeight="1" x14ac:dyDescent="0.4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customHeight="1" x14ac:dyDescent="0.4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customHeight="1" x14ac:dyDescent="0.4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customHeight="1" x14ac:dyDescent="0.4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customHeight="1" x14ac:dyDescent="0.4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customHeight="1" x14ac:dyDescent="0.4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customHeight="1" x14ac:dyDescent="0.4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customHeight="1" x14ac:dyDescent="0.4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customHeight="1" x14ac:dyDescent="0.4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customHeight="1" x14ac:dyDescent="0.4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customHeight="1" x14ac:dyDescent="0.4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customHeight="1" x14ac:dyDescent="0.4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customHeight="1" x14ac:dyDescent="0.4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customHeight="1" x14ac:dyDescent="0.4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customHeight="1" x14ac:dyDescent="0.4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customHeight="1" x14ac:dyDescent="0.4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customHeight="1" x14ac:dyDescent="0.4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customHeight="1" x14ac:dyDescent="0.4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customHeight="1" x14ac:dyDescent="0.4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customHeight="1" x14ac:dyDescent="0.4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customHeight="1" x14ac:dyDescent="0.4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customHeight="1" x14ac:dyDescent="0.4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customHeight="1" x14ac:dyDescent="0.4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customHeight="1" x14ac:dyDescent="0.4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customHeight="1" x14ac:dyDescent="0.4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customHeight="1" x14ac:dyDescent="0.4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customHeight="1" x14ac:dyDescent="0.4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customHeight="1" x14ac:dyDescent="0.4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customHeight="1" x14ac:dyDescent="0.4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customHeight="1" x14ac:dyDescent="0.4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customHeight="1" x14ac:dyDescent="0.4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customHeight="1" x14ac:dyDescent="0.4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customHeight="1" x14ac:dyDescent="0.4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customHeight="1" x14ac:dyDescent="0.4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customHeight="1" x14ac:dyDescent="0.4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customHeight="1" x14ac:dyDescent="0.4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customHeight="1" x14ac:dyDescent="0.4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customHeight="1" x14ac:dyDescent="0.4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customHeight="1" x14ac:dyDescent="0.4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customHeight="1" x14ac:dyDescent="0.4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customHeight="1" x14ac:dyDescent="0.4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customHeight="1" x14ac:dyDescent="0.4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customHeight="1" x14ac:dyDescent="0.4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customHeight="1" x14ac:dyDescent="0.4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customHeight="1" x14ac:dyDescent="0.4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customHeight="1" x14ac:dyDescent="0.4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customHeight="1" x14ac:dyDescent="0.4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customHeight="1" x14ac:dyDescent="0.4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customHeight="1" x14ac:dyDescent="0.4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customHeight="1" x14ac:dyDescent="0.4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customHeight="1" x14ac:dyDescent="0.4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customHeight="1" x14ac:dyDescent="0.4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customHeight="1" x14ac:dyDescent="0.4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customHeight="1" x14ac:dyDescent="0.4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customHeight="1" x14ac:dyDescent="0.4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customHeight="1" x14ac:dyDescent="0.4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customHeight="1" x14ac:dyDescent="0.4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customHeight="1" x14ac:dyDescent="0.4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customHeight="1" x14ac:dyDescent="0.4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customHeight="1" x14ac:dyDescent="0.4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customHeight="1" x14ac:dyDescent="0.4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customHeight="1" x14ac:dyDescent="0.4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customHeight="1" x14ac:dyDescent="0.4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customHeight="1" x14ac:dyDescent="0.4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customHeight="1" x14ac:dyDescent="0.4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customHeight="1" x14ac:dyDescent="0.4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customHeight="1" x14ac:dyDescent="0.4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customHeight="1" x14ac:dyDescent="0.4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customHeight="1" x14ac:dyDescent="0.4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customHeight="1" x14ac:dyDescent="0.4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customHeight="1" x14ac:dyDescent="0.4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customHeight="1" x14ac:dyDescent="0.4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customHeight="1" x14ac:dyDescent="0.4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customHeight="1" x14ac:dyDescent="0.4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customHeight="1" x14ac:dyDescent="0.4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customHeight="1" x14ac:dyDescent="0.4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customHeight="1" x14ac:dyDescent="0.4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customHeight="1" x14ac:dyDescent="0.4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customHeight="1" x14ac:dyDescent="0.4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customHeight="1" x14ac:dyDescent="0.4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customHeight="1" x14ac:dyDescent="0.4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customHeight="1" x14ac:dyDescent="0.4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customHeight="1" x14ac:dyDescent="0.4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customHeight="1" x14ac:dyDescent="0.4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customHeight="1" x14ac:dyDescent="0.4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customHeight="1" x14ac:dyDescent="0.4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customHeight="1" x14ac:dyDescent="0.4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customHeight="1" x14ac:dyDescent="0.4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customHeight="1" x14ac:dyDescent="0.4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customHeight="1" x14ac:dyDescent="0.4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customHeight="1" x14ac:dyDescent="0.4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customHeight="1" x14ac:dyDescent="0.4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customHeight="1" x14ac:dyDescent="0.4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customHeight="1" x14ac:dyDescent="0.4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customHeight="1" x14ac:dyDescent="0.4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customHeight="1" x14ac:dyDescent="0.4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customHeight="1" x14ac:dyDescent="0.4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customHeight="1" x14ac:dyDescent="0.4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customHeight="1" x14ac:dyDescent="0.4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customHeight="1" x14ac:dyDescent="0.4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customHeight="1" x14ac:dyDescent="0.4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customHeight="1" x14ac:dyDescent="0.4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customHeight="1" x14ac:dyDescent="0.4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customHeight="1" x14ac:dyDescent="0.4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customHeight="1" x14ac:dyDescent="0.4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customHeight="1" x14ac:dyDescent="0.4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customHeight="1" x14ac:dyDescent="0.4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customHeight="1" x14ac:dyDescent="0.4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customHeight="1" x14ac:dyDescent="0.4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customHeight="1" x14ac:dyDescent="0.4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customHeight="1" x14ac:dyDescent="0.4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customHeight="1" x14ac:dyDescent="0.4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customHeight="1" x14ac:dyDescent="0.4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customHeight="1" x14ac:dyDescent="0.4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customHeight="1" x14ac:dyDescent="0.4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customHeight="1" x14ac:dyDescent="0.4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customHeight="1" x14ac:dyDescent="0.4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customHeight="1" x14ac:dyDescent="0.4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customHeight="1" x14ac:dyDescent="0.4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customHeight="1" x14ac:dyDescent="0.4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customHeight="1" x14ac:dyDescent="0.4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customHeight="1" x14ac:dyDescent="0.4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customHeight="1" x14ac:dyDescent="0.4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customHeight="1" x14ac:dyDescent="0.4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customHeight="1" x14ac:dyDescent="0.4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customHeight="1" x14ac:dyDescent="0.4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customHeight="1" x14ac:dyDescent="0.4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customHeight="1" x14ac:dyDescent="0.4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customHeight="1" x14ac:dyDescent="0.4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customHeight="1" x14ac:dyDescent="0.4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customHeight="1" x14ac:dyDescent="0.4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customHeight="1" x14ac:dyDescent="0.4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customHeight="1" x14ac:dyDescent="0.4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customHeight="1" x14ac:dyDescent="0.4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customHeight="1" x14ac:dyDescent="0.4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customHeight="1" x14ac:dyDescent="0.4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customHeight="1" x14ac:dyDescent="0.4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customHeight="1" x14ac:dyDescent="0.4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customHeight="1" x14ac:dyDescent="0.4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customHeight="1" x14ac:dyDescent="0.4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customHeight="1" x14ac:dyDescent="0.4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customHeight="1" x14ac:dyDescent="0.4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customHeight="1" x14ac:dyDescent="0.4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customHeight="1" x14ac:dyDescent="0.4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customHeight="1" x14ac:dyDescent="0.4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customHeight="1" x14ac:dyDescent="0.4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customHeight="1" x14ac:dyDescent="0.4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customHeight="1" x14ac:dyDescent="0.4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customHeight="1" x14ac:dyDescent="0.4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customHeight="1" x14ac:dyDescent="0.4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customHeight="1" x14ac:dyDescent="0.4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customHeight="1" x14ac:dyDescent="0.4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customHeight="1" x14ac:dyDescent="0.4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customHeight="1" x14ac:dyDescent="0.4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customHeight="1" x14ac:dyDescent="0.4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customHeight="1" x14ac:dyDescent="0.4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customHeight="1" x14ac:dyDescent="0.4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customHeight="1" x14ac:dyDescent="0.4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customHeight="1" x14ac:dyDescent="0.4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customHeight="1" x14ac:dyDescent="0.4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customHeight="1" x14ac:dyDescent="0.4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customHeight="1" x14ac:dyDescent="0.4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customHeight="1" x14ac:dyDescent="0.4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customHeight="1" x14ac:dyDescent="0.4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customHeight="1" x14ac:dyDescent="0.4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customHeight="1" x14ac:dyDescent="0.4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customHeight="1" x14ac:dyDescent="0.4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customHeight="1" x14ac:dyDescent="0.4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customHeight="1" x14ac:dyDescent="0.4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customHeight="1" x14ac:dyDescent="0.4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customHeight="1" x14ac:dyDescent="0.4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customHeight="1" x14ac:dyDescent="0.4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customHeight="1" x14ac:dyDescent="0.4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customHeight="1" x14ac:dyDescent="0.4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customHeight="1" x14ac:dyDescent="0.4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customHeight="1" x14ac:dyDescent="0.4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customHeight="1" x14ac:dyDescent="0.4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customHeight="1" x14ac:dyDescent="0.4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customHeight="1" x14ac:dyDescent="0.4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customHeight="1" x14ac:dyDescent="0.4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customHeight="1" x14ac:dyDescent="0.4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customHeight="1" x14ac:dyDescent="0.4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customHeight="1" x14ac:dyDescent="0.4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customHeight="1" x14ac:dyDescent="0.4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customHeight="1" x14ac:dyDescent="0.4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customHeight="1" x14ac:dyDescent="0.4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customHeight="1" x14ac:dyDescent="0.4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customHeight="1" x14ac:dyDescent="0.4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customHeight="1" x14ac:dyDescent="0.4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customHeight="1" x14ac:dyDescent="0.4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customHeight="1" x14ac:dyDescent="0.4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customHeight="1" x14ac:dyDescent="0.4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customHeight="1" x14ac:dyDescent="0.4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customHeight="1" x14ac:dyDescent="0.4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customHeight="1" x14ac:dyDescent="0.4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customHeight="1" x14ac:dyDescent="0.4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customHeight="1" x14ac:dyDescent="0.4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customHeight="1" x14ac:dyDescent="0.4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customHeight="1" x14ac:dyDescent="0.4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customHeight="1" x14ac:dyDescent="0.4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customHeight="1" x14ac:dyDescent="0.4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customHeight="1" x14ac:dyDescent="0.4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customHeight="1" x14ac:dyDescent="0.4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customHeight="1" x14ac:dyDescent="0.4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customHeight="1" x14ac:dyDescent="0.4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customHeight="1" x14ac:dyDescent="0.4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customHeight="1" x14ac:dyDescent="0.4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customHeight="1" x14ac:dyDescent="0.4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customHeight="1" x14ac:dyDescent="0.4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customHeight="1" x14ac:dyDescent="0.4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customHeight="1" x14ac:dyDescent="0.4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customHeight="1" x14ac:dyDescent="0.4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customHeight="1" x14ac:dyDescent="0.4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customHeight="1" x14ac:dyDescent="0.4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customHeight="1" x14ac:dyDescent="0.4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customHeight="1" x14ac:dyDescent="0.4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customHeight="1" x14ac:dyDescent="0.4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customHeight="1" x14ac:dyDescent="0.4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customHeight="1" x14ac:dyDescent="0.4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customHeight="1" x14ac:dyDescent="0.4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customHeight="1" x14ac:dyDescent="0.4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customHeight="1" x14ac:dyDescent="0.4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customHeight="1" x14ac:dyDescent="0.4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customHeight="1" x14ac:dyDescent="0.4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customHeight="1" x14ac:dyDescent="0.4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customHeight="1" x14ac:dyDescent="0.4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customHeight="1" x14ac:dyDescent="0.4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customHeight="1" x14ac:dyDescent="0.4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customHeight="1" x14ac:dyDescent="0.4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customHeight="1" x14ac:dyDescent="0.4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customHeight="1" x14ac:dyDescent="0.4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customHeight="1" x14ac:dyDescent="0.4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customHeight="1" x14ac:dyDescent="0.4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customHeight="1" x14ac:dyDescent="0.4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customHeight="1" x14ac:dyDescent="0.4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customHeight="1" x14ac:dyDescent="0.4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customHeight="1" x14ac:dyDescent="0.4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customHeight="1" x14ac:dyDescent="0.4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customHeight="1" x14ac:dyDescent="0.4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customHeight="1" x14ac:dyDescent="0.4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customHeight="1" x14ac:dyDescent="0.4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customHeight="1" x14ac:dyDescent="0.4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customHeight="1" x14ac:dyDescent="0.4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customHeight="1" x14ac:dyDescent="0.4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customHeight="1" x14ac:dyDescent="0.4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customHeight="1" x14ac:dyDescent="0.4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customHeight="1" x14ac:dyDescent="0.4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customHeight="1" x14ac:dyDescent="0.4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customHeight="1" x14ac:dyDescent="0.4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customHeight="1" x14ac:dyDescent="0.4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customHeight="1" x14ac:dyDescent="0.4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customHeight="1" x14ac:dyDescent="0.4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customHeight="1" x14ac:dyDescent="0.4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customHeight="1" x14ac:dyDescent="0.4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customHeight="1" x14ac:dyDescent="0.4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customHeight="1" x14ac:dyDescent="0.4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customHeight="1" x14ac:dyDescent="0.4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customHeight="1" x14ac:dyDescent="0.4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customHeight="1" x14ac:dyDescent="0.4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customHeight="1" x14ac:dyDescent="0.4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customHeight="1" x14ac:dyDescent="0.4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customHeight="1" x14ac:dyDescent="0.4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customHeight="1" x14ac:dyDescent="0.4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customHeight="1" x14ac:dyDescent="0.4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customHeight="1" x14ac:dyDescent="0.4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customHeight="1" x14ac:dyDescent="0.4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customHeight="1" x14ac:dyDescent="0.4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customHeight="1" x14ac:dyDescent="0.4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customHeight="1" x14ac:dyDescent="0.4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customHeight="1" x14ac:dyDescent="0.4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customHeight="1" x14ac:dyDescent="0.4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customHeight="1" x14ac:dyDescent="0.4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customHeight="1" x14ac:dyDescent="0.4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customHeight="1" x14ac:dyDescent="0.4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customHeight="1" x14ac:dyDescent="0.4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customHeight="1" x14ac:dyDescent="0.4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customHeight="1" x14ac:dyDescent="0.4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customHeight="1" x14ac:dyDescent="0.4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customHeight="1" x14ac:dyDescent="0.4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customHeight="1" x14ac:dyDescent="0.4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customHeight="1" x14ac:dyDescent="0.4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customHeight="1" x14ac:dyDescent="0.4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customHeight="1" x14ac:dyDescent="0.4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customHeight="1" x14ac:dyDescent="0.4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customHeight="1" x14ac:dyDescent="0.4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customHeight="1" x14ac:dyDescent="0.4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customHeight="1" x14ac:dyDescent="0.4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customHeight="1" x14ac:dyDescent="0.4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customHeight="1" x14ac:dyDescent="0.4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customHeight="1" x14ac:dyDescent="0.4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customHeight="1" x14ac:dyDescent="0.4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customHeight="1" x14ac:dyDescent="0.4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customHeight="1" x14ac:dyDescent="0.4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customHeight="1" x14ac:dyDescent="0.4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customHeight="1" x14ac:dyDescent="0.4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customHeight="1" x14ac:dyDescent="0.4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customHeight="1" x14ac:dyDescent="0.4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customHeight="1" x14ac:dyDescent="0.4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customHeight="1" x14ac:dyDescent="0.4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customHeight="1" x14ac:dyDescent="0.4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customHeight="1" x14ac:dyDescent="0.4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customHeight="1" x14ac:dyDescent="0.4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customHeight="1" x14ac:dyDescent="0.4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customHeight="1" x14ac:dyDescent="0.4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customHeight="1" x14ac:dyDescent="0.4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customHeight="1" x14ac:dyDescent="0.4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customHeight="1" x14ac:dyDescent="0.4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customHeight="1" x14ac:dyDescent="0.4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customHeight="1" x14ac:dyDescent="0.4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customHeight="1" x14ac:dyDescent="0.4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customHeight="1" x14ac:dyDescent="0.4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customHeight="1" x14ac:dyDescent="0.4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customHeight="1" x14ac:dyDescent="0.4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customHeight="1" x14ac:dyDescent="0.4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customHeight="1" x14ac:dyDescent="0.4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customHeight="1" x14ac:dyDescent="0.4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customHeight="1" x14ac:dyDescent="0.4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customHeight="1" x14ac:dyDescent="0.4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customHeight="1" x14ac:dyDescent="0.4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customHeight="1" x14ac:dyDescent="0.4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customHeight="1" x14ac:dyDescent="0.4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customHeight="1" x14ac:dyDescent="0.4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customHeight="1" x14ac:dyDescent="0.4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customHeight="1" x14ac:dyDescent="0.4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customHeight="1" x14ac:dyDescent="0.4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customHeight="1" x14ac:dyDescent="0.4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customHeight="1" x14ac:dyDescent="0.4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customHeight="1" x14ac:dyDescent="0.4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customHeight="1" x14ac:dyDescent="0.4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customHeight="1" x14ac:dyDescent="0.4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customHeight="1" x14ac:dyDescent="0.4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customHeight="1" x14ac:dyDescent="0.4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customHeight="1" x14ac:dyDescent="0.4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customHeight="1" x14ac:dyDescent="0.4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customHeight="1" x14ac:dyDescent="0.4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customHeight="1" x14ac:dyDescent="0.4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customHeight="1" x14ac:dyDescent="0.4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customHeight="1" x14ac:dyDescent="0.4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customHeight="1" x14ac:dyDescent="0.4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customHeight="1" x14ac:dyDescent="0.4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customHeight="1" x14ac:dyDescent="0.4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customHeight="1" x14ac:dyDescent="0.4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customHeight="1" x14ac:dyDescent="0.4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customHeight="1" x14ac:dyDescent="0.4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customHeight="1" x14ac:dyDescent="0.4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customHeight="1" x14ac:dyDescent="0.4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customHeight="1" x14ac:dyDescent="0.4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customHeight="1" x14ac:dyDescent="0.4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customHeight="1" x14ac:dyDescent="0.4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customHeight="1" x14ac:dyDescent="0.4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customHeight="1" x14ac:dyDescent="0.4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customHeight="1" x14ac:dyDescent="0.4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customHeight="1" x14ac:dyDescent="0.4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customHeight="1" x14ac:dyDescent="0.4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customHeight="1" x14ac:dyDescent="0.4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customHeight="1" x14ac:dyDescent="0.4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customHeight="1" x14ac:dyDescent="0.4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customHeight="1" x14ac:dyDescent="0.4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customHeight="1" x14ac:dyDescent="0.4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customHeight="1" x14ac:dyDescent="0.4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customHeight="1" x14ac:dyDescent="0.4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customHeight="1" x14ac:dyDescent="0.4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customHeight="1" x14ac:dyDescent="0.4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customHeight="1" x14ac:dyDescent="0.4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customHeight="1" x14ac:dyDescent="0.4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customHeight="1" x14ac:dyDescent="0.4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customHeight="1" x14ac:dyDescent="0.4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customHeight="1" x14ac:dyDescent="0.4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customHeight="1" x14ac:dyDescent="0.4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customHeight="1" x14ac:dyDescent="0.4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customHeight="1" x14ac:dyDescent="0.4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customHeight="1" x14ac:dyDescent="0.4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customHeight="1" x14ac:dyDescent="0.4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customHeight="1" x14ac:dyDescent="0.4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customHeight="1" x14ac:dyDescent="0.4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customHeight="1" x14ac:dyDescent="0.4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customHeight="1" x14ac:dyDescent="0.4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customHeight="1" x14ac:dyDescent="0.4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customHeight="1" x14ac:dyDescent="0.4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customHeight="1" x14ac:dyDescent="0.4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customHeight="1" x14ac:dyDescent="0.4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customHeight="1" x14ac:dyDescent="0.4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customHeight="1" x14ac:dyDescent="0.4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customHeight="1" x14ac:dyDescent="0.4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customHeight="1" x14ac:dyDescent="0.4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customHeight="1" x14ac:dyDescent="0.4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customHeight="1" x14ac:dyDescent="0.4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customHeight="1" x14ac:dyDescent="0.4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customHeight="1" x14ac:dyDescent="0.4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customHeight="1" x14ac:dyDescent="0.4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customHeight="1" x14ac:dyDescent="0.4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customHeight="1" x14ac:dyDescent="0.4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customHeight="1" x14ac:dyDescent="0.4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customHeight="1" x14ac:dyDescent="0.4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customHeight="1" x14ac:dyDescent="0.4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customHeight="1" x14ac:dyDescent="0.4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customHeight="1" x14ac:dyDescent="0.4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customHeight="1" x14ac:dyDescent="0.4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customHeight="1" x14ac:dyDescent="0.4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customHeight="1" x14ac:dyDescent="0.4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customHeight="1" x14ac:dyDescent="0.4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customHeight="1" x14ac:dyDescent="0.4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customHeight="1" x14ac:dyDescent="0.4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customHeight="1" x14ac:dyDescent="0.4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customHeight="1" x14ac:dyDescent="0.4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customHeight="1" x14ac:dyDescent="0.4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customHeight="1" x14ac:dyDescent="0.4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customHeight="1" x14ac:dyDescent="0.4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customHeight="1" x14ac:dyDescent="0.4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customHeight="1" x14ac:dyDescent="0.4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customHeight="1" x14ac:dyDescent="0.4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customHeight="1" x14ac:dyDescent="0.4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customHeight="1" x14ac:dyDescent="0.4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customHeight="1" x14ac:dyDescent="0.4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customHeight="1" x14ac:dyDescent="0.4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customHeight="1" x14ac:dyDescent="0.4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customHeight="1" x14ac:dyDescent="0.4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customHeight="1" x14ac:dyDescent="0.4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customHeight="1" x14ac:dyDescent="0.4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customHeight="1" x14ac:dyDescent="0.4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customHeight="1" x14ac:dyDescent="0.4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customHeight="1" x14ac:dyDescent="0.4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customHeight="1" x14ac:dyDescent="0.4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customHeight="1" x14ac:dyDescent="0.4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customHeight="1" x14ac:dyDescent="0.4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customHeight="1" x14ac:dyDescent="0.4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customHeight="1" x14ac:dyDescent="0.4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customHeight="1" x14ac:dyDescent="0.4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customHeight="1" x14ac:dyDescent="0.4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customHeight="1" x14ac:dyDescent="0.4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customHeight="1" x14ac:dyDescent="0.4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customHeight="1" x14ac:dyDescent="0.4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customHeight="1" x14ac:dyDescent="0.4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customHeight="1" x14ac:dyDescent="0.4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customHeight="1" x14ac:dyDescent="0.4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customHeight="1" x14ac:dyDescent="0.4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customHeight="1" x14ac:dyDescent="0.4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customHeight="1" x14ac:dyDescent="0.4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customHeight="1" x14ac:dyDescent="0.4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customHeight="1" x14ac:dyDescent="0.4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customHeight="1" x14ac:dyDescent="0.4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customHeight="1" x14ac:dyDescent="0.4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customHeight="1" x14ac:dyDescent="0.4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customHeight="1" x14ac:dyDescent="0.4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customHeight="1" x14ac:dyDescent="0.4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customHeight="1" x14ac:dyDescent="0.4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customHeight="1" x14ac:dyDescent="0.4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customHeight="1" x14ac:dyDescent="0.4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customHeight="1" x14ac:dyDescent="0.4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customHeight="1" x14ac:dyDescent="0.4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customHeight="1" x14ac:dyDescent="0.4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customHeight="1" x14ac:dyDescent="0.4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customHeight="1" x14ac:dyDescent="0.4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customHeight="1" x14ac:dyDescent="0.4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customHeight="1" x14ac:dyDescent="0.4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customHeight="1" x14ac:dyDescent="0.4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customHeight="1" x14ac:dyDescent="0.4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customHeight="1" x14ac:dyDescent="0.4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customHeight="1" x14ac:dyDescent="0.4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customHeight="1" x14ac:dyDescent="0.4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customHeight="1" x14ac:dyDescent="0.4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customHeight="1" x14ac:dyDescent="0.4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customHeight="1" x14ac:dyDescent="0.4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customHeight="1" x14ac:dyDescent="0.4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customHeight="1" x14ac:dyDescent="0.4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customHeight="1" x14ac:dyDescent="0.4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customHeight="1" x14ac:dyDescent="0.4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customHeight="1" x14ac:dyDescent="0.4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customHeight="1" x14ac:dyDescent="0.4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customHeight="1" x14ac:dyDescent="0.4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customHeight="1" x14ac:dyDescent="0.4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customHeight="1" x14ac:dyDescent="0.4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customHeight="1" x14ac:dyDescent="0.4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customHeight="1" x14ac:dyDescent="0.4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customHeight="1" x14ac:dyDescent="0.4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customHeight="1" x14ac:dyDescent="0.4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customHeight="1" x14ac:dyDescent="0.4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customHeight="1" x14ac:dyDescent="0.4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customHeight="1" x14ac:dyDescent="0.4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customHeight="1" x14ac:dyDescent="0.4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customHeight="1" x14ac:dyDescent="0.4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customHeight="1" x14ac:dyDescent="0.4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customHeight="1" x14ac:dyDescent="0.4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customHeight="1" x14ac:dyDescent="0.4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customHeight="1" x14ac:dyDescent="0.4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customHeight="1" x14ac:dyDescent="0.4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customHeight="1" x14ac:dyDescent="0.4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customHeight="1" x14ac:dyDescent="0.4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customHeight="1" x14ac:dyDescent="0.4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customHeight="1" x14ac:dyDescent="0.4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customHeight="1" x14ac:dyDescent="0.4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customHeight="1" x14ac:dyDescent="0.4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customHeight="1" x14ac:dyDescent="0.4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customHeight="1" x14ac:dyDescent="0.4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customHeight="1" x14ac:dyDescent="0.4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customHeight="1" x14ac:dyDescent="0.4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customHeight="1" x14ac:dyDescent="0.4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customHeight="1" x14ac:dyDescent="0.4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customHeight="1" x14ac:dyDescent="0.4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customHeight="1" x14ac:dyDescent="0.4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customHeight="1" x14ac:dyDescent="0.4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customHeight="1" x14ac:dyDescent="0.4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customHeight="1" x14ac:dyDescent="0.4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customHeight="1" x14ac:dyDescent="0.4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customHeight="1" x14ac:dyDescent="0.4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customHeight="1" x14ac:dyDescent="0.4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customHeight="1" x14ac:dyDescent="0.4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customHeight="1" x14ac:dyDescent="0.4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customHeight="1" x14ac:dyDescent="0.4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customHeight="1" x14ac:dyDescent="0.4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customHeight="1" x14ac:dyDescent="0.4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customHeight="1" x14ac:dyDescent="0.4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customHeight="1" x14ac:dyDescent="0.4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customHeight="1" x14ac:dyDescent="0.4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customHeight="1" x14ac:dyDescent="0.4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customHeight="1" x14ac:dyDescent="0.4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customHeight="1" x14ac:dyDescent="0.4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customHeight="1" x14ac:dyDescent="0.4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customHeight="1" x14ac:dyDescent="0.4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customHeight="1" x14ac:dyDescent="0.4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customHeight="1" x14ac:dyDescent="0.4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customHeight="1" x14ac:dyDescent="0.4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customHeight="1" x14ac:dyDescent="0.4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customHeight="1" x14ac:dyDescent="0.4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customHeight="1" x14ac:dyDescent="0.4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customHeight="1" x14ac:dyDescent="0.4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customHeight="1" x14ac:dyDescent="0.4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customHeight="1" x14ac:dyDescent="0.4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customHeight="1" x14ac:dyDescent="0.4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customHeight="1" x14ac:dyDescent="0.4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customHeight="1" x14ac:dyDescent="0.4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customHeight="1" x14ac:dyDescent="0.4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customHeight="1" x14ac:dyDescent="0.4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customHeight="1" x14ac:dyDescent="0.4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customHeight="1" x14ac:dyDescent="0.4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customHeight="1" x14ac:dyDescent="0.4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customHeight="1" x14ac:dyDescent="0.4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customHeight="1" x14ac:dyDescent="0.4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customHeight="1" x14ac:dyDescent="0.4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customHeight="1" x14ac:dyDescent="0.4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customHeight="1" x14ac:dyDescent="0.4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customHeight="1" x14ac:dyDescent="0.4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customHeight="1" x14ac:dyDescent="0.4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customHeight="1" x14ac:dyDescent="0.4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customHeight="1" x14ac:dyDescent="0.4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customHeight="1" x14ac:dyDescent="0.4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customHeight="1" x14ac:dyDescent="0.4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customHeight="1" x14ac:dyDescent="0.4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customHeight="1" x14ac:dyDescent="0.4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customHeight="1" x14ac:dyDescent="0.4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customHeight="1" x14ac:dyDescent="0.4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customHeight="1" x14ac:dyDescent="0.4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customHeight="1" x14ac:dyDescent="0.4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customHeight="1" x14ac:dyDescent="0.4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customHeight="1" x14ac:dyDescent="0.4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customHeight="1" x14ac:dyDescent="0.4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customHeight="1" x14ac:dyDescent="0.4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customHeight="1" x14ac:dyDescent="0.4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customHeight="1" x14ac:dyDescent="0.4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customHeight="1" x14ac:dyDescent="0.4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customHeight="1" x14ac:dyDescent="0.4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customHeight="1" x14ac:dyDescent="0.4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customHeight="1" x14ac:dyDescent="0.4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customHeight="1" x14ac:dyDescent="0.4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customHeight="1" x14ac:dyDescent="0.4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customHeight="1" x14ac:dyDescent="0.4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customHeight="1" x14ac:dyDescent="0.4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customHeight="1" x14ac:dyDescent="0.4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customHeight="1" x14ac:dyDescent="0.4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customHeight="1" x14ac:dyDescent="0.4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customHeight="1" x14ac:dyDescent="0.4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customHeight="1" x14ac:dyDescent="0.4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customHeight="1" x14ac:dyDescent="0.4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customHeight="1" x14ac:dyDescent="0.4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customHeight="1" x14ac:dyDescent="0.4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customHeight="1" x14ac:dyDescent="0.4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customHeight="1" x14ac:dyDescent="0.4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customHeight="1" x14ac:dyDescent="0.4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customHeight="1" x14ac:dyDescent="0.4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customHeight="1" x14ac:dyDescent="0.4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customHeight="1" x14ac:dyDescent="0.4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customHeight="1" x14ac:dyDescent="0.4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customHeight="1" x14ac:dyDescent="0.4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customHeight="1" x14ac:dyDescent="0.4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customHeight="1" x14ac:dyDescent="0.4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customHeight="1" x14ac:dyDescent="0.4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customHeight="1" x14ac:dyDescent="0.4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customHeight="1" x14ac:dyDescent="0.4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customHeight="1" x14ac:dyDescent="0.4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customHeight="1" x14ac:dyDescent="0.4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customHeight="1" x14ac:dyDescent="0.4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customHeight="1" x14ac:dyDescent="0.4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customHeight="1" x14ac:dyDescent="0.4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customHeight="1" x14ac:dyDescent="0.4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customHeight="1" x14ac:dyDescent="0.4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customHeight="1" x14ac:dyDescent="0.4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customHeight="1" x14ac:dyDescent="0.4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ht="15.75" customHeight="1" x14ac:dyDescent="0.4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ht="15.75" customHeight="1" x14ac:dyDescent="0.4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ht="15.75" customHeight="1" x14ac:dyDescent="0.4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ht="15.75" customHeight="1" x14ac:dyDescent="0.4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ht="15.75" customHeight="1" x14ac:dyDescent="0.4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ht="15.75" customHeight="1" x14ac:dyDescent="0.4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ht="15.75" customHeight="1" x14ac:dyDescent="0.4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ht="15.75" customHeight="1" x14ac:dyDescent="0.4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15.75" customHeight="1" x14ac:dyDescent="0.4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  <row r="1001" spans="1:26" ht="15.75" customHeight="1" x14ac:dyDescent="0.4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</row>
    <row r="1002" spans="1:26" ht="15.75" customHeight="1" x14ac:dyDescent="0.4">
      <c r="A1002" s="34"/>
      <c r="B1002" s="34"/>
      <c r="C1002" s="34"/>
      <c r="D1002" s="34"/>
      <c r="E1002" s="34"/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opLeftCell="A73" workbookViewId="0">
      <selection activeCell="A65" sqref="A65:XFD65"/>
    </sheetView>
  </sheetViews>
  <sheetFormatPr defaultColWidth="12.625" defaultRowHeight="15" customHeight="1" x14ac:dyDescent="0.2"/>
  <cols>
    <col min="1" max="2" width="1.5" customWidth="1"/>
    <col min="3" max="3" width="30.75" customWidth="1"/>
    <col min="4" max="4" width="6.625" customWidth="1"/>
    <col min="5" max="5" width="0.625" customWidth="1"/>
    <col min="6" max="6" width="10.75" customWidth="1"/>
    <col min="7" max="7" width="0.625" customWidth="1"/>
    <col min="8" max="8" width="10.75" customWidth="1"/>
    <col min="9" max="9" width="0.625" customWidth="1"/>
    <col min="10" max="10" width="10.75" customWidth="1"/>
    <col min="11" max="11" width="0.625" customWidth="1"/>
    <col min="12" max="12" width="10.75" customWidth="1"/>
  </cols>
  <sheetData>
    <row r="1" spans="1:26" ht="19.5" customHeight="1" x14ac:dyDescent="0.4">
      <c r="A1" s="1" t="s">
        <v>0</v>
      </c>
      <c r="B1" s="16"/>
      <c r="C1" s="16"/>
      <c r="D1" s="16"/>
      <c r="E1" s="16"/>
      <c r="F1" s="33"/>
      <c r="G1" s="33"/>
      <c r="H1" s="33"/>
      <c r="I1" s="33"/>
      <c r="J1" s="33"/>
      <c r="K1" s="33"/>
      <c r="L1" s="33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9.5" customHeight="1" x14ac:dyDescent="0.4">
      <c r="A2" s="1" t="s">
        <v>75</v>
      </c>
      <c r="B2" s="16"/>
      <c r="C2" s="16"/>
      <c r="D2" s="16"/>
      <c r="E2" s="16"/>
      <c r="F2" s="33"/>
      <c r="G2" s="33"/>
      <c r="H2" s="33"/>
      <c r="I2" s="33"/>
      <c r="J2" s="33"/>
      <c r="K2" s="33"/>
      <c r="L2" s="33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</row>
    <row r="3" spans="1:26" ht="19.5" customHeight="1" x14ac:dyDescent="0.4">
      <c r="A3" s="4" t="s">
        <v>112</v>
      </c>
      <c r="B3" s="28"/>
      <c r="C3" s="28"/>
      <c r="D3" s="28"/>
      <c r="E3" s="28"/>
      <c r="F3" s="35"/>
      <c r="G3" s="35"/>
      <c r="H3" s="35"/>
      <c r="I3" s="35"/>
      <c r="J3" s="35"/>
      <c r="K3" s="35"/>
      <c r="L3" s="35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</row>
    <row r="4" spans="1:26" ht="18.75" customHeight="1" x14ac:dyDescent="0.4">
      <c r="A4" s="3"/>
      <c r="B4" s="3"/>
      <c r="C4" s="3" t="s">
        <v>77</v>
      </c>
      <c r="D4" s="17"/>
      <c r="E4" s="3"/>
      <c r="F4" s="15"/>
      <c r="G4" s="15"/>
      <c r="H4" s="15"/>
      <c r="I4" s="15"/>
      <c r="J4" s="15"/>
      <c r="K4" s="15"/>
      <c r="L4" s="15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9.5" customHeight="1" x14ac:dyDescent="0.4">
      <c r="A5" s="3"/>
      <c r="B5" s="3"/>
      <c r="C5" s="3"/>
      <c r="D5" s="17"/>
      <c r="E5" s="3"/>
      <c r="F5" s="130" t="s">
        <v>2</v>
      </c>
      <c r="G5" s="131"/>
      <c r="H5" s="131"/>
      <c r="I5" s="8"/>
      <c r="J5" s="130" t="s">
        <v>3</v>
      </c>
      <c r="K5" s="131"/>
      <c r="L5" s="1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9.5" customHeight="1" x14ac:dyDescent="0.4">
      <c r="A6" s="3"/>
      <c r="B6" s="3"/>
      <c r="C6" s="3"/>
      <c r="D6" s="17"/>
      <c r="E6" s="3"/>
      <c r="F6" s="2" t="s">
        <v>6</v>
      </c>
      <c r="G6" s="8"/>
      <c r="H6" s="2" t="s">
        <v>6</v>
      </c>
      <c r="I6" s="8"/>
      <c r="J6" s="2" t="s">
        <v>6</v>
      </c>
      <c r="K6" s="8"/>
      <c r="L6" s="2" t="s">
        <v>6</v>
      </c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9.5" customHeight="1" x14ac:dyDescent="0.4">
      <c r="A7" s="3"/>
      <c r="B7" s="3"/>
      <c r="C7" s="3"/>
      <c r="D7" s="17"/>
      <c r="E7" s="3"/>
      <c r="F7" s="10" t="s">
        <v>8</v>
      </c>
      <c r="G7" s="2"/>
      <c r="H7" s="10" t="s">
        <v>9</v>
      </c>
      <c r="I7" s="2"/>
      <c r="J7" s="10" t="s">
        <v>8</v>
      </c>
      <c r="K7" s="2"/>
      <c r="L7" s="10" t="s">
        <v>9</v>
      </c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</row>
    <row r="8" spans="1:26" ht="19.5" customHeight="1" x14ac:dyDescent="0.4">
      <c r="A8" s="3"/>
      <c r="B8" s="3"/>
      <c r="C8" s="3"/>
      <c r="D8" s="11" t="s">
        <v>10</v>
      </c>
      <c r="E8" s="3"/>
      <c r="F8" s="5" t="s">
        <v>11</v>
      </c>
      <c r="G8" s="2"/>
      <c r="H8" s="5" t="s">
        <v>11</v>
      </c>
      <c r="I8" s="2"/>
      <c r="J8" s="5" t="s">
        <v>11</v>
      </c>
      <c r="K8" s="2"/>
      <c r="L8" s="5" t="s">
        <v>11</v>
      </c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</row>
    <row r="9" spans="1:26" ht="3.75" customHeight="1" x14ac:dyDescent="0.4">
      <c r="A9" s="3"/>
      <c r="B9" s="3"/>
      <c r="C9" s="3"/>
      <c r="D9" s="17"/>
      <c r="E9" s="3"/>
      <c r="F9" s="14"/>
      <c r="G9" s="15"/>
      <c r="H9" s="15"/>
      <c r="I9" s="15"/>
      <c r="J9" s="14"/>
      <c r="K9" s="15"/>
      <c r="L9" s="15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</row>
    <row r="10" spans="1:26" ht="19.5" customHeight="1" x14ac:dyDescent="0.4">
      <c r="A10" s="3" t="s">
        <v>78</v>
      </c>
      <c r="B10" s="3"/>
      <c r="C10" s="3"/>
      <c r="D10" s="17"/>
      <c r="E10" s="3"/>
      <c r="F10" s="14">
        <v>1491664422</v>
      </c>
      <c r="G10" s="18"/>
      <c r="H10" s="15">
        <v>1385161096</v>
      </c>
      <c r="I10" s="18"/>
      <c r="J10" s="14">
        <v>1109164846</v>
      </c>
      <c r="K10" s="18"/>
      <c r="L10" s="15">
        <v>1023127549</v>
      </c>
      <c r="M10" s="36"/>
      <c r="N10" s="36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19.5" customHeight="1" x14ac:dyDescent="0.4">
      <c r="A11" s="3" t="s">
        <v>79</v>
      </c>
      <c r="B11" s="3"/>
      <c r="C11" s="3"/>
      <c r="D11" s="17"/>
      <c r="E11" s="3"/>
      <c r="F11" s="14">
        <v>302112046</v>
      </c>
      <c r="G11" s="18"/>
      <c r="H11" s="15">
        <v>279430072</v>
      </c>
      <c r="I11" s="18"/>
      <c r="J11" s="14">
        <v>266452053</v>
      </c>
      <c r="K11" s="18"/>
      <c r="L11" s="15">
        <v>169844957</v>
      </c>
      <c r="M11" s="38"/>
      <c r="N11" s="38"/>
      <c r="O11" s="49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19.5" customHeight="1" x14ac:dyDescent="0.4">
      <c r="A12" s="3" t="s">
        <v>80</v>
      </c>
      <c r="B12" s="3"/>
      <c r="C12" s="3"/>
      <c r="D12" s="17"/>
      <c r="E12" s="3"/>
      <c r="F12" s="14">
        <v>-973664370</v>
      </c>
      <c r="G12" s="18"/>
      <c r="H12" s="15">
        <v>-871538693</v>
      </c>
      <c r="I12" s="18"/>
      <c r="J12" s="14">
        <v>-826487909</v>
      </c>
      <c r="K12" s="18"/>
      <c r="L12" s="15">
        <v>-744765507</v>
      </c>
      <c r="M12" s="36"/>
      <c r="N12" s="36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19.5" customHeight="1" x14ac:dyDescent="0.4">
      <c r="A13" s="3" t="s">
        <v>81</v>
      </c>
      <c r="B13" s="3"/>
      <c r="C13" s="3"/>
      <c r="D13" s="17"/>
      <c r="E13" s="3"/>
      <c r="F13" s="20">
        <v>-209995563</v>
      </c>
      <c r="G13" s="18"/>
      <c r="H13" s="21">
        <v>-226742174</v>
      </c>
      <c r="I13" s="18"/>
      <c r="J13" s="20">
        <v>-148913332</v>
      </c>
      <c r="K13" s="18"/>
      <c r="L13" s="21">
        <v>-110219443</v>
      </c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6.75" customHeight="1" x14ac:dyDescent="0.4">
      <c r="A14" s="3"/>
      <c r="B14" s="3"/>
      <c r="C14" s="3"/>
      <c r="D14" s="17"/>
      <c r="E14" s="3"/>
      <c r="F14" s="14"/>
      <c r="G14" s="18"/>
      <c r="H14" s="15"/>
      <c r="I14" s="18"/>
      <c r="J14" s="14"/>
      <c r="K14" s="18"/>
      <c r="L14" s="15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19.5" customHeight="1" x14ac:dyDescent="0.4">
      <c r="A15" s="39" t="s">
        <v>82</v>
      </c>
      <c r="B15" s="39"/>
      <c r="C15" s="39"/>
      <c r="D15" s="6"/>
      <c r="E15" s="39"/>
      <c r="F15" s="14">
        <f>SUM(F10:F13)</f>
        <v>610116535</v>
      </c>
      <c r="G15" s="18"/>
      <c r="H15" s="15">
        <f>SUM(H10:H14)</f>
        <v>566310301</v>
      </c>
      <c r="I15" s="18"/>
      <c r="J15" s="14">
        <f>SUM(J10:J13)</f>
        <v>400215658</v>
      </c>
      <c r="K15" s="18"/>
      <c r="L15" s="15">
        <f>SUM(L10:L14)</f>
        <v>337987556</v>
      </c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19.5" customHeight="1" x14ac:dyDescent="0.4">
      <c r="A16" s="3" t="s">
        <v>83</v>
      </c>
      <c r="B16" s="39"/>
      <c r="C16" s="39"/>
      <c r="D16" s="17">
        <v>11</v>
      </c>
      <c r="E16" s="39"/>
      <c r="F16" s="14">
        <v>480149691</v>
      </c>
      <c r="G16" s="18"/>
      <c r="H16" s="15">
        <v>422492093</v>
      </c>
      <c r="I16" s="18"/>
      <c r="J16" s="14">
        <v>635197767</v>
      </c>
      <c r="K16" s="18"/>
      <c r="L16" s="15">
        <v>1218313734</v>
      </c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19.5" customHeight="1" x14ac:dyDescent="0.4">
      <c r="A17" s="3" t="s">
        <v>84</v>
      </c>
      <c r="B17" s="39"/>
      <c r="C17" s="39"/>
      <c r="D17" s="17"/>
      <c r="E17" s="39"/>
      <c r="F17" s="14">
        <v>-178293501</v>
      </c>
      <c r="G17" s="18"/>
      <c r="H17" s="15">
        <v>-180543687</v>
      </c>
      <c r="I17" s="18"/>
      <c r="J17" s="14">
        <v>-144543093</v>
      </c>
      <c r="K17" s="18"/>
      <c r="L17" s="15">
        <v>-134342002</v>
      </c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19.5" customHeight="1" x14ac:dyDescent="0.4">
      <c r="A18" s="3" t="s">
        <v>85</v>
      </c>
      <c r="B18" s="3"/>
      <c r="C18" s="3"/>
      <c r="D18" s="17"/>
      <c r="E18" s="3"/>
      <c r="F18" s="14">
        <v>-316065508</v>
      </c>
      <c r="G18" s="18"/>
      <c r="H18" s="15">
        <v>-314056432</v>
      </c>
      <c r="I18" s="18"/>
      <c r="J18" s="14">
        <v>-310754754</v>
      </c>
      <c r="K18" s="18"/>
      <c r="L18" s="15">
        <v>-309674177</v>
      </c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19.5" customHeight="1" x14ac:dyDescent="0.4">
      <c r="A19" s="3" t="s">
        <v>113</v>
      </c>
      <c r="B19" s="3"/>
      <c r="C19" s="3"/>
      <c r="D19" s="17"/>
      <c r="E19" s="3"/>
      <c r="F19" s="14"/>
      <c r="G19" s="18"/>
      <c r="H19" s="15"/>
      <c r="I19" s="18"/>
      <c r="J19" s="14"/>
      <c r="K19" s="18"/>
      <c r="L19" s="15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19.5" customHeight="1" x14ac:dyDescent="0.4">
      <c r="A20" s="3"/>
      <c r="B20" s="3" t="s">
        <v>87</v>
      </c>
      <c r="C20" s="3"/>
      <c r="D20" s="17"/>
      <c r="E20" s="3"/>
      <c r="F20" s="20">
        <v>-240255045</v>
      </c>
      <c r="G20" s="18"/>
      <c r="H20" s="21">
        <v>96988479</v>
      </c>
      <c r="I20" s="18"/>
      <c r="J20" s="20">
        <v>0</v>
      </c>
      <c r="K20" s="18"/>
      <c r="L20" s="21">
        <v>0</v>
      </c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3.75" customHeight="1" x14ac:dyDescent="0.4">
      <c r="A21" s="3"/>
      <c r="B21" s="3"/>
      <c r="C21" s="3"/>
      <c r="D21" s="17"/>
      <c r="E21" s="3"/>
      <c r="F21" s="14"/>
      <c r="G21" s="18"/>
      <c r="H21" s="15"/>
      <c r="I21" s="18"/>
      <c r="J21" s="14"/>
      <c r="K21" s="18"/>
      <c r="L21" s="15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19.5" customHeight="1" x14ac:dyDescent="0.4">
      <c r="A22" s="39" t="s">
        <v>88</v>
      </c>
      <c r="B22" s="39"/>
      <c r="C22" s="39"/>
      <c r="D22" s="17"/>
      <c r="E22" s="39"/>
      <c r="F22" s="14">
        <f>SUM(F15:F20)</f>
        <v>355652172</v>
      </c>
      <c r="G22" s="18"/>
      <c r="H22" s="15">
        <f>SUM(H15:H20)</f>
        <v>591190754</v>
      </c>
      <c r="I22" s="18"/>
      <c r="J22" s="14">
        <f>SUM(J15:J20)</f>
        <v>580115578</v>
      </c>
      <c r="K22" s="18"/>
      <c r="L22" s="15">
        <f>SUM(L15:L20)</f>
        <v>1112285111</v>
      </c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19.5" customHeight="1" x14ac:dyDescent="0.4">
      <c r="A23" s="3" t="s">
        <v>89</v>
      </c>
      <c r="B23" s="3"/>
      <c r="C23" s="3"/>
      <c r="D23" s="17">
        <v>12</v>
      </c>
      <c r="E23" s="3"/>
      <c r="F23" s="20">
        <v>-46474369</v>
      </c>
      <c r="G23" s="18"/>
      <c r="H23" s="21">
        <v>-9035039</v>
      </c>
      <c r="I23" s="18"/>
      <c r="J23" s="20">
        <v>-13285347</v>
      </c>
      <c r="K23" s="18"/>
      <c r="L23" s="21">
        <v>9920571</v>
      </c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3.75" customHeight="1" x14ac:dyDescent="0.4">
      <c r="A24" s="3"/>
      <c r="B24" s="3"/>
      <c r="C24" s="3"/>
      <c r="D24" s="17"/>
      <c r="E24" s="3"/>
      <c r="F24" s="14"/>
      <c r="G24" s="18"/>
      <c r="H24" s="15"/>
      <c r="I24" s="18"/>
      <c r="J24" s="14"/>
      <c r="K24" s="18"/>
      <c r="L24" s="15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19.5" customHeight="1" x14ac:dyDescent="0.4">
      <c r="A25" s="39" t="s">
        <v>90</v>
      </c>
      <c r="B25" s="39"/>
      <c r="C25" s="39"/>
      <c r="D25" s="17"/>
      <c r="E25" s="39"/>
      <c r="F25" s="20">
        <f>SUM(F22:F23)</f>
        <v>309177803</v>
      </c>
      <c r="G25" s="18"/>
      <c r="H25" s="21">
        <f>SUM(H22:H23)</f>
        <v>582155715</v>
      </c>
      <c r="I25" s="18"/>
      <c r="J25" s="20">
        <f>SUM(J22:J23)</f>
        <v>566830231</v>
      </c>
      <c r="K25" s="18"/>
      <c r="L25" s="21">
        <f>SUM(L22:L23)</f>
        <v>1122205682</v>
      </c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3.75" customHeight="1" x14ac:dyDescent="0.4">
      <c r="A26" s="39"/>
      <c r="B26" s="39"/>
      <c r="C26" s="39"/>
      <c r="D26" s="17"/>
      <c r="E26" s="39"/>
      <c r="F26" s="14"/>
      <c r="G26" s="18"/>
      <c r="H26" s="15"/>
      <c r="I26" s="18"/>
      <c r="J26" s="14"/>
      <c r="K26" s="18"/>
      <c r="L26" s="15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19.5" customHeight="1" x14ac:dyDescent="0.4">
      <c r="A27" s="39" t="s">
        <v>91</v>
      </c>
      <c r="B27" s="3"/>
      <c r="C27" s="3"/>
      <c r="D27" s="17"/>
      <c r="E27" s="3"/>
      <c r="F27" s="40"/>
      <c r="G27" s="15"/>
      <c r="H27" s="41"/>
      <c r="I27" s="15"/>
      <c r="J27" s="40"/>
      <c r="K27" s="15"/>
      <c r="L27" s="41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9.5" customHeight="1" x14ac:dyDescent="0.4">
      <c r="A28" s="3" t="s">
        <v>92</v>
      </c>
      <c r="B28" s="3"/>
      <c r="C28" s="3"/>
      <c r="D28" s="39"/>
      <c r="E28" s="3"/>
      <c r="F28" s="14"/>
      <c r="G28" s="18"/>
      <c r="H28" s="15"/>
      <c r="I28" s="18"/>
      <c r="J28" s="14"/>
      <c r="K28" s="18"/>
      <c r="L28" s="15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19.5" customHeight="1" x14ac:dyDescent="0.4">
      <c r="A29" s="3"/>
      <c r="B29" s="3" t="s">
        <v>93</v>
      </c>
      <c r="C29" s="3"/>
      <c r="D29" s="39"/>
      <c r="E29" s="3"/>
      <c r="F29" s="14"/>
      <c r="G29" s="18"/>
      <c r="H29" s="15"/>
      <c r="I29" s="18"/>
      <c r="J29" s="14"/>
      <c r="K29" s="18"/>
      <c r="L29" s="15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9.5" customHeight="1" x14ac:dyDescent="0.4">
      <c r="A30" s="3"/>
      <c r="B30" s="3" t="s">
        <v>94</v>
      </c>
      <c r="C30" s="3"/>
      <c r="D30" s="39"/>
      <c r="E30" s="3"/>
      <c r="F30" s="14"/>
      <c r="G30" s="18"/>
      <c r="H30" s="15"/>
      <c r="I30" s="18"/>
      <c r="J30" s="14"/>
      <c r="K30" s="18"/>
      <c r="L30" s="15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9.5" customHeight="1" x14ac:dyDescent="0.4">
      <c r="A31" s="39"/>
      <c r="B31" s="34"/>
      <c r="C31" s="3" t="s">
        <v>95</v>
      </c>
      <c r="D31" s="39"/>
      <c r="E31" s="3"/>
      <c r="F31" s="14">
        <v>6699156</v>
      </c>
      <c r="G31" s="18"/>
      <c r="H31" s="15">
        <v>0</v>
      </c>
      <c r="I31" s="18"/>
      <c r="J31" s="14">
        <v>6699156</v>
      </c>
      <c r="K31" s="18"/>
      <c r="L31" s="15">
        <v>0</v>
      </c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9.5" customHeight="1" x14ac:dyDescent="0.4">
      <c r="A32" s="39"/>
      <c r="B32" s="3" t="s">
        <v>96</v>
      </c>
      <c r="C32" s="3"/>
      <c r="D32" s="3"/>
      <c r="E32" s="3"/>
      <c r="F32" s="42"/>
      <c r="G32" s="18"/>
      <c r="H32" s="7"/>
      <c r="I32" s="18"/>
      <c r="J32" s="14"/>
      <c r="K32" s="18"/>
      <c r="L32" s="7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9.5" customHeight="1" x14ac:dyDescent="0.4">
      <c r="A33" s="3"/>
      <c r="B33" s="3"/>
      <c r="C33" s="3" t="s">
        <v>97</v>
      </c>
      <c r="D33" s="3"/>
      <c r="E33" s="3"/>
      <c r="F33" s="20">
        <v>-1339831</v>
      </c>
      <c r="G33" s="18"/>
      <c r="H33" s="21">
        <v>0</v>
      </c>
      <c r="I33" s="18"/>
      <c r="J33" s="20">
        <v>-1339831</v>
      </c>
      <c r="K33" s="18"/>
      <c r="L33" s="21">
        <v>0</v>
      </c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3.75" customHeight="1" x14ac:dyDescent="0.4">
      <c r="A34" s="39"/>
      <c r="B34" s="3"/>
      <c r="C34" s="3"/>
      <c r="D34" s="3"/>
      <c r="E34" s="3"/>
      <c r="F34" s="14"/>
      <c r="G34" s="18"/>
      <c r="H34" s="15"/>
      <c r="I34" s="18"/>
      <c r="J34" s="14"/>
      <c r="K34" s="18"/>
      <c r="L34" s="15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9.5" customHeight="1" x14ac:dyDescent="0.4">
      <c r="A35" s="3" t="s">
        <v>98</v>
      </c>
      <c r="B35" s="3"/>
      <c r="C35" s="34"/>
      <c r="D35" s="39"/>
      <c r="E35" s="3"/>
      <c r="F35" s="43"/>
      <c r="G35" s="39"/>
      <c r="H35" s="39"/>
      <c r="I35" s="39"/>
      <c r="J35" s="43"/>
      <c r="K35" s="39"/>
      <c r="L35" s="39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9.5" customHeight="1" x14ac:dyDescent="0.4">
      <c r="A36" s="3"/>
      <c r="B36" s="3" t="s">
        <v>93</v>
      </c>
      <c r="C36" s="34"/>
      <c r="D36" s="39"/>
      <c r="E36" s="3"/>
      <c r="F36" s="20">
        <f>SUM(F31:F33)</f>
        <v>5359325</v>
      </c>
      <c r="G36" s="18"/>
      <c r="H36" s="21">
        <f>SUM(H31:H33)</f>
        <v>0</v>
      </c>
      <c r="I36" s="18"/>
      <c r="J36" s="20">
        <f>SUM(J31:J33)</f>
        <v>5359325</v>
      </c>
      <c r="K36" s="18"/>
      <c r="L36" s="21">
        <f>SUM(L31:L33)</f>
        <v>0</v>
      </c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3.75" customHeight="1" x14ac:dyDescent="0.4">
      <c r="A37" s="39"/>
      <c r="B37" s="3"/>
      <c r="C37" s="3"/>
      <c r="D37" s="17"/>
      <c r="E37" s="3"/>
      <c r="F37" s="40"/>
      <c r="G37" s="15"/>
      <c r="H37" s="41"/>
      <c r="I37" s="15"/>
      <c r="J37" s="40"/>
      <c r="K37" s="15"/>
      <c r="L37" s="41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9.5" customHeight="1" x14ac:dyDescent="0.4">
      <c r="A38" s="3" t="s">
        <v>99</v>
      </c>
      <c r="B38" s="3"/>
      <c r="C38" s="3"/>
      <c r="D38" s="17"/>
      <c r="E38" s="3"/>
      <c r="F38" s="40"/>
      <c r="G38" s="15"/>
      <c r="H38" s="41"/>
      <c r="I38" s="15"/>
      <c r="J38" s="40"/>
      <c r="K38" s="15"/>
      <c r="L38" s="41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9.5" customHeight="1" x14ac:dyDescent="0.4">
      <c r="A39" s="3"/>
      <c r="B39" s="34" t="s">
        <v>93</v>
      </c>
      <c r="C39" s="3"/>
      <c r="D39" s="17"/>
      <c r="E39" s="18"/>
      <c r="F39" s="14"/>
      <c r="G39" s="18"/>
      <c r="H39" s="15"/>
      <c r="I39" s="18"/>
      <c r="J39" s="14"/>
      <c r="K39" s="18"/>
      <c r="L39" s="15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9.5" customHeight="1" x14ac:dyDescent="0.4">
      <c r="A40" s="3"/>
      <c r="B40" s="3" t="s">
        <v>100</v>
      </c>
      <c r="C40" s="3"/>
      <c r="D40" s="17"/>
      <c r="E40" s="18"/>
      <c r="F40" s="14">
        <v>8800471</v>
      </c>
      <c r="G40" s="18"/>
      <c r="H40" s="15">
        <v>-15332323</v>
      </c>
      <c r="I40" s="18"/>
      <c r="J40" s="14">
        <v>0</v>
      </c>
      <c r="K40" s="18"/>
      <c r="L40" s="15">
        <v>0</v>
      </c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9.5" customHeight="1" x14ac:dyDescent="0.4">
      <c r="A41" s="3"/>
      <c r="B41" s="3" t="s">
        <v>101</v>
      </c>
      <c r="C41" s="3"/>
      <c r="D41" s="17"/>
      <c r="E41" s="18"/>
      <c r="F41" s="14"/>
      <c r="G41" s="18"/>
      <c r="H41" s="15"/>
      <c r="I41" s="18"/>
      <c r="J41" s="14"/>
      <c r="K41" s="18"/>
      <c r="L41" s="15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9.5" customHeight="1" x14ac:dyDescent="0.4">
      <c r="A42" s="3"/>
      <c r="B42" s="3"/>
      <c r="C42" s="3" t="s">
        <v>102</v>
      </c>
      <c r="D42" s="17"/>
      <c r="E42" s="18"/>
      <c r="F42" s="20">
        <v>722561756</v>
      </c>
      <c r="G42" s="18"/>
      <c r="H42" s="21">
        <v>438290898</v>
      </c>
      <c r="I42" s="18"/>
      <c r="J42" s="20">
        <v>0</v>
      </c>
      <c r="K42" s="18"/>
      <c r="L42" s="21">
        <v>0</v>
      </c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3.75" customHeight="1" x14ac:dyDescent="0.4">
      <c r="A43" s="3"/>
      <c r="B43" s="3"/>
      <c r="C43" s="3"/>
      <c r="D43" s="17"/>
      <c r="E43" s="18"/>
      <c r="F43" s="14"/>
      <c r="G43" s="18"/>
      <c r="H43" s="15"/>
      <c r="I43" s="18"/>
      <c r="J43" s="14"/>
      <c r="K43" s="18"/>
      <c r="L43" s="15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9.5" customHeight="1" x14ac:dyDescent="0.4">
      <c r="A44" s="3" t="s">
        <v>103</v>
      </c>
      <c r="B44" s="3"/>
      <c r="C44" s="34"/>
      <c r="D44" s="17"/>
      <c r="E44" s="18"/>
      <c r="F44" s="44"/>
      <c r="G44" s="3"/>
      <c r="H44" s="3"/>
      <c r="I44" s="3"/>
      <c r="J44" s="44"/>
      <c r="K44" s="3"/>
      <c r="L44" s="3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9.5" customHeight="1" x14ac:dyDescent="0.4">
      <c r="A45" s="3"/>
      <c r="B45" s="3" t="s">
        <v>93</v>
      </c>
      <c r="C45" s="34"/>
      <c r="D45" s="17"/>
      <c r="E45" s="18"/>
      <c r="F45" s="20">
        <f>SUM(F40:F42)</f>
        <v>731362227</v>
      </c>
      <c r="G45" s="18"/>
      <c r="H45" s="21">
        <f>SUM(H40:H42)</f>
        <v>422958575</v>
      </c>
      <c r="I45" s="18"/>
      <c r="J45" s="20">
        <f>SUM(J40:J42)</f>
        <v>0</v>
      </c>
      <c r="K45" s="18"/>
      <c r="L45" s="21">
        <f>SUM(L40:L42)</f>
        <v>0</v>
      </c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3.75" customHeight="1" x14ac:dyDescent="0.4">
      <c r="A46" s="3"/>
      <c r="B46" s="3"/>
      <c r="C46" s="3"/>
      <c r="D46" s="17"/>
      <c r="E46" s="18"/>
      <c r="F46" s="14"/>
      <c r="G46" s="18"/>
      <c r="H46" s="15"/>
      <c r="I46" s="18"/>
      <c r="J46" s="14"/>
      <c r="K46" s="18"/>
      <c r="L46" s="15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9.5" customHeight="1" x14ac:dyDescent="0.4">
      <c r="A47" s="3" t="s">
        <v>104</v>
      </c>
      <c r="B47" s="39"/>
      <c r="C47" s="3"/>
      <c r="D47" s="17"/>
      <c r="E47" s="18"/>
      <c r="F47" s="20">
        <f>+F36+F45</f>
        <v>736721552</v>
      </c>
      <c r="G47" s="18"/>
      <c r="H47" s="21">
        <f>+H36+H45</f>
        <v>422958575</v>
      </c>
      <c r="I47" s="18"/>
      <c r="J47" s="20">
        <f>+J36+J45</f>
        <v>5359325</v>
      </c>
      <c r="K47" s="18"/>
      <c r="L47" s="21">
        <f>+L36+L45</f>
        <v>0</v>
      </c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3.75" customHeight="1" x14ac:dyDescent="0.4">
      <c r="A48" s="3"/>
      <c r="B48" s="34"/>
      <c r="C48" s="3"/>
      <c r="D48" s="17"/>
      <c r="E48" s="18"/>
      <c r="F48" s="14"/>
      <c r="G48" s="18"/>
      <c r="H48" s="15"/>
      <c r="I48" s="18"/>
      <c r="J48" s="14"/>
      <c r="K48" s="18"/>
      <c r="L48" s="15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9.5" customHeight="1" x14ac:dyDescent="0.4">
      <c r="A49" s="39" t="s">
        <v>105</v>
      </c>
      <c r="B49" s="39"/>
      <c r="C49" s="39"/>
      <c r="D49" s="17"/>
      <c r="E49" s="18"/>
      <c r="F49" s="25">
        <f>SUM(F25,F47)</f>
        <v>1045899355</v>
      </c>
      <c r="G49" s="18"/>
      <c r="H49" s="26">
        <f>SUM(H25,H47)</f>
        <v>1005114290</v>
      </c>
      <c r="I49" s="18"/>
      <c r="J49" s="25">
        <f>SUM(J25,J47)</f>
        <v>572189556</v>
      </c>
      <c r="K49" s="18"/>
      <c r="L49" s="26">
        <f>SUM(L25,L47)</f>
        <v>1122205682</v>
      </c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21.75" customHeight="1" x14ac:dyDescent="0.4">
      <c r="A50" s="39"/>
      <c r="B50" s="39"/>
      <c r="C50" s="39"/>
      <c r="D50" s="17"/>
      <c r="E50" s="18"/>
      <c r="F50" s="15"/>
      <c r="G50" s="18"/>
      <c r="H50" s="15"/>
      <c r="I50" s="18"/>
      <c r="J50" s="15"/>
      <c r="K50" s="18"/>
      <c r="L50" s="15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21.75" customHeight="1" x14ac:dyDescent="0.4">
      <c r="A51" s="27" t="s">
        <v>36</v>
      </c>
      <c r="B51" s="27"/>
      <c r="C51" s="27"/>
      <c r="D51" s="29"/>
      <c r="E51" s="27"/>
      <c r="F51" s="21"/>
      <c r="G51" s="21"/>
      <c r="H51" s="21"/>
      <c r="I51" s="21"/>
      <c r="J51" s="21"/>
      <c r="K51" s="21"/>
      <c r="L51" s="21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20.25" customHeight="1" x14ac:dyDescent="0.4">
      <c r="A52" s="1" t="s">
        <v>0</v>
      </c>
      <c r="B52" s="16"/>
      <c r="C52" s="16"/>
      <c r="D52" s="16"/>
      <c r="E52" s="16"/>
      <c r="F52" s="33"/>
      <c r="G52" s="33"/>
      <c r="H52" s="33"/>
      <c r="I52" s="33"/>
      <c r="J52" s="33"/>
      <c r="K52" s="33"/>
      <c r="L52" s="33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20.25" customHeight="1" x14ac:dyDescent="0.4">
      <c r="A53" s="1" t="s">
        <v>75</v>
      </c>
      <c r="B53" s="16"/>
      <c r="C53" s="16"/>
      <c r="D53" s="16"/>
      <c r="E53" s="16"/>
      <c r="F53" s="33"/>
      <c r="G53" s="33"/>
      <c r="H53" s="33"/>
      <c r="I53" s="33"/>
      <c r="J53" s="33"/>
      <c r="K53" s="33"/>
      <c r="L53" s="33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20.25" customHeight="1" x14ac:dyDescent="0.4">
      <c r="A54" s="4" t="str">
        <f>+A3</f>
        <v>สำหรับงวดเก้าเดือนสิ้นสุดวันที่ 30 กันยายน พ.ศ. 2565</v>
      </c>
      <c r="B54" s="28"/>
      <c r="C54" s="28"/>
      <c r="D54" s="28"/>
      <c r="E54" s="28"/>
      <c r="F54" s="35"/>
      <c r="G54" s="35"/>
      <c r="H54" s="35"/>
      <c r="I54" s="35"/>
      <c r="J54" s="35"/>
      <c r="K54" s="35"/>
      <c r="L54" s="35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21.75" customHeight="1" x14ac:dyDescent="0.4">
      <c r="A55" s="3"/>
      <c r="B55" s="3"/>
      <c r="C55" s="3" t="s">
        <v>77</v>
      </c>
      <c r="D55" s="17"/>
      <c r="E55" s="3"/>
      <c r="F55" s="15"/>
      <c r="G55" s="15"/>
      <c r="H55" s="15"/>
      <c r="I55" s="15"/>
      <c r="J55" s="15"/>
      <c r="K55" s="15"/>
      <c r="L55" s="15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21" customHeight="1" x14ac:dyDescent="0.4">
      <c r="A56" s="3"/>
      <c r="B56" s="3"/>
      <c r="C56" s="3"/>
      <c r="D56" s="17"/>
      <c r="E56" s="3"/>
      <c r="F56" s="130" t="s">
        <v>2</v>
      </c>
      <c r="G56" s="131"/>
      <c r="H56" s="131"/>
      <c r="I56" s="8"/>
      <c r="J56" s="130" t="s">
        <v>3</v>
      </c>
      <c r="K56" s="131"/>
      <c r="L56" s="131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21" customHeight="1" x14ac:dyDescent="0.4">
      <c r="A57" s="3"/>
      <c r="B57" s="3"/>
      <c r="C57" s="3"/>
      <c r="D57" s="17"/>
      <c r="E57" s="3"/>
      <c r="F57" s="2" t="s">
        <v>6</v>
      </c>
      <c r="G57" s="8"/>
      <c r="H57" s="2" t="s">
        <v>6</v>
      </c>
      <c r="I57" s="8"/>
      <c r="J57" s="2" t="s">
        <v>6</v>
      </c>
      <c r="K57" s="8"/>
      <c r="L57" s="2" t="s">
        <v>6</v>
      </c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21" customHeight="1" x14ac:dyDescent="0.4">
      <c r="A58" s="3"/>
      <c r="B58" s="3"/>
      <c r="C58" s="3"/>
      <c r="D58" s="17"/>
      <c r="E58" s="3"/>
      <c r="F58" s="10" t="s">
        <v>8</v>
      </c>
      <c r="G58" s="2"/>
      <c r="H58" s="10" t="s">
        <v>9</v>
      </c>
      <c r="I58" s="2"/>
      <c r="J58" s="10" t="s">
        <v>8</v>
      </c>
      <c r="K58" s="2"/>
      <c r="L58" s="10" t="s">
        <v>9</v>
      </c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21" customHeight="1" x14ac:dyDescent="0.4">
      <c r="A59" s="3"/>
      <c r="B59" s="3"/>
      <c r="C59" s="3"/>
      <c r="D59" s="45"/>
      <c r="E59" s="3"/>
      <c r="F59" s="5" t="s">
        <v>11</v>
      </c>
      <c r="G59" s="2"/>
      <c r="H59" s="5" t="s">
        <v>11</v>
      </c>
      <c r="I59" s="2"/>
      <c r="J59" s="5" t="s">
        <v>11</v>
      </c>
      <c r="K59" s="2"/>
      <c r="L59" s="5" t="s">
        <v>11</v>
      </c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21" customHeight="1" x14ac:dyDescent="0.4">
      <c r="A60" s="3"/>
      <c r="B60" s="3"/>
      <c r="C60" s="3"/>
      <c r="D60" s="17"/>
      <c r="E60" s="3"/>
      <c r="F60" s="14"/>
      <c r="G60" s="15"/>
      <c r="H60" s="15"/>
      <c r="I60" s="15"/>
      <c r="J60" s="14"/>
      <c r="K60" s="15"/>
      <c r="L60" s="15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21" customHeight="1" x14ac:dyDescent="0.4">
      <c r="A61" s="39" t="s">
        <v>106</v>
      </c>
      <c r="B61" s="3"/>
      <c r="C61" s="3"/>
      <c r="D61" s="17"/>
      <c r="E61" s="18"/>
      <c r="F61" s="14"/>
      <c r="G61" s="18"/>
      <c r="H61" s="15"/>
      <c r="I61" s="18"/>
      <c r="J61" s="14"/>
      <c r="K61" s="18"/>
      <c r="L61" s="15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21" customHeight="1" x14ac:dyDescent="0.4">
      <c r="A62" s="3" t="s">
        <v>107</v>
      </c>
      <c r="B62" s="3"/>
      <c r="C62" s="3"/>
      <c r="D62" s="17"/>
      <c r="E62" s="18"/>
      <c r="F62" s="14">
        <f>+F25-F63</f>
        <v>309177794</v>
      </c>
      <c r="G62" s="18"/>
      <c r="H62" s="15">
        <v>582155704</v>
      </c>
      <c r="I62" s="18"/>
      <c r="J62" s="14">
        <f>+J25-J63</f>
        <v>566830231</v>
      </c>
      <c r="K62" s="18"/>
      <c r="L62" s="15">
        <v>1122205682</v>
      </c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21" customHeight="1" x14ac:dyDescent="0.4">
      <c r="A63" s="3" t="s">
        <v>108</v>
      </c>
      <c r="B63" s="3"/>
      <c r="C63" s="3"/>
      <c r="D63" s="17"/>
      <c r="E63" s="18"/>
      <c r="F63" s="20">
        <v>9</v>
      </c>
      <c r="G63" s="18"/>
      <c r="H63" s="21">
        <v>11</v>
      </c>
      <c r="I63" s="18"/>
      <c r="J63" s="20">
        <v>0</v>
      </c>
      <c r="K63" s="18"/>
      <c r="L63" s="21">
        <v>0</v>
      </c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6" customHeight="1" x14ac:dyDescent="0.4">
      <c r="A64" s="3"/>
      <c r="B64" s="3"/>
      <c r="C64" s="3"/>
      <c r="D64" s="17"/>
      <c r="E64" s="18"/>
      <c r="F64" s="14"/>
      <c r="G64" s="18"/>
      <c r="H64" s="15"/>
      <c r="I64" s="18"/>
      <c r="J64" s="14"/>
      <c r="K64" s="18"/>
      <c r="L64" s="15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21" customHeight="1" x14ac:dyDescent="0.4">
      <c r="A65" s="39"/>
      <c r="B65" s="39"/>
      <c r="C65" s="39"/>
      <c r="D65" s="6"/>
      <c r="E65" s="18"/>
      <c r="F65" s="25">
        <f>SUM(F62:F64)</f>
        <v>309177803</v>
      </c>
      <c r="G65" s="18"/>
      <c r="H65" s="26">
        <f>SUM(H62:H64)</f>
        <v>582155715</v>
      </c>
      <c r="I65" s="18"/>
      <c r="J65" s="25">
        <f>SUM(J62:J64)</f>
        <v>566830231</v>
      </c>
      <c r="K65" s="18"/>
      <c r="L65" s="26">
        <f>SUM(L62:L64)</f>
        <v>1122205682</v>
      </c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21" customHeight="1" x14ac:dyDescent="0.4">
      <c r="A66" s="3"/>
      <c r="B66" s="3"/>
      <c r="C66" s="3"/>
      <c r="D66" s="17"/>
      <c r="E66" s="18"/>
      <c r="F66" s="14"/>
      <c r="G66" s="18"/>
      <c r="H66" s="15"/>
      <c r="I66" s="18"/>
      <c r="J66" s="14"/>
      <c r="K66" s="18"/>
      <c r="L66" s="15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21" customHeight="1" x14ac:dyDescent="0.4">
      <c r="A67" s="39" t="s">
        <v>109</v>
      </c>
      <c r="B67" s="3"/>
      <c r="C67" s="3"/>
      <c r="D67" s="17"/>
      <c r="E67" s="18"/>
      <c r="F67" s="14"/>
      <c r="G67" s="18"/>
      <c r="H67" s="15"/>
      <c r="I67" s="18"/>
      <c r="J67" s="14"/>
      <c r="K67" s="18"/>
      <c r="L67" s="15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21" customHeight="1" x14ac:dyDescent="0.4">
      <c r="A68" s="3" t="s">
        <v>107</v>
      </c>
      <c r="B68" s="3"/>
      <c r="C68" s="3"/>
      <c r="D68" s="17"/>
      <c r="E68" s="18"/>
      <c r="F68" s="14">
        <f>F49-F69</f>
        <v>1045899346</v>
      </c>
      <c r="G68" s="18"/>
      <c r="H68" s="15">
        <v>1005114279</v>
      </c>
      <c r="I68" s="18"/>
      <c r="J68" s="14">
        <f>J49</f>
        <v>572189556</v>
      </c>
      <c r="K68" s="18"/>
      <c r="L68" s="15">
        <v>1122205682</v>
      </c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21" customHeight="1" x14ac:dyDescent="0.4">
      <c r="A69" s="3" t="s">
        <v>108</v>
      </c>
      <c r="B69" s="3"/>
      <c r="C69" s="3"/>
      <c r="D69" s="17"/>
      <c r="E69" s="18"/>
      <c r="F69" s="20">
        <f>F63</f>
        <v>9</v>
      </c>
      <c r="G69" s="18"/>
      <c r="H69" s="21">
        <v>11</v>
      </c>
      <c r="I69" s="18"/>
      <c r="J69" s="20">
        <v>0</v>
      </c>
      <c r="K69" s="18"/>
      <c r="L69" s="21">
        <v>0</v>
      </c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6" customHeight="1" x14ac:dyDescent="0.4">
      <c r="A70" s="3"/>
      <c r="B70" s="3"/>
      <c r="C70" s="3"/>
      <c r="D70" s="17"/>
      <c r="E70" s="18"/>
      <c r="F70" s="14"/>
      <c r="G70" s="18"/>
      <c r="H70" s="15"/>
      <c r="I70" s="18"/>
      <c r="J70" s="14"/>
      <c r="K70" s="18"/>
      <c r="L70" s="15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21" customHeight="1" x14ac:dyDescent="0.4">
      <c r="A71" s="39"/>
      <c r="B71" s="39"/>
      <c r="C71" s="39"/>
      <c r="D71" s="6"/>
      <c r="E71" s="18"/>
      <c r="F71" s="25">
        <f>SUM(F68:F70)</f>
        <v>1045899355</v>
      </c>
      <c r="G71" s="18"/>
      <c r="H71" s="26">
        <f>SUM(H68:H70)</f>
        <v>1005114290</v>
      </c>
      <c r="I71" s="18"/>
      <c r="J71" s="25">
        <f>SUM(J68:J70)</f>
        <v>572189556</v>
      </c>
      <c r="K71" s="18"/>
      <c r="L71" s="26">
        <f>SUM(L68:L70)</f>
        <v>1122205682</v>
      </c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21" customHeight="1" x14ac:dyDescent="0.4">
      <c r="A72" s="39"/>
      <c r="B72" s="3"/>
      <c r="C72" s="3"/>
      <c r="D72" s="17"/>
      <c r="E72" s="18"/>
      <c r="F72" s="14"/>
      <c r="G72" s="18"/>
      <c r="H72" s="15"/>
      <c r="I72" s="18"/>
      <c r="J72" s="14"/>
      <c r="K72" s="18"/>
      <c r="L72" s="15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21" customHeight="1" x14ac:dyDescent="0.4">
      <c r="A73" s="39" t="s">
        <v>110</v>
      </c>
      <c r="B73" s="3"/>
      <c r="C73" s="3"/>
      <c r="D73" s="17"/>
      <c r="E73" s="3"/>
      <c r="F73" s="14"/>
      <c r="G73" s="15"/>
      <c r="H73" s="15"/>
      <c r="I73" s="15"/>
      <c r="J73" s="14"/>
      <c r="K73" s="15"/>
      <c r="L73" s="15"/>
      <c r="M73" s="34"/>
      <c r="N73" s="34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6" customHeight="1" x14ac:dyDescent="0.4">
      <c r="A74" s="3"/>
      <c r="B74" s="3"/>
      <c r="C74" s="3"/>
      <c r="D74" s="17"/>
      <c r="E74" s="3"/>
      <c r="F74" s="14"/>
      <c r="G74" s="18"/>
      <c r="H74" s="15"/>
      <c r="I74" s="18"/>
      <c r="J74" s="14"/>
      <c r="K74" s="18"/>
      <c r="L74" s="15"/>
      <c r="M74" s="34"/>
      <c r="N74" s="34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21" customHeight="1" x14ac:dyDescent="0.4">
      <c r="A75" s="3" t="s">
        <v>111</v>
      </c>
      <c r="B75" s="3"/>
      <c r="C75" s="3"/>
      <c r="D75" s="17"/>
      <c r="E75" s="3"/>
      <c r="F75" s="46">
        <f>F62/3825000000</f>
        <v>8.083079581699347E-2</v>
      </c>
      <c r="G75" s="47"/>
      <c r="H75" s="48">
        <v>0.15219756967320261</v>
      </c>
      <c r="I75" s="47"/>
      <c r="J75" s="46">
        <f>J62/3825000000</f>
        <v>0.14819091006535948</v>
      </c>
      <c r="K75" s="47"/>
      <c r="L75" s="48">
        <v>0.29338710640522875</v>
      </c>
      <c r="M75" s="34"/>
      <c r="N75" s="34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21" customHeight="1" x14ac:dyDescent="0.4">
      <c r="A76" s="3"/>
      <c r="B76" s="3"/>
      <c r="C76" s="3"/>
      <c r="D76" s="17"/>
      <c r="E76" s="3"/>
      <c r="F76" s="47"/>
      <c r="G76" s="47"/>
      <c r="H76" s="47"/>
      <c r="I76" s="47"/>
      <c r="J76" s="47"/>
      <c r="K76" s="47"/>
      <c r="L76" s="47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21" customHeight="1" x14ac:dyDescent="0.4">
      <c r="A77" s="3"/>
      <c r="B77" s="3"/>
      <c r="C77" s="3"/>
      <c r="D77" s="17"/>
      <c r="E77" s="3"/>
      <c r="F77" s="47"/>
      <c r="G77" s="47"/>
      <c r="H77" s="47"/>
      <c r="I77" s="47"/>
      <c r="J77" s="47"/>
      <c r="K77" s="47"/>
      <c r="L77" s="47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21" customHeight="1" x14ac:dyDescent="0.4">
      <c r="A78" s="3"/>
      <c r="B78" s="3"/>
      <c r="C78" s="3"/>
      <c r="D78" s="17"/>
      <c r="E78" s="3"/>
      <c r="F78" s="47"/>
      <c r="G78" s="47"/>
      <c r="H78" s="47"/>
      <c r="I78" s="47"/>
      <c r="J78" s="47"/>
      <c r="K78" s="47"/>
      <c r="L78" s="47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21" customHeight="1" x14ac:dyDescent="0.4">
      <c r="A79" s="3"/>
      <c r="B79" s="3"/>
      <c r="C79" s="3"/>
      <c r="D79" s="17"/>
      <c r="E79" s="3"/>
      <c r="F79" s="47"/>
      <c r="G79" s="47"/>
      <c r="H79" s="47"/>
      <c r="I79" s="47"/>
      <c r="J79" s="47"/>
      <c r="K79" s="47"/>
      <c r="L79" s="47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21" customHeight="1" x14ac:dyDescent="0.4">
      <c r="A80" s="3"/>
      <c r="B80" s="3"/>
      <c r="C80" s="3"/>
      <c r="D80" s="17"/>
      <c r="E80" s="3"/>
      <c r="F80" s="47"/>
      <c r="G80" s="47"/>
      <c r="H80" s="47"/>
      <c r="I80" s="47"/>
      <c r="J80" s="47"/>
      <c r="K80" s="47"/>
      <c r="L80" s="47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21" customHeight="1" x14ac:dyDescent="0.4">
      <c r="A81" s="3"/>
      <c r="B81" s="3"/>
      <c r="C81" s="3"/>
      <c r="D81" s="17"/>
      <c r="E81" s="3"/>
      <c r="F81" s="47"/>
      <c r="G81" s="47"/>
      <c r="H81" s="47"/>
      <c r="I81" s="47"/>
      <c r="J81" s="47"/>
      <c r="K81" s="47"/>
      <c r="L81" s="47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21" customHeight="1" x14ac:dyDescent="0.4">
      <c r="A82" s="3"/>
      <c r="B82" s="3"/>
      <c r="C82" s="3"/>
      <c r="D82" s="17"/>
      <c r="E82" s="3"/>
      <c r="F82" s="47"/>
      <c r="G82" s="47"/>
      <c r="H82" s="47"/>
      <c r="I82" s="47"/>
      <c r="J82" s="47"/>
      <c r="K82" s="47"/>
      <c r="L82" s="47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21" customHeight="1" x14ac:dyDescent="0.4">
      <c r="A83" s="3"/>
      <c r="B83" s="3"/>
      <c r="C83" s="3"/>
      <c r="D83" s="17"/>
      <c r="E83" s="3"/>
      <c r="F83" s="47"/>
      <c r="G83" s="47"/>
      <c r="H83" s="47"/>
      <c r="I83" s="47"/>
      <c r="J83" s="47"/>
      <c r="K83" s="47"/>
      <c r="L83" s="47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21" customHeight="1" x14ac:dyDescent="0.4">
      <c r="A84" s="3"/>
      <c r="B84" s="3"/>
      <c r="C84" s="3"/>
      <c r="D84" s="17"/>
      <c r="E84" s="3"/>
      <c r="F84" s="47"/>
      <c r="G84" s="47"/>
      <c r="H84" s="47"/>
      <c r="I84" s="47"/>
      <c r="J84" s="47"/>
      <c r="K84" s="47"/>
      <c r="L84" s="47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21" customHeight="1" x14ac:dyDescent="0.4">
      <c r="A85" s="3"/>
      <c r="B85" s="3"/>
      <c r="C85" s="3"/>
      <c r="D85" s="17"/>
      <c r="E85" s="3"/>
      <c r="F85" s="47"/>
      <c r="G85" s="47"/>
      <c r="H85" s="47"/>
      <c r="I85" s="47"/>
      <c r="J85" s="47"/>
      <c r="K85" s="47"/>
      <c r="L85" s="47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21" customHeight="1" x14ac:dyDescent="0.4">
      <c r="A86" s="3"/>
      <c r="B86" s="3"/>
      <c r="C86" s="3"/>
      <c r="D86" s="17"/>
      <c r="E86" s="3"/>
      <c r="F86" s="47"/>
      <c r="G86" s="47"/>
      <c r="H86" s="47"/>
      <c r="I86" s="47"/>
      <c r="J86" s="47"/>
      <c r="K86" s="47"/>
      <c r="L86" s="47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21" customHeight="1" x14ac:dyDescent="0.4">
      <c r="A87" s="3"/>
      <c r="B87" s="3"/>
      <c r="C87" s="3"/>
      <c r="D87" s="17"/>
      <c r="E87" s="3"/>
      <c r="F87" s="47"/>
      <c r="G87" s="47"/>
      <c r="H87" s="47"/>
      <c r="I87" s="47"/>
      <c r="J87" s="47"/>
      <c r="K87" s="47"/>
      <c r="L87" s="47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21" customHeight="1" x14ac:dyDescent="0.4">
      <c r="A88" s="3"/>
      <c r="B88" s="3"/>
      <c r="C88" s="3"/>
      <c r="D88" s="17"/>
      <c r="E88" s="3"/>
      <c r="F88" s="47"/>
      <c r="G88" s="47"/>
      <c r="H88" s="47"/>
      <c r="I88" s="47"/>
      <c r="J88" s="47"/>
      <c r="K88" s="47"/>
      <c r="L88" s="47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21" customHeight="1" x14ac:dyDescent="0.4">
      <c r="A89" s="3"/>
      <c r="B89" s="3"/>
      <c r="C89" s="3"/>
      <c r="D89" s="17"/>
      <c r="E89" s="3"/>
      <c r="F89" s="47"/>
      <c r="G89" s="47"/>
      <c r="H89" s="47"/>
      <c r="I89" s="47"/>
      <c r="J89" s="47"/>
      <c r="K89" s="47"/>
      <c r="L89" s="47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</row>
    <row r="90" spans="1:26" s="125" customFormat="1" ht="21" customHeight="1" x14ac:dyDescent="0.4">
      <c r="A90" s="3"/>
      <c r="B90" s="3"/>
      <c r="C90" s="3"/>
      <c r="D90" s="126"/>
      <c r="E90" s="3"/>
      <c r="F90" s="47"/>
      <c r="G90" s="47"/>
      <c r="H90" s="47"/>
      <c r="I90" s="47"/>
      <c r="J90" s="47"/>
      <c r="K90" s="47"/>
      <c r="L90" s="47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21" customHeight="1" x14ac:dyDescent="0.4">
      <c r="A91" s="3"/>
      <c r="B91" s="3"/>
      <c r="C91" s="3"/>
      <c r="D91" s="17"/>
      <c r="E91" s="3"/>
      <c r="F91" s="47"/>
      <c r="G91" s="47"/>
      <c r="H91" s="47"/>
      <c r="I91" s="47"/>
      <c r="J91" s="47"/>
      <c r="K91" s="47"/>
      <c r="L91" s="47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21" customHeight="1" x14ac:dyDescent="0.4">
      <c r="A92" s="3"/>
      <c r="B92" s="3"/>
      <c r="C92" s="3"/>
      <c r="D92" s="17"/>
      <c r="E92" s="3"/>
      <c r="F92" s="47"/>
      <c r="G92" s="47"/>
      <c r="H92" s="47"/>
      <c r="I92" s="47"/>
      <c r="J92" s="47"/>
      <c r="K92" s="47"/>
      <c r="L92" s="47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7.5" customHeight="1" x14ac:dyDescent="0.4">
      <c r="A93" s="3"/>
      <c r="B93" s="3"/>
      <c r="C93" s="3"/>
      <c r="D93" s="17"/>
      <c r="E93" s="3"/>
      <c r="F93" s="47"/>
      <c r="G93" s="47"/>
      <c r="H93" s="47"/>
      <c r="I93" s="47"/>
      <c r="J93" s="47"/>
      <c r="K93" s="47"/>
      <c r="L93" s="47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21" customHeight="1" x14ac:dyDescent="0.4">
      <c r="A94" s="27" t="s">
        <v>36</v>
      </c>
      <c r="B94" s="27"/>
      <c r="C94" s="27"/>
      <c r="D94" s="29"/>
      <c r="E94" s="27"/>
      <c r="F94" s="21"/>
      <c r="G94" s="21"/>
      <c r="H94" s="21"/>
      <c r="I94" s="21"/>
      <c r="J94" s="21"/>
      <c r="K94" s="21"/>
      <c r="L94" s="21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9.5" customHeight="1" x14ac:dyDescent="0.4">
      <c r="A95" s="3"/>
      <c r="B95" s="3"/>
      <c r="C95" s="3"/>
      <c r="D95" s="17"/>
      <c r="E95" s="3"/>
      <c r="F95" s="15"/>
      <c r="G95" s="15"/>
      <c r="H95" s="15"/>
      <c r="I95" s="15"/>
      <c r="J95" s="15"/>
      <c r="K95" s="15"/>
      <c r="L95" s="15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5.75" customHeight="1" x14ac:dyDescent="0.4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5.75" customHeight="1" x14ac:dyDescent="0.4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5.75" customHeight="1" x14ac:dyDescent="0.4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5.75" customHeight="1" x14ac:dyDescent="0.4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5.75" customHeight="1" x14ac:dyDescent="0.4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5.75" customHeight="1" x14ac:dyDescent="0.4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5.75" customHeight="1" x14ac:dyDescent="0.4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5.75" customHeight="1" x14ac:dyDescent="0.4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5.75" customHeight="1" x14ac:dyDescent="0.4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5.75" customHeight="1" x14ac:dyDescent="0.4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5.75" customHeight="1" x14ac:dyDescent="0.4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5.75" customHeight="1" x14ac:dyDescent="0.4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5.75" customHeight="1" x14ac:dyDescent="0.4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5.75" customHeight="1" x14ac:dyDescent="0.4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5.75" customHeight="1" x14ac:dyDescent="0.4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5.75" customHeight="1" x14ac:dyDescent="0.4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5.75" customHeight="1" x14ac:dyDescent="0.4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5.75" customHeight="1" x14ac:dyDescent="0.4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5.75" customHeight="1" x14ac:dyDescent="0.4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5.75" customHeight="1" x14ac:dyDescent="0.4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5.75" customHeight="1" x14ac:dyDescent="0.4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5.75" customHeight="1" x14ac:dyDescent="0.4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5.75" customHeight="1" x14ac:dyDescent="0.4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5.75" customHeight="1" x14ac:dyDescent="0.4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5.75" customHeight="1" x14ac:dyDescent="0.4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5.75" customHeight="1" x14ac:dyDescent="0.4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5.75" customHeight="1" x14ac:dyDescent="0.4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5.75" customHeight="1" x14ac:dyDescent="0.4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5.75" customHeight="1" x14ac:dyDescent="0.4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5.75" customHeight="1" x14ac:dyDescent="0.4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5.75" customHeight="1" x14ac:dyDescent="0.4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5.75" customHeight="1" x14ac:dyDescent="0.4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5.75" customHeight="1" x14ac:dyDescent="0.4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5.75" customHeight="1" x14ac:dyDescent="0.4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5.75" customHeight="1" x14ac:dyDescent="0.4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5.75" customHeight="1" x14ac:dyDescent="0.4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5.75" customHeight="1" x14ac:dyDescent="0.4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5.75" customHeight="1" x14ac:dyDescent="0.4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5.75" customHeight="1" x14ac:dyDescent="0.4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5.75" customHeight="1" x14ac:dyDescent="0.4">
      <c r="A135" s="34"/>
      <c r="B135" s="34"/>
      <c r="C135" s="34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5.75" customHeight="1" x14ac:dyDescent="0.4">
      <c r="A136" s="34"/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5.75" customHeight="1" x14ac:dyDescent="0.4">
      <c r="A137" s="34"/>
      <c r="B137" s="34"/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5.75" customHeight="1" x14ac:dyDescent="0.4">
      <c r="A138" s="34"/>
      <c r="B138" s="34"/>
      <c r="C138" s="34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5.75" customHeight="1" x14ac:dyDescent="0.4">
      <c r="A139" s="34"/>
      <c r="B139" s="34"/>
      <c r="C139" s="34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5.75" customHeight="1" x14ac:dyDescent="0.4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5.75" customHeight="1" x14ac:dyDescent="0.4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5.75" customHeight="1" x14ac:dyDescent="0.4">
      <c r="A142" s="34"/>
      <c r="B142" s="34"/>
      <c r="C142" s="34"/>
      <c r="D142" s="34"/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5.75" customHeight="1" x14ac:dyDescent="0.4">
      <c r="A143" s="34"/>
      <c r="B143" s="34"/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5.75" customHeight="1" x14ac:dyDescent="0.4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5.75" customHeight="1" x14ac:dyDescent="0.4">
      <c r="A145" s="34"/>
      <c r="B145" s="34"/>
      <c r="C145" s="34"/>
      <c r="D145" s="34"/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5.75" customHeight="1" x14ac:dyDescent="0.4">
      <c r="A146" s="34"/>
      <c r="B146" s="34"/>
      <c r="C146" s="34"/>
      <c r="D146" s="34"/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5.75" customHeight="1" x14ac:dyDescent="0.4">
      <c r="A147" s="34"/>
      <c r="B147" s="34"/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5.75" customHeight="1" x14ac:dyDescent="0.4">
      <c r="A148" s="34"/>
      <c r="B148" s="34"/>
      <c r="C148" s="34"/>
      <c r="D148" s="34"/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5.75" customHeight="1" x14ac:dyDescent="0.4">
      <c r="A149" s="34"/>
      <c r="B149" s="34"/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5.75" customHeight="1" x14ac:dyDescent="0.4">
      <c r="A150" s="34"/>
      <c r="B150" s="34"/>
      <c r="C150" s="34"/>
      <c r="D150" s="34"/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5.75" customHeight="1" x14ac:dyDescent="0.4">
      <c r="A151" s="34"/>
      <c r="B151" s="34"/>
      <c r="C151" s="34"/>
      <c r="D151" s="34"/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5.75" customHeight="1" x14ac:dyDescent="0.4">
      <c r="A152" s="34"/>
      <c r="B152" s="34"/>
      <c r="C152" s="34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5.75" customHeight="1" x14ac:dyDescent="0.4">
      <c r="A153" s="34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5.75" customHeight="1" x14ac:dyDescent="0.4">
      <c r="A154" s="34"/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5.75" customHeight="1" x14ac:dyDescent="0.4">
      <c r="A155" s="34"/>
      <c r="B155" s="34"/>
      <c r="C155" s="34"/>
      <c r="D155" s="34"/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5.75" customHeight="1" x14ac:dyDescent="0.4">
      <c r="A156" s="34"/>
      <c r="B156" s="34"/>
      <c r="C156" s="34"/>
      <c r="D156" s="34"/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5.75" customHeight="1" x14ac:dyDescent="0.4">
      <c r="A157" s="34"/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5.75" customHeight="1" x14ac:dyDescent="0.4">
      <c r="A158" s="34"/>
      <c r="B158" s="34"/>
      <c r="C158" s="34"/>
      <c r="D158" s="34"/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5.75" customHeight="1" x14ac:dyDescent="0.4">
      <c r="A159" s="34"/>
      <c r="B159" s="34"/>
      <c r="C159" s="34"/>
      <c r="D159" s="34"/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5.75" customHeight="1" x14ac:dyDescent="0.4">
      <c r="A160" s="34"/>
      <c r="B160" s="34"/>
      <c r="C160" s="34"/>
      <c r="D160" s="34"/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5.75" customHeight="1" x14ac:dyDescent="0.4">
      <c r="A161" s="34"/>
      <c r="B161" s="34"/>
      <c r="C161" s="34"/>
      <c r="D161" s="34"/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5.75" customHeight="1" x14ac:dyDescent="0.4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5.75" customHeight="1" x14ac:dyDescent="0.4">
      <c r="A163" s="34"/>
      <c r="B163" s="34"/>
      <c r="C163" s="34"/>
      <c r="D163" s="34"/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5.75" customHeight="1" x14ac:dyDescent="0.4">
      <c r="A164" s="34"/>
      <c r="B164" s="34"/>
      <c r="C164" s="34"/>
      <c r="D164" s="34"/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5.75" customHeight="1" x14ac:dyDescent="0.4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5.75" customHeight="1" x14ac:dyDescent="0.4">
      <c r="A166" s="34"/>
      <c r="B166" s="34"/>
      <c r="C166" s="34"/>
      <c r="D166" s="34"/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5.75" customHeight="1" x14ac:dyDescent="0.4">
      <c r="A167" s="34"/>
      <c r="B167" s="34"/>
      <c r="C167" s="34"/>
      <c r="D167" s="34"/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5.75" customHeight="1" x14ac:dyDescent="0.4">
      <c r="A168" s="34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5.75" customHeight="1" x14ac:dyDescent="0.4">
      <c r="A169" s="34"/>
      <c r="B169" s="34"/>
      <c r="C169" s="34"/>
      <c r="D169" s="34"/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5.75" customHeight="1" x14ac:dyDescent="0.4">
      <c r="A170" s="34"/>
      <c r="B170" s="34"/>
      <c r="C170" s="34"/>
      <c r="D170" s="34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5.75" customHeight="1" x14ac:dyDescent="0.4">
      <c r="A171" s="34"/>
      <c r="B171" s="34"/>
      <c r="C171" s="34"/>
      <c r="D171" s="34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5.75" customHeight="1" x14ac:dyDescent="0.4">
      <c r="A172" s="34"/>
      <c r="B172" s="34"/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5.75" customHeight="1" x14ac:dyDescent="0.4">
      <c r="A173" s="34"/>
      <c r="B173" s="34"/>
      <c r="C173" s="34"/>
      <c r="D173" s="34"/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5.75" customHeight="1" x14ac:dyDescent="0.4">
      <c r="A174" s="34"/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5.75" customHeight="1" x14ac:dyDescent="0.4">
      <c r="A175" s="34"/>
      <c r="B175" s="34"/>
      <c r="C175" s="34"/>
      <c r="D175" s="34"/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5.75" customHeight="1" x14ac:dyDescent="0.4">
      <c r="A176" s="34"/>
      <c r="B176" s="34"/>
      <c r="C176" s="34"/>
      <c r="D176" s="34"/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5.75" customHeight="1" x14ac:dyDescent="0.4">
      <c r="A177" s="34"/>
      <c r="B177" s="34"/>
      <c r="C177" s="34"/>
      <c r="D177" s="34"/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5.75" customHeight="1" x14ac:dyDescent="0.4">
      <c r="A178" s="34"/>
      <c r="B178" s="34"/>
      <c r="C178" s="34"/>
      <c r="D178" s="34"/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5.75" customHeight="1" x14ac:dyDescent="0.4">
      <c r="A179" s="34"/>
      <c r="B179" s="34"/>
      <c r="C179" s="34"/>
      <c r="D179" s="34"/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5.75" customHeight="1" x14ac:dyDescent="0.4">
      <c r="A180" s="34"/>
      <c r="B180" s="34"/>
      <c r="C180" s="34"/>
      <c r="D180" s="34"/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5.75" customHeight="1" x14ac:dyDescent="0.4">
      <c r="A181" s="34"/>
      <c r="B181" s="34"/>
      <c r="C181" s="34"/>
      <c r="D181" s="34"/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5.75" customHeight="1" x14ac:dyDescent="0.4">
      <c r="A182" s="34"/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5.75" customHeight="1" x14ac:dyDescent="0.4">
      <c r="A183" s="34"/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5.75" customHeight="1" x14ac:dyDescent="0.4">
      <c r="A184" s="34"/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5.75" customHeight="1" x14ac:dyDescent="0.4">
      <c r="A185" s="34"/>
      <c r="B185" s="34"/>
      <c r="C185" s="34"/>
      <c r="D185" s="34"/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5.75" customHeight="1" x14ac:dyDescent="0.4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5.75" customHeight="1" x14ac:dyDescent="0.4">
      <c r="A187" s="34"/>
      <c r="B187" s="34"/>
      <c r="C187" s="34"/>
      <c r="D187" s="34"/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5.75" customHeight="1" x14ac:dyDescent="0.4">
      <c r="A188" s="34"/>
      <c r="B188" s="34"/>
      <c r="C188" s="34"/>
      <c r="D188" s="34"/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5.75" customHeight="1" x14ac:dyDescent="0.4">
      <c r="A189" s="34"/>
      <c r="B189" s="34"/>
      <c r="C189" s="34"/>
      <c r="D189" s="34"/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5.75" customHeight="1" x14ac:dyDescent="0.4">
      <c r="A190" s="34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5.75" customHeight="1" x14ac:dyDescent="0.4">
      <c r="A191" s="34"/>
      <c r="B191" s="34"/>
      <c r="C191" s="34"/>
      <c r="D191" s="34"/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5.75" customHeight="1" x14ac:dyDescent="0.4">
      <c r="A192" s="34"/>
      <c r="B192" s="34"/>
      <c r="C192" s="34"/>
      <c r="D192" s="34"/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5.75" customHeight="1" x14ac:dyDescent="0.4">
      <c r="A193" s="34"/>
      <c r="B193" s="34"/>
      <c r="C193" s="34"/>
      <c r="D193" s="34"/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5.75" customHeight="1" x14ac:dyDescent="0.4">
      <c r="A194" s="34"/>
      <c r="B194" s="34"/>
      <c r="C194" s="34"/>
      <c r="D194" s="34"/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5.75" customHeight="1" x14ac:dyDescent="0.4">
      <c r="A195" s="34"/>
      <c r="B195" s="34"/>
      <c r="C195" s="34"/>
      <c r="D195" s="34"/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5.75" customHeight="1" x14ac:dyDescent="0.4">
      <c r="A196" s="34"/>
      <c r="B196" s="34"/>
      <c r="C196" s="34"/>
      <c r="D196" s="34"/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5.75" customHeight="1" x14ac:dyDescent="0.4">
      <c r="A197" s="34"/>
      <c r="B197" s="34"/>
      <c r="C197" s="34"/>
      <c r="D197" s="34"/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5.75" customHeight="1" x14ac:dyDescent="0.4">
      <c r="A198" s="34"/>
      <c r="B198" s="34"/>
      <c r="C198" s="34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5.75" customHeight="1" x14ac:dyDescent="0.4">
      <c r="A199" s="34"/>
      <c r="B199" s="34"/>
      <c r="C199" s="34"/>
      <c r="D199" s="34"/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5.75" customHeight="1" x14ac:dyDescent="0.4">
      <c r="A200" s="34"/>
      <c r="B200" s="34"/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5.75" customHeight="1" x14ac:dyDescent="0.4">
      <c r="A201" s="34"/>
      <c r="B201" s="34"/>
      <c r="C201" s="34"/>
      <c r="D201" s="34"/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5.75" customHeight="1" x14ac:dyDescent="0.4">
      <c r="A202" s="34"/>
      <c r="B202" s="34"/>
      <c r="C202" s="34"/>
      <c r="D202" s="34"/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5.75" customHeight="1" x14ac:dyDescent="0.4">
      <c r="A203" s="34"/>
      <c r="B203" s="34"/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5.75" customHeight="1" x14ac:dyDescent="0.4">
      <c r="A204" s="34"/>
      <c r="B204" s="34"/>
      <c r="C204" s="34"/>
      <c r="D204" s="34"/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5.75" customHeight="1" x14ac:dyDescent="0.4">
      <c r="A205" s="34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5.75" customHeight="1" x14ac:dyDescent="0.4">
      <c r="A206" s="34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5.75" customHeight="1" x14ac:dyDescent="0.4">
      <c r="A207" s="34"/>
      <c r="B207" s="34"/>
      <c r="C207" s="34"/>
      <c r="D207" s="34"/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5.75" customHeight="1" x14ac:dyDescent="0.4">
      <c r="A208" s="34"/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5.75" customHeight="1" x14ac:dyDescent="0.4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5.75" customHeight="1" x14ac:dyDescent="0.4">
      <c r="A210" s="34"/>
      <c r="B210" s="34"/>
      <c r="C210" s="34"/>
      <c r="D210" s="34"/>
      <c r="E210" s="34"/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5.75" customHeight="1" x14ac:dyDescent="0.4">
      <c r="A211" s="34"/>
      <c r="B211" s="34"/>
      <c r="C211" s="34"/>
      <c r="D211" s="34"/>
      <c r="E211" s="34"/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5.75" customHeight="1" x14ac:dyDescent="0.4">
      <c r="A212" s="34"/>
      <c r="B212" s="34"/>
      <c r="C212" s="34"/>
      <c r="D212" s="34"/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5.75" customHeight="1" x14ac:dyDescent="0.4">
      <c r="A213" s="34"/>
      <c r="B213" s="34"/>
      <c r="C213" s="34"/>
      <c r="D213" s="34"/>
      <c r="E213" s="34"/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5.75" customHeight="1" x14ac:dyDescent="0.4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5.75" customHeight="1" x14ac:dyDescent="0.4">
      <c r="A215" s="34"/>
      <c r="B215" s="34"/>
      <c r="C215" s="34"/>
      <c r="D215" s="34"/>
      <c r="E215" s="34"/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5.75" customHeight="1" x14ac:dyDescent="0.4">
      <c r="A216" s="34"/>
      <c r="B216" s="34"/>
      <c r="C216" s="34"/>
      <c r="D216" s="34"/>
      <c r="E216" s="34"/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5.75" customHeight="1" x14ac:dyDescent="0.4">
      <c r="A217" s="34"/>
      <c r="B217" s="34"/>
      <c r="C217" s="34"/>
      <c r="D217" s="34"/>
      <c r="E217" s="34"/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5.75" customHeight="1" x14ac:dyDescent="0.4">
      <c r="A218" s="34"/>
      <c r="B218" s="34"/>
      <c r="C218" s="34"/>
      <c r="D218" s="34"/>
      <c r="E218" s="34"/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5.75" customHeight="1" x14ac:dyDescent="0.4">
      <c r="A219" s="34"/>
      <c r="B219" s="34"/>
      <c r="C219" s="34"/>
      <c r="D219" s="34"/>
      <c r="E219" s="34"/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5.75" customHeight="1" x14ac:dyDescent="0.4">
      <c r="A220" s="34"/>
      <c r="B220" s="34"/>
      <c r="C220" s="34"/>
      <c r="D220" s="34"/>
      <c r="E220" s="34"/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5.75" customHeight="1" x14ac:dyDescent="0.4">
      <c r="A221" s="34"/>
      <c r="B221" s="34"/>
      <c r="C221" s="34"/>
      <c r="D221" s="34"/>
      <c r="E221" s="34"/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5.75" customHeight="1" x14ac:dyDescent="0.4">
      <c r="A222" s="34"/>
      <c r="B222" s="34"/>
      <c r="C222" s="34"/>
      <c r="D222" s="34"/>
      <c r="E222" s="34"/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5.75" customHeight="1" x14ac:dyDescent="0.4">
      <c r="A223" s="34"/>
      <c r="B223" s="34"/>
      <c r="C223" s="34"/>
      <c r="D223" s="34"/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5.75" customHeight="1" x14ac:dyDescent="0.4">
      <c r="A224" s="34"/>
      <c r="B224" s="34"/>
      <c r="C224" s="34"/>
      <c r="D224" s="34"/>
      <c r="E224" s="34"/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5.75" customHeight="1" x14ac:dyDescent="0.4">
      <c r="A225" s="34"/>
      <c r="B225" s="34"/>
      <c r="C225" s="34"/>
      <c r="D225" s="34"/>
      <c r="E225" s="34"/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5.75" customHeight="1" x14ac:dyDescent="0.4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5.75" customHeight="1" x14ac:dyDescent="0.4">
      <c r="A227" s="34"/>
      <c r="B227" s="34"/>
      <c r="C227" s="34"/>
      <c r="D227" s="34"/>
      <c r="E227" s="34"/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5.75" customHeight="1" x14ac:dyDescent="0.4">
      <c r="A228" s="34"/>
      <c r="B228" s="34"/>
      <c r="C228" s="34"/>
      <c r="D228" s="34"/>
      <c r="E228" s="34"/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5.75" customHeight="1" x14ac:dyDescent="0.4">
      <c r="A229" s="34"/>
      <c r="B229" s="34"/>
      <c r="C229" s="34"/>
      <c r="D229" s="34"/>
      <c r="E229" s="34"/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customHeight="1" x14ac:dyDescent="0.4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customHeight="1" x14ac:dyDescent="0.4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customHeight="1" x14ac:dyDescent="0.4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customHeight="1" x14ac:dyDescent="0.4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customHeight="1" x14ac:dyDescent="0.4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customHeight="1" x14ac:dyDescent="0.4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customHeight="1" x14ac:dyDescent="0.4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customHeight="1" x14ac:dyDescent="0.4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customHeight="1" x14ac:dyDescent="0.4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customHeight="1" x14ac:dyDescent="0.4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customHeight="1" x14ac:dyDescent="0.4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customHeight="1" x14ac:dyDescent="0.4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customHeight="1" x14ac:dyDescent="0.4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customHeight="1" x14ac:dyDescent="0.4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customHeight="1" x14ac:dyDescent="0.4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customHeight="1" x14ac:dyDescent="0.4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customHeight="1" x14ac:dyDescent="0.4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customHeight="1" x14ac:dyDescent="0.4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customHeight="1" x14ac:dyDescent="0.4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customHeight="1" x14ac:dyDescent="0.4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customHeight="1" x14ac:dyDescent="0.4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customHeight="1" x14ac:dyDescent="0.4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customHeight="1" x14ac:dyDescent="0.4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customHeight="1" x14ac:dyDescent="0.4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customHeight="1" x14ac:dyDescent="0.4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customHeight="1" x14ac:dyDescent="0.4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customHeight="1" x14ac:dyDescent="0.4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customHeight="1" x14ac:dyDescent="0.4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customHeight="1" x14ac:dyDescent="0.4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customHeight="1" x14ac:dyDescent="0.4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customHeight="1" x14ac:dyDescent="0.4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customHeight="1" x14ac:dyDescent="0.4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customHeight="1" x14ac:dyDescent="0.4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customHeight="1" x14ac:dyDescent="0.4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customHeight="1" x14ac:dyDescent="0.4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customHeight="1" x14ac:dyDescent="0.4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customHeight="1" x14ac:dyDescent="0.4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customHeight="1" x14ac:dyDescent="0.4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customHeight="1" x14ac:dyDescent="0.4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customHeight="1" x14ac:dyDescent="0.4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customHeight="1" x14ac:dyDescent="0.4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customHeight="1" x14ac:dyDescent="0.4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customHeight="1" x14ac:dyDescent="0.4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customHeight="1" x14ac:dyDescent="0.4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customHeight="1" x14ac:dyDescent="0.4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customHeight="1" x14ac:dyDescent="0.4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customHeight="1" x14ac:dyDescent="0.4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customHeight="1" x14ac:dyDescent="0.4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customHeight="1" x14ac:dyDescent="0.4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customHeight="1" x14ac:dyDescent="0.4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customHeight="1" x14ac:dyDescent="0.4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customHeight="1" x14ac:dyDescent="0.4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customHeight="1" x14ac:dyDescent="0.4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customHeight="1" x14ac:dyDescent="0.4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customHeight="1" x14ac:dyDescent="0.4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customHeight="1" x14ac:dyDescent="0.4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customHeight="1" x14ac:dyDescent="0.4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customHeight="1" x14ac:dyDescent="0.4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customHeight="1" x14ac:dyDescent="0.4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customHeight="1" x14ac:dyDescent="0.4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customHeight="1" x14ac:dyDescent="0.4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customHeight="1" x14ac:dyDescent="0.4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customHeight="1" x14ac:dyDescent="0.4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customHeight="1" x14ac:dyDescent="0.4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customHeight="1" x14ac:dyDescent="0.4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customHeight="1" x14ac:dyDescent="0.4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customHeight="1" x14ac:dyDescent="0.4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customHeight="1" x14ac:dyDescent="0.4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customHeight="1" x14ac:dyDescent="0.4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customHeight="1" x14ac:dyDescent="0.4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customHeight="1" x14ac:dyDescent="0.4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customHeight="1" x14ac:dyDescent="0.4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customHeight="1" x14ac:dyDescent="0.4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customHeight="1" x14ac:dyDescent="0.4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customHeight="1" x14ac:dyDescent="0.4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customHeight="1" x14ac:dyDescent="0.4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customHeight="1" x14ac:dyDescent="0.4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customHeight="1" x14ac:dyDescent="0.4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customHeight="1" x14ac:dyDescent="0.4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customHeight="1" x14ac:dyDescent="0.4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customHeight="1" x14ac:dyDescent="0.4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customHeight="1" x14ac:dyDescent="0.4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customHeight="1" x14ac:dyDescent="0.4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customHeight="1" x14ac:dyDescent="0.4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customHeight="1" x14ac:dyDescent="0.4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customHeight="1" x14ac:dyDescent="0.4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customHeight="1" x14ac:dyDescent="0.4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customHeight="1" x14ac:dyDescent="0.4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customHeight="1" x14ac:dyDescent="0.4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customHeight="1" x14ac:dyDescent="0.4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customHeight="1" x14ac:dyDescent="0.4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customHeight="1" x14ac:dyDescent="0.4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customHeight="1" x14ac:dyDescent="0.4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customHeight="1" x14ac:dyDescent="0.4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customHeight="1" x14ac:dyDescent="0.4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customHeight="1" x14ac:dyDescent="0.4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customHeight="1" x14ac:dyDescent="0.4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customHeight="1" x14ac:dyDescent="0.4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customHeight="1" x14ac:dyDescent="0.4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customHeight="1" x14ac:dyDescent="0.4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customHeight="1" x14ac:dyDescent="0.4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customHeight="1" x14ac:dyDescent="0.4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customHeight="1" x14ac:dyDescent="0.4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customHeight="1" x14ac:dyDescent="0.4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customHeight="1" x14ac:dyDescent="0.4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customHeight="1" x14ac:dyDescent="0.4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customHeight="1" x14ac:dyDescent="0.4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customHeight="1" x14ac:dyDescent="0.4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customHeight="1" x14ac:dyDescent="0.4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customHeight="1" x14ac:dyDescent="0.4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customHeight="1" x14ac:dyDescent="0.4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customHeight="1" x14ac:dyDescent="0.4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customHeight="1" x14ac:dyDescent="0.4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customHeight="1" x14ac:dyDescent="0.4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customHeight="1" x14ac:dyDescent="0.4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customHeight="1" x14ac:dyDescent="0.4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customHeight="1" x14ac:dyDescent="0.4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customHeight="1" x14ac:dyDescent="0.4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customHeight="1" x14ac:dyDescent="0.4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customHeight="1" x14ac:dyDescent="0.4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customHeight="1" x14ac:dyDescent="0.4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customHeight="1" x14ac:dyDescent="0.4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customHeight="1" x14ac:dyDescent="0.4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customHeight="1" x14ac:dyDescent="0.4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customHeight="1" x14ac:dyDescent="0.4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customHeight="1" x14ac:dyDescent="0.4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customHeight="1" x14ac:dyDescent="0.4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customHeight="1" x14ac:dyDescent="0.4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customHeight="1" x14ac:dyDescent="0.4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customHeight="1" x14ac:dyDescent="0.4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customHeight="1" x14ac:dyDescent="0.4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customHeight="1" x14ac:dyDescent="0.4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customHeight="1" x14ac:dyDescent="0.4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customHeight="1" x14ac:dyDescent="0.4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customHeight="1" x14ac:dyDescent="0.4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customHeight="1" x14ac:dyDescent="0.4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customHeight="1" x14ac:dyDescent="0.4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customHeight="1" x14ac:dyDescent="0.4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customHeight="1" x14ac:dyDescent="0.4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customHeight="1" x14ac:dyDescent="0.4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customHeight="1" x14ac:dyDescent="0.4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customHeight="1" x14ac:dyDescent="0.4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customHeight="1" x14ac:dyDescent="0.4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customHeight="1" x14ac:dyDescent="0.4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customHeight="1" x14ac:dyDescent="0.4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customHeight="1" x14ac:dyDescent="0.4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customHeight="1" x14ac:dyDescent="0.4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customHeight="1" x14ac:dyDescent="0.4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customHeight="1" x14ac:dyDescent="0.4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customHeight="1" x14ac:dyDescent="0.4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customHeight="1" x14ac:dyDescent="0.4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customHeight="1" x14ac:dyDescent="0.4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customHeight="1" x14ac:dyDescent="0.4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customHeight="1" x14ac:dyDescent="0.4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customHeight="1" x14ac:dyDescent="0.4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customHeight="1" x14ac:dyDescent="0.4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customHeight="1" x14ac:dyDescent="0.4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customHeight="1" x14ac:dyDescent="0.4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customHeight="1" x14ac:dyDescent="0.4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customHeight="1" x14ac:dyDescent="0.4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customHeight="1" x14ac:dyDescent="0.4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customHeight="1" x14ac:dyDescent="0.4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customHeight="1" x14ac:dyDescent="0.4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customHeight="1" x14ac:dyDescent="0.4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customHeight="1" x14ac:dyDescent="0.4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customHeight="1" x14ac:dyDescent="0.4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customHeight="1" x14ac:dyDescent="0.4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customHeight="1" x14ac:dyDescent="0.4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customHeight="1" x14ac:dyDescent="0.4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customHeight="1" x14ac:dyDescent="0.4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customHeight="1" x14ac:dyDescent="0.4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customHeight="1" x14ac:dyDescent="0.4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customHeight="1" x14ac:dyDescent="0.4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customHeight="1" x14ac:dyDescent="0.4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customHeight="1" x14ac:dyDescent="0.4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customHeight="1" x14ac:dyDescent="0.4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customHeight="1" x14ac:dyDescent="0.4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customHeight="1" x14ac:dyDescent="0.4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customHeight="1" x14ac:dyDescent="0.4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customHeight="1" x14ac:dyDescent="0.4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customHeight="1" x14ac:dyDescent="0.4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customHeight="1" x14ac:dyDescent="0.4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customHeight="1" x14ac:dyDescent="0.4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customHeight="1" x14ac:dyDescent="0.4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customHeight="1" x14ac:dyDescent="0.4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customHeight="1" x14ac:dyDescent="0.4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customHeight="1" x14ac:dyDescent="0.4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customHeight="1" x14ac:dyDescent="0.4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customHeight="1" x14ac:dyDescent="0.4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customHeight="1" x14ac:dyDescent="0.4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customHeight="1" x14ac:dyDescent="0.4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customHeight="1" x14ac:dyDescent="0.4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customHeight="1" x14ac:dyDescent="0.4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customHeight="1" x14ac:dyDescent="0.4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customHeight="1" x14ac:dyDescent="0.4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customHeight="1" x14ac:dyDescent="0.4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customHeight="1" x14ac:dyDescent="0.4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customHeight="1" x14ac:dyDescent="0.4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customHeight="1" x14ac:dyDescent="0.4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customHeight="1" x14ac:dyDescent="0.4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customHeight="1" x14ac:dyDescent="0.4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customHeight="1" x14ac:dyDescent="0.4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customHeight="1" x14ac:dyDescent="0.4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customHeight="1" x14ac:dyDescent="0.4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customHeight="1" x14ac:dyDescent="0.4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customHeight="1" x14ac:dyDescent="0.4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customHeight="1" x14ac:dyDescent="0.4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customHeight="1" x14ac:dyDescent="0.4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customHeight="1" x14ac:dyDescent="0.4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customHeight="1" x14ac:dyDescent="0.4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customHeight="1" x14ac:dyDescent="0.4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customHeight="1" x14ac:dyDescent="0.4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customHeight="1" x14ac:dyDescent="0.4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customHeight="1" x14ac:dyDescent="0.4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customHeight="1" x14ac:dyDescent="0.4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customHeight="1" x14ac:dyDescent="0.4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customHeight="1" x14ac:dyDescent="0.4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customHeight="1" x14ac:dyDescent="0.4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customHeight="1" x14ac:dyDescent="0.4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customHeight="1" x14ac:dyDescent="0.4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customHeight="1" x14ac:dyDescent="0.4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customHeight="1" x14ac:dyDescent="0.4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customHeight="1" x14ac:dyDescent="0.4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customHeight="1" x14ac:dyDescent="0.4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customHeight="1" x14ac:dyDescent="0.4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customHeight="1" x14ac:dyDescent="0.4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customHeight="1" x14ac:dyDescent="0.4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customHeight="1" x14ac:dyDescent="0.4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customHeight="1" x14ac:dyDescent="0.4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customHeight="1" x14ac:dyDescent="0.4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customHeight="1" x14ac:dyDescent="0.4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customHeight="1" x14ac:dyDescent="0.4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customHeight="1" x14ac:dyDescent="0.4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customHeight="1" x14ac:dyDescent="0.4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customHeight="1" x14ac:dyDescent="0.4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customHeight="1" x14ac:dyDescent="0.4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customHeight="1" x14ac:dyDescent="0.4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customHeight="1" x14ac:dyDescent="0.4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customHeight="1" x14ac:dyDescent="0.4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customHeight="1" x14ac:dyDescent="0.4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customHeight="1" x14ac:dyDescent="0.4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customHeight="1" x14ac:dyDescent="0.4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customHeight="1" x14ac:dyDescent="0.4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customHeight="1" x14ac:dyDescent="0.4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customHeight="1" x14ac:dyDescent="0.4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customHeight="1" x14ac:dyDescent="0.4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customHeight="1" x14ac:dyDescent="0.4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customHeight="1" x14ac:dyDescent="0.4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customHeight="1" x14ac:dyDescent="0.4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customHeight="1" x14ac:dyDescent="0.4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customHeight="1" x14ac:dyDescent="0.4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customHeight="1" x14ac:dyDescent="0.4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customHeight="1" x14ac:dyDescent="0.4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customHeight="1" x14ac:dyDescent="0.4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customHeight="1" x14ac:dyDescent="0.4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customHeight="1" x14ac:dyDescent="0.4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customHeight="1" x14ac:dyDescent="0.4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customHeight="1" x14ac:dyDescent="0.4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customHeight="1" x14ac:dyDescent="0.4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customHeight="1" x14ac:dyDescent="0.4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customHeight="1" x14ac:dyDescent="0.4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customHeight="1" x14ac:dyDescent="0.4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customHeight="1" x14ac:dyDescent="0.4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customHeight="1" x14ac:dyDescent="0.4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customHeight="1" x14ac:dyDescent="0.4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customHeight="1" x14ac:dyDescent="0.4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customHeight="1" x14ac:dyDescent="0.4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customHeight="1" x14ac:dyDescent="0.4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customHeight="1" x14ac:dyDescent="0.4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customHeight="1" x14ac:dyDescent="0.4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customHeight="1" x14ac:dyDescent="0.4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customHeight="1" x14ac:dyDescent="0.4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customHeight="1" x14ac:dyDescent="0.4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customHeight="1" x14ac:dyDescent="0.4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customHeight="1" x14ac:dyDescent="0.4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customHeight="1" x14ac:dyDescent="0.4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customHeight="1" x14ac:dyDescent="0.4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customHeight="1" x14ac:dyDescent="0.4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customHeight="1" x14ac:dyDescent="0.4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customHeight="1" x14ac:dyDescent="0.4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customHeight="1" x14ac:dyDescent="0.4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customHeight="1" x14ac:dyDescent="0.4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customHeight="1" x14ac:dyDescent="0.4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customHeight="1" x14ac:dyDescent="0.4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customHeight="1" x14ac:dyDescent="0.4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customHeight="1" x14ac:dyDescent="0.4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customHeight="1" x14ac:dyDescent="0.4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customHeight="1" x14ac:dyDescent="0.4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customHeight="1" x14ac:dyDescent="0.4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customHeight="1" x14ac:dyDescent="0.4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customHeight="1" x14ac:dyDescent="0.4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customHeight="1" x14ac:dyDescent="0.4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customHeight="1" x14ac:dyDescent="0.4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customHeight="1" x14ac:dyDescent="0.4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customHeight="1" x14ac:dyDescent="0.4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customHeight="1" x14ac:dyDescent="0.4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customHeight="1" x14ac:dyDescent="0.4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customHeight="1" x14ac:dyDescent="0.4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customHeight="1" x14ac:dyDescent="0.4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customHeight="1" x14ac:dyDescent="0.4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customHeight="1" x14ac:dyDescent="0.4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customHeight="1" x14ac:dyDescent="0.4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customHeight="1" x14ac:dyDescent="0.4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customHeight="1" x14ac:dyDescent="0.4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customHeight="1" x14ac:dyDescent="0.4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customHeight="1" x14ac:dyDescent="0.4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customHeight="1" x14ac:dyDescent="0.4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customHeight="1" x14ac:dyDescent="0.4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customHeight="1" x14ac:dyDescent="0.4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customHeight="1" x14ac:dyDescent="0.4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customHeight="1" x14ac:dyDescent="0.4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customHeight="1" x14ac:dyDescent="0.4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customHeight="1" x14ac:dyDescent="0.4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customHeight="1" x14ac:dyDescent="0.4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customHeight="1" x14ac:dyDescent="0.4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customHeight="1" x14ac:dyDescent="0.4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customHeight="1" x14ac:dyDescent="0.4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customHeight="1" x14ac:dyDescent="0.4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customHeight="1" x14ac:dyDescent="0.4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customHeight="1" x14ac:dyDescent="0.4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customHeight="1" x14ac:dyDescent="0.4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customHeight="1" x14ac:dyDescent="0.4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customHeight="1" x14ac:dyDescent="0.4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customHeight="1" x14ac:dyDescent="0.4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customHeight="1" x14ac:dyDescent="0.4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customHeight="1" x14ac:dyDescent="0.4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customHeight="1" x14ac:dyDescent="0.4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customHeight="1" x14ac:dyDescent="0.4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customHeight="1" x14ac:dyDescent="0.4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customHeight="1" x14ac:dyDescent="0.4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customHeight="1" x14ac:dyDescent="0.4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customHeight="1" x14ac:dyDescent="0.4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customHeight="1" x14ac:dyDescent="0.4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customHeight="1" x14ac:dyDescent="0.4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customHeight="1" x14ac:dyDescent="0.4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customHeight="1" x14ac:dyDescent="0.4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customHeight="1" x14ac:dyDescent="0.4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customHeight="1" x14ac:dyDescent="0.4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customHeight="1" x14ac:dyDescent="0.4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customHeight="1" x14ac:dyDescent="0.4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customHeight="1" x14ac:dyDescent="0.4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customHeight="1" x14ac:dyDescent="0.4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customHeight="1" x14ac:dyDescent="0.4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customHeight="1" x14ac:dyDescent="0.4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customHeight="1" x14ac:dyDescent="0.4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customHeight="1" x14ac:dyDescent="0.4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customHeight="1" x14ac:dyDescent="0.4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customHeight="1" x14ac:dyDescent="0.4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customHeight="1" x14ac:dyDescent="0.4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customHeight="1" x14ac:dyDescent="0.4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customHeight="1" x14ac:dyDescent="0.4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customHeight="1" x14ac:dyDescent="0.4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customHeight="1" x14ac:dyDescent="0.4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customHeight="1" x14ac:dyDescent="0.4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customHeight="1" x14ac:dyDescent="0.4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customHeight="1" x14ac:dyDescent="0.4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customHeight="1" x14ac:dyDescent="0.4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customHeight="1" x14ac:dyDescent="0.4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customHeight="1" x14ac:dyDescent="0.4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customHeight="1" x14ac:dyDescent="0.4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customHeight="1" x14ac:dyDescent="0.4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customHeight="1" x14ac:dyDescent="0.4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customHeight="1" x14ac:dyDescent="0.4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customHeight="1" x14ac:dyDescent="0.4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customHeight="1" x14ac:dyDescent="0.4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customHeight="1" x14ac:dyDescent="0.4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customHeight="1" x14ac:dyDescent="0.4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customHeight="1" x14ac:dyDescent="0.4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customHeight="1" x14ac:dyDescent="0.4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customHeight="1" x14ac:dyDescent="0.4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customHeight="1" x14ac:dyDescent="0.4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customHeight="1" x14ac:dyDescent="0.4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customHeight="1" x14ac:dyDescent="0.4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customHeight="1" x14ac:dyDescent="0.4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customHeight="1" x14ac:dyDescent="0.4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customHeight="1" x14ac:dyDescent="0.4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customHeight="1" x14ac:dyDescent="0.4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customHeight="1" x14ac:dyDescent="0.4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customHeight="1" x14ac:dyDescent="0.4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customHeight="1" x14ac:dyDescent="0.4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customHeight="1" x14ac:dyDescent="0.4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customHeight="1" x14ac:dyDescent="0.4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customHeight="1" x14ac:dyDescent="0.4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customHeight="1" x14ac:dyDescent="0.4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customHeight="1" x14ac:dyDescent="0.4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customHeight="1" x14ac:dyDescent="0.4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customHeight="1" x14ac:dyDescent="0.4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customHeight="1" x14ac:dyDescent="0.4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customHeight="1" x14ac:dyDescent="0.4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customHeight="1" x14ac:dyDescent="0.4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customHeight="1" x14ac:dyDescent="0.4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customHeight="1" x14ac:dyDescent="0.4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customHeight="1" x14ac:dyDescent="0.4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customHeight="1" x14ac:dyDescent="0.4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customHeight="1" x14ac:dyDescent="0.4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customHeight="1" x14ac:dyDescent="0.4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customHeight="1" x14ac:dyDescent="0.4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customHeight="1" x14ac:dyDescent="0.4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customHeight="1" x14ac:dyDescent="0.4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customHeight="1" x14ac:dyDescent="0.4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customHeight="1" x14ac:dyDescent="0.4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customHeight="1" x14ac:dyDescent="0.4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customHeight="1" x14ac:dyDescent="0.4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customHeight="1" x14ac:dyDescent="0.4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customHeight="1" x14ac:dyDescent="0.4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customHeight="1" x14ac:dyDescent="0.4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customHeight="1" x14ac:dyDescent="0.4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customHeight="1" x14ac:dyDescent="0.4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customHeight="1" x14ac:dyDescent="0.4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customHeight="1" x14ac:dyDescent="0.4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customHeight="1" x14ac:dyDescent="0.4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customHeight="1" x14ac:dyDescent="0.4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customHeight="1" x14ac:dyDescent="0.4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customHeight="1" x14ac:dyDescent="0.4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customHeight="1" x14ac:dyDescent="0.4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customHeight="1" x14ac:dyDescent="0.4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customHeight="1" x14ac:dyDescent="0.4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customHeight="1" x14ac:dyDescent="0.4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customHeight="1" x14ac:dyDescent="0.4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customHeight="1" x14ac:dyDescent="0.4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customHeight="1" x14ac:dyDescent="0.4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customHeight="1" x14ac:dyDescent="0.4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customHeight="1" x14ac:dyDescent="0.4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customHeight="1" x14ac:dyDescent="0.4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customHeight="1" x14ac:dyDescent="0.4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customHeight="1" x14ac:dyDescent="0.4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customHeight="1" x14ac:dyDescent="0.4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customHeight="1" x14ac:dyDescent="0.4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customHeight="1" x14ac:dyDescent="0.4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customHeight="1" x14ac:dyDescent="0.4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customHeight="1" x14ac:dyDescent="0.4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customHeight="1" x14ac:dyDescent="0.4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customHeight="1" x14ac:dyDescent="0.4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customHeight="1" x14ac:dyDescent="0.4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customHeight="1" x14ac:dyDescent="0.4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customHeight="1" x14ac:dyDescent="0.4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customHeight="1" x14ac:dyDescent="0.4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customHeight="1" x14ac:dyDescent="0.4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customHeight="1" x14ac:dyDescent="0.4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customHeight="1" x14ac:dyDescent="0.4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customHeight="1" x14ac:dyDescent="0.4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customHeight="1" x14ac:dyDescent="0.4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customHeight="1" x14ac:dyDescent="0.4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customHeight="1" x14ac:dyDescent="0.4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customHeight="1" x14ac:dyDescent="0.4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customHeight="1" x14ac:dyDescent="0.4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customHeight="1" x14ac:dyDescent="0.4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customHeight="1" x14ac:dyDescent="0.4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customHeight="1" x14ac:dyDescent="0.4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customHeight="1" x14ac:dyDescent="0.4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customHeight="1" x14ac:dyDescent="0.4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customHeight="1" x14ac:dyDescent="0.4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customHeight="1" x14ac:dyDescent="0.4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customHeight="1" x14ac:dyDescent="0.4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customHeight="1" x14ac:dyDescent="0.4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customHeight="1" x14ac:dyDescent="0.4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customHeight="1" x14ac:dyDescent="0.4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customHeight="1" x14ac:dyDescent="0.4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customHeight="1" x14ac:dyDescent="0.4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customHeight="1" x14ac:dyDescent="0.4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customHeight="1" x14ac:dyDescent="0.4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customHeight="1" x14ac:dyDescent="0.4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customHeight="1" x14ac:dyDescent="0.4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customHeight="1" x14ac:dyDescent="0.4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customHeight="1" x14ac:dyDescent="0.4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customHeight="1" x14ac:dyDescent="0.4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customHeight="1" x14ac:dyDescent="0.4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customHeight="1" x14ac:dyDescent="0.4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customHeight="1" x14ac:dyDescent="0.4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customHeight="1" x14ac:dyDescent="0.4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customHeight="1" x14ac:dyDescent="0.4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customHeight="1" x14ac:dyDescent="0.4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customHeight="1" x14ac:dyDescent="0.4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customHeight="1" x14ac:dyDescent="0.4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customHeight="1" x14ac:dyDescent="0.4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customHeight="1" x14ac:dyDescent="0.4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customHeight="1" x14ac:dyDescent="0.4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customHeight="1" x14ac:dyDescent="0.4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customHeight="1" x14ac:dyDescent="0.4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customHeight="1" x14ac:dyDescent="0.4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customHeight="1" x14ac:dyDescent="0.4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customHeight="1" x14ac:dyDescent="0.4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customHeight="1" x14ac:dyDescent="0.4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customHeight="1" x14ac:dyDescent="0.4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customHeight="1" x14ac:dyDescent="0.4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customHeight="1" x14ac:dyDescent="0.4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customHeight="1" x14ac:dyDescent="0.4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customHeight="1" x14ac:dyDescent="0.4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customHeight="1" x14ac:dyDescent="0.4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customHeight="1" x14ac:dyDescent="0.4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customHeight="1" x14ac:dyDescent="0.4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customHeight="1" x14ac:dyDescent="0.4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customHeight="1" x14ac:dyDescent="0.4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customHeight="1" x14ac:dyDescent="0.4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customHeight="1" x14ac:dyDescent="0.4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customHeight="1" x14ac:dyDescent="0.4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customHeight="1" x14ac:dyDescent="0.4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customHeight="1" x14ac:dyDescent="0.4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customHeight="1" x14ac:dyDescent="0.4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customHeight="1" x14ac:dyDescent="0.4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customHeight="1" x14ac:dyDescent="0.4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customHeight="1" x14ac:dyDescent="0.4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customHeight="1" x14ac:dyDescent="0.4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customHeight="1" x14ac:dyDescent="0.4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customHeight="1" x14ac:dyDescent="0.4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customHeight="1" x14ac:dyDescent="0.4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customHeight="1" x14ac:dyDescent="0.4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customHeight="1" x14ac:dyDescent="0.4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customHeight="1" x14ac:dyDescent="0.4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customHeight="1" x14ac:dyDescent="0.4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customHeight="1" x14ac:dyDescent="0.4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customHeight="1" x14ac:dyDescent="0.4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customHeight="1" x14ac:dyDescent="0.4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customHeight="1" x14ac:dyDescent="0.4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customHeight="1" x14ac:dyDescent="0.4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customHeight="1" x14ac:dyDescent="0.4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customHeight="1" x14ac:dyDescent="0.4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customHeight="1" x14ac:dyDescent="0.4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customHeight="1" x14ac:dyDescent="0.4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customHeight="1" x14ac:dyDescent="0.4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customHeight="1" x14ac:dyDescent="0.4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customHeight="1" x14ac:dyDescent="0.4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customHeight="1" x14ac:dyDescent="0.4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customHeight="1" x14ac:dyDescent="0.4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customHeight="1" x14ac:dyDescent="0.4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customHeight="1" x14ac:dyDescent="0.4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customHeight="1" x14ac:dyDescent="0.4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customHeight="1" x14ac:dyDescent="0.4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customHeight="1" x14ac:dyDescent="0.4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customHeight="1" x14ac:dyDescent="0.4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customHeight="1" x14ac:dyDescent="0.4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customHeight="1" x14ac:dyDescent="0.4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customHeight="1" x14ac:dyDescent="0.4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customHeight="1" x14ac:dyDescent="0.4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customHeight="1" x14ac:dyDescent="0.4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customHeight="1" x14ac:dyDescent="0.4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customHeight="1" x14ac:dyDescent="0.4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customHeight="1" x14ac:dyDescent="0.4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customHeight="1" x14ac:dyDescent="0.4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customHeight="1" x14ac:dyDescent="0.4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customHeight="1" x14ac:dyDescent="0.4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customHeight="1" x14ac:dyDescent="0.4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customHeight="1" x14ac:dyDescent="0.4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customHeight="1" x14ac:dyDescent="0.4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customHeight="1" x14ac:dyDescent="0.4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customHeight="1" x14ac:dyDescent="0.4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customHeight="1" x14ac:dyDescent="0.4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customHeight="1" x14ac:dyDescent="0.4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customHeight="1" x14ac:dyDescent="0.4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customHeight="1" x14ac:dyDescent="0.4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customHeight="1" x14ac:dyDescent="0.4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customHeight="1" x14ac:dyDescent="0.4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customHeight="1" x14ac:dyDescent="0.4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customHeight="1" x14ac:dyDescent="0.4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customHeight="1" x14ac:dyDescent="0.4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customHeight="1" x14ac:dyDescent="0.4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customHeight="1" x14ac:dyDescent="0.4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customHeight="1" x14ac:dyDescent="0.4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customHeight="1" x14ac:dyDescent="0.4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customHeight="1" x14ac:dyDescent="0.4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customHeight="1" x14ac:dyDescent="0.4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customHeight="1" x14ac:dyDescent="0.4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customHeight="1" x14ac:dyDescent="0.4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customHeight="1" x14ac:dyDescent="0.4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customHeight="1" x14ac:dyDescent="0.4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customHeight="1" x14ac:dyDescent="0.4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customHeight="1" x14ac:dyDescent="0.4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customHeight="1" x14ac:dyDescent="0.4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customHeight="1" x14ac:dyDescent="0.4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customHeight="1" x14ac:dyDescent="0.4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customHeight="1" x14ac:dyDescent="0.4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customHeight="1" x14ac:dyDescent="0.4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customHeight="1" x14ac:dyDescent="0.4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customHeight="1" x14ac:dyDescent="0.4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customHeight="1" x14ac:dyDescent="0.4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customHeight="1" x14ac:dyDescent="0.4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customHeight="1" x14ac:dyDescent="0.4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customHeight="1" x14ac:dyDescent="0.4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customHeight="1" x14ac:dyDescent="0.4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customHeight="1" x14ac:dyDescent="0.4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customHeight="1" x14ac:dyDescent="0.4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customHeight="1" x14ac:dyDescent="0.4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customHeight="1" x14ac:dyDescent="0.4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customHeight="1" x14ac:dyDescent="0.4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customHeight="1" x14ac:dyDescent="0.4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customHeight="1" x14ac:dyDescent="0.4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customHeight="1" x14ac:dyDescent="0.4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customHeight="1" x14ac:dyDescent="0.4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customHeight="1" x14ac:dyDescent="0.4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customHeight="1" x14ac:dyDescent="0.4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customHeight="1" x14ac:dyDescent="0.4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customHeight="1" x14ac:dyDescent="0.4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customHeight="1" x14ac:dyDescent="0.4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customHeight="1" x14ac:dyDescent="0.4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customHeight="1" x14ac:dyDescent="0.4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customHeight="1" x14ac:dyDescent="0.4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customHeight="1" x14ac:dyDescent="0.4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customHeight="1" x14ac:dyDescent="0.4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customHeight="1" x14ac:dyDescent="0.4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customHeight="1" x14ac:dyDescent="0.4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customHeight="1" x14ac:dyDescent="0.4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customHeight="1" x14ac:dyDescent="0.4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customHeight="1" x14ac:dyDescent="0.4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customHeight="1" x14ac:dyDescent="0.4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customHeight="1" x14ac:dyDescent="0.4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customHeight="1" x14ac:dyDescent="0.4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customHeight="1" x14ac:dyDescent="0.4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customHeight="1" x14ac:dyDescent="0.4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customHeight="1" x14ac:dyDescent="0.4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customHeight="1" x14ac:dyDescent="0.4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customHeight="1" x14ac:dyDescent="0.4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customHeight="1" x14ac:dyDescent="0.4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customHeight="1" x14ac:dyDescent="0.4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customHeight="1" x14ac:dyDescent="0.4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customHeight="1" x14ac:dyDescent="0.4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customHeight="1" x14ac:dyDescent="0.4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customHeight="1" x14ac:dyDescent="0.4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customHeight="1" x14ac:dyDescent="0.4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customHeight="1" x14ac:dyDescent="0.4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customHeight="1" x14ac:dyDescent="0.4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customHeight="1" x14ac:dyDescent="0.4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customHeight="1" x14ac:dyDescent="0.4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customHeight="1" x14ac:dyDescent="0.4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customHeight="1" x14ac:dyDescent="0.4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customHeight="1" x14ac:dyDescent="0.4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customHeight="1" x14ac:dyDescent="0.4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customHeight="1" x14ac:dyDescent="0.4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customHeight="1" x14ac:dyDescent="0.4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customHeight="1" x14ac:dyDescent="0.4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customHeight="1" x14ac:dyDescent="0.4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customHeight="1" x14ac:dyDescent="0.4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customHeight="1" x14ac:dyDescent="0.4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customHeight="1" x14ac:dyDescent="0.4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customHeight="1" x14ac:dyDescent="0.4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customHeight="1" x14ac:dyDescent="0.4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customHeight="1" x14ac:dyDescent="0.4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customHeight="1" x14ac:dyDescent="0.4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customHeight="1" x14ac:dyDescent="0.4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customHeight="1" x14ac:dyDescent="0.4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customHeight="1" x14ac:dyDescent="0.4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customHeight="1" x14ac:dyDescent="0.4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customHeight="1" x14ac:dyDescent="0.4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customHeight="1" x14ac:dyDescent="0.4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customHeight="1" x14ac:dyDescent="0.4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customHeight="1" x14ac:dyDescent="0.4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customHeight="1" x14ac:dyDescent="0.4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customHeight="1" x14ac:dyDescent="0.4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customHeight="1" x14ac:dyDescent="0.4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customHeight="1" x14ac:dyDescent="0.4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customHeight="1" x14ac:dyDescent="0.4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customHeight="1" x14ac:dyDescent="0.4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customHeight="1" x14ac:dyDescent="0.4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customHeight="1" x14ac:dyDescent="0.4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customHeight="1" x14ac:dyDescent="0.4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customHeight="1" x14ac:dyDescent="0.4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customHeight="1" x14ac:dyDescent="0.4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customHeight="1" x14ac:dyDescent="0.4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customHeight="1" x14ac:dyDescent="0.4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customHeight="1" x14ac:dyDescent="0.4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customHeight="1" x14ac:dyDescent="0.4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customHeight="1" x14ac:dyDescent="0.4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customHeight="1" x14ac:dyDescent="0.4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customHeight="1" x14ac:dyDescent="0.4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customHeight="1" x14ac:dyDescent="0.4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customHeight="1" x14ac:dyDescent="0.4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customHeight="1" x14ac:dyDescent="0.4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customHeight="1" x14ac:dyDescent="0.4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customHeight="1" x14ac:dyDescent="0.4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customHeight="1" x14ac:dyDescent="0.4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customHeight="1" x14ac:dyDescent="0.4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customHeight="1" x14ac:dyDescent="0.4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customHeight="1" x14ac:dyDescent="0.4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customHeight="1" x14ac:dyDescent="0.4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customHeight="1" x14ac:dyDescent="0.4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customHeight="1" x14ac:dyDescent="0.4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customHeight="1" x14ac:dyDescent="0.4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customHeight="1" x14ac:dyDescent="0.4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customHeight="1" x14ac:dyDescent="0.4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customHeight="1" x14ac:dyDescent="0.4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customHeight="1" x14ac:dyDescent="0.4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customHeight="1" x14ac:dyDescent="0.4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customHeight="1" x14ac:dyDescent="0.4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customHeight="1" x14ac:dyDescent="0.4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customHeight="1" x14ac:dyDescent="0.4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customHeight="1" x14ac:dyDescent="0.4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customHeight="1" x14ac:dyDescent="0.4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customHeight="1" x14ac:dyDescent="0.4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customHeight="1" x14ac:dyDescent="0.4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customHeight="1" x14ac:dyDescent="0.4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customHeight="1" x14ac:dyDescent="0.4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customHeight="1" x14ac:dyDescent="0.4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customHeight="1" x14ac:dyDescent="0.4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customHeight="1" x14ac:dyDescent="0.4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customHeight="1" x14ac:dyDescent="0.4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customHeight="1" x14ac:dyDescent="0.4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customHeight="1" x14ac:dyDescent="0.4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customHeight="1" x14ac:dyDescent="0.4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customHeight="1" x14ac:dyDescent="0.4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customHeight="1" x14ac:dyDescent="0.4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customHeight="1" x14ac:dyDescent="0.4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customHeight="1" x14ac:dyDescent="0.4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customHeight="1" x14ac:dyDescent="0.4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customHeight="1" x14ac:dyDescent="0.4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customHeight="1" x14ac:dyDescent="0.4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customHeight="1" x14ac:dyDescent="0.4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customHeight="1" x14ac:dyDescent="0.4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customHeight="1" x14ac:dyDescent="0.4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customHeight="1" x14ac:dyDescent="0.4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customHeight="1" x14ac:dyDescent="0.4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customHeight="1" x14ac:dyDescent="0.4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customHeight="1" x14ac:dyDescent="0.4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customHeight="1" x14ac:dyDescent="0.4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customHeight="1" x14ac:dyDescent="0.4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customHeight="1" x14ac:dyDescent="0.4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customHeight="1" x14ac:dyDescent="0.4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customHeight="1" x14ac:dyDescent="0.4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customHeight="1" x14ac:dyDescent="0.4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customHeight="1" x14ac:dyDescent="0.4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customHeight="1" x14ac:dyDescent="0.4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customHeight="1" x14ac:dyDescent="0.4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customHeight="1" x14ac:dyDescent="0.4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customHeight="1" x14ac:dyDescent="0.4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customHeight="1" x14ac:dyDescent="0.4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customHeight="1" x14ac:dyDescent="0.4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customHeight="1" x14ac:dyDescent="0.4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customHeight="1" x14ac:dyDescent="0.4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customHeight="1" x14ac:dyDescent="0.4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customHeight="1" x14ac:dyDescent="0.4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customHeight="1" x14ac:dyDescent="0.4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customHeight="1" x14ac:dyDescent="0.4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customHeight="1" x14ac:dyDescent="0.4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customHeight="1" x14ac:dyDescent="0.4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customHeight="1" x14ac:dyDescent="0.4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customHeight="1" x14ac:dyDescent="0.4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customHeight="1" x14ac:dyDescent="0.4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customHeight="1" x14ac:dyDescent="0.4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customHeight="1" x14ac:dyDescent="0.4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customHeight="1" x14ac:dyDescent="0.4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customHeight="1" x14ac:dyDescent="0.4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customHeight="1" x14ac:dyDescent="0.4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customHeight="1" x14ac:dyDescent="0.4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customHeight="1" x14ac:dyDescent="0.4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customHeight="1" x14ac:dyDescent="0.4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customHeight="1" x14ac:dyDescent="0.4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customHeight="1" x14ac:dyDescent="0.4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customHeight="1" x14ac:dyDescent="0.4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customHeight="1" x14ac:dyDescent="0.4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customHeight="1" x14ac:dyDescent="0.4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customHeight="1" x14ac:dyDescent="0.4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customHeight="1" x14ac:dyDescent="0.4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customHeight="1" x14ac:dyDescent="0.4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customHeight="1" x14ac:dyDescent="0.4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customHeight="1" x14ac:dyDescent="0.4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customHeight="1" x14ac:dyDescent="0.4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customHeight="1" x14ac:dyDescent="0.4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customHeight="1" x14ac:dyDescent="0.4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customHeight="1" x14ac:dyDescent="0.4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customHeight="1" x14ac:dyDescent="0.4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customHeight="1" x14ac:dyDescent="0.4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customHeight="1" x14ac:dyDescent="0.4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customHeight="1" x14ac:dyDescent="0.4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customHeight="1" x14ac:dyDescent="0.4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ht="15.75" customHeight="1" x14ac:dyDescent="0.4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ht="15.75" customHeight="1" x14ac:dyDescent="0.4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ht="15.75" customHeight="1" x14ac:dyDescent="0.4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ht="15.75" customHeight="1" x14ac:dyDescent="0.4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ht="15.75" customHeight="1" x14ac:dyDescent="0.4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ht="15.75" customHeight="1" x14ac:dyDescent="0.4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ht="15.75" customHeight="1" x14ac:dyDescent="0.4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ht="15.75" customHeight="1" x14ac:dyDescent="0.4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15.75" customHeight="1" x14ac:dyDescent="0.4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  <row r="1001" spans="1:26" ht="15.75" customHeight="1" x14ac:dyDescent="0.4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   &amp;P</oddFooter>
  </headerFooter>
  <rowBreaks count="1" manualBreakCount="1">
    <brk id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99"/>
  <sheetViews>
    <sheetView workbookViewId="0">
      <selection activeCell="C6" sqref="C6"/>
    </sheetView>
  </sheetViews>
  <sheetFormatPr defaultColWidth="12.625" defaultRowHeight="15" customHeight="1" x14ac:dyDescent="0.2"/>
  <cols>
    <col min="1" max="2" width="1.5" customWidth="1"/>
    <col min="3" max="3" width="18.75" customWidth="1"/>
    <col min="4" max="4" width="5.625" customWidth="1"/>
    <col min="5" max="5" width="0.625" customWidth="1"/>
    <col min="6" max="6" width="8.625" customWidth="1"/>
    <col min="7" max="7" width="0.625" customWidth="1"/>
    <col min="8" max="8" width="8.875" customWidth="1"/>
    <col min="9" max="9" width="0.625" customWidth="1"/>
    <col min="10" max="10" width="8.625" customWidth="1"/>
    <col min="11" max="11" width="0.625" customWidth="1"/>
    <col min="12" max="12" width="9.125" customWidth="1"/>
    <col min="13" max="13" width="0.625" customWidth="1"/>
    <col min="14" max="14" width="10.625" customWidth="1"/>
    <col min="15" max="15" width="0.625" customWidth="1"/>
    <col min="16" max="16" width="11.625" customWidth="1"/>
    <col min="17" max="17" width="0.625" customWidth="1"/>
    <col min="18" max="18" width="12.125" customWidth="1"/>
    <col min="19" max="19" width="0.625" customWidth="1"/>
    <col min="20" max="20" width="12.625" customWidth="1"/>
    <col min="21" max="21" width="0.75" customWidth="1"/>
    <col min="22" max="22" width="9.125" customWidth="1"/>
    <col min="23" max="23" width="0.625" customWidth="1"/>
    <col min="24" max="24" width="7.625" customWidth="1"/>
    <col min="25" max="25" width="0.625" customWidth="1"/>
    <col min="26" max="26" width="9.625" customWidth="1"/>
  </cols>
  <sheetData>
    <row r="1" spans="1:26" ht="21" customHeight="1" x14ac:dyDescent="0.2">
      <c r="A1" s="1" t="s">
        <v>0</v>
      </c>
      <c r="B1" s="1"/>
      <c r="C1" s="50"/>
      <c r="D1" s="50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1" customHeight="1" x14ac:dyDescent="0.2">
      <c r="A2" s="1" t="s">
        <v>114</v>
      </c>
      <c r="B2" s="1"/>
      <c r="C2" s="50"/>
      <c r="D2" s="50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21" customHeight="1" x14ac:dyDescent="0.2">
      <c r="A3" s="4" t="s">
        <v>112</v>
      </c>
      <c r="B3" s="4"/>
      <c r="C3" s="51"/>
      <c r="D3" s="5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</row>
    <row r="4" spans="1:26" ht="12" customHeight="1" x14ac:dyDescent="0.2">
      <c r="A4" s="1"/>
      <c r="B4" s="1"/>
      <c r="C4" s="50"/>
      <c r="D4" s="50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s="101" customFormat="1" ht="18.600000000000001" customHeight="1" x14ac:dyDescent="0.2">
      <c r="A5" s="99"/>
      <c r="B5" s="99"/>
      <c r="C5" s="58"/>
      <c r="D5" s="100"/>
      <c r="E5" s="58"/>
      <c r="F5" s="136" t="s">
        <v>115</v>
      </c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</row>
    <row r="6" spans="1:26" s="101" customFormat="1" ht="18.600000000000001" customHeight="1" x14ac:dyDescent="0.2">
      <c r="A6" s="99"/>
      <c r="B6" s="99"/>
      <c r="C6" s="58"/>
      <c r="D6" s="100"/>
      <c r="E6" s="58"/>
      <c r="F6" s="136" t="s">
        <v>116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02"/>
      <c r="X6" s="137"/>
      <c r="Y6" s="138"/>
      <c r="Z6" s="102"/>
    </row>
    <row r="7" spans="1:26" s="101" customFormat="1" ht="18.600000000000001" customHeight="1" x14ac:dyDescent="0.2">
      <c r="A7" s="99"/>
      <c r="B7" s="99"/>
      <c r="C7" s="58"/>
      <c r="D7" s="100"/>
      <c r="E7" s="58"/>
      <c r="F7" s="103"/>
      <c r="G7" s="103"/>
      <c r="H7" s="103"/>
      <c r="I7" s="103"/>
      <c r="J7" s="103"/>
      <c r="K7" s="103"/>
      <c r="L7" s="103"/>
      <c r="M7" s="103"/>
      <c r="N7" s="139" t="s">
        <v>69</v>
      </c>
      <c r="O7" s="140"/>
      <c r="P7" s="140"/>
      <c r="Q7" s="140"/>
      <c r="R7" s="140"/>
      <c r="S7" s="140"/>
      <c r="T7" s="140"/>
      <c r="U7" s="103"/>
      <c r="V7" s="103"/>
      <c r="W7" s="102"/>
      <c r="X7" s="102"/>
      <c r="Y7" s="102"/>
      <c r="Z7" s="102"/>
    </row>
    <row r="8" spans="1:26" s="101" customFormat="1" ht="18.600000000000001" customHeight="1" x14ac:dyDescent="0.2">
      <c r="A8" s="99"/>
      <c r="B8" s="99"/>
      <c r="C8" s="58"/>
      <c r="D8" s="100"/>
      <c r="E8" s="58"/>
      <c r="F8" s="58"/>
      <c r="G8" s="58"/>
      <c r="H8" s="58"/>
      <c r="I8" s="104"/>
      <c r="J8" s="136" t="s">
        <v>66</v>
      </c>
      <c r="K8" s="131"/>
      <c r="L8" s="131"/>
      <c r="M8" s="103"/>
      <c r="N8" s="103"/>
      <c r="O8" s="103"/>
      <c r="P8" s="139" t="s">
        <v>117</v>
      </c>
      <c r="Q8" s="140"/>
      <c r="R8" s="140"/>
      <c r="S8" s="140"/>
      <c r="T8" s="140"/>
      <c r="U8" s="103"/>
      <c r="V8" s="103"/>
      <c r="W8" s="102"/>
      <c r="X8" s="102"/>
      <c r="Y8" s="102"/>
      <c r="Z8" s="102"/>
    </row>
    <row r="9" spans="1:26" s="101" customFormat="1" ht="18.600000000000001" customHeight="1" x14ac:dyDescent="0.2">
      <c r="A9" s="99"/>
      <c r="B9" s="99"/>
      <c r="C9" s="58"/>
      <c r="D9" s="100"/>
      <c r="E9" s="102"/>
      <c r="F9" s="102"/>
      <c r="G9" s="102"/>
      <c r="H9" s="102"/>
      <c r="I9" s="102"/>
      <c r="J9" s="58"/>
      <c r="K9" s="58"/>
      <c r="L9" s="58"/>
      <c r="M9" s="58"/>
      <c r="N9" s="102" t="s">
        <v>118</v>
      </c>
      <c r="O9" s="58"/>
      <c r="P9" s="105" t="s">
        <v>119</v>
      </c>
      <c r="Q9" s="58"/>
      <c r="R9" s="105"/>
      <c r="S9" s="102"/>
      <c r="T9" s="105" t="s">
        <v>120</v>
      </c>
      <c r="U9" s="102"/>
      <c r="V9" s="102" t="s">
        <v>121</v>
      </c>
      <c r="W9" s="102"/>
      <c r="X9" s="102"/>
      <c r="Y9" s="102"/>
      <c r="Z9" s="106"/>
    </row>
    <row r="10" spans="1:26" s="101" customFormat="1" ht="18.600000000000001" customHeight="1" x14ac:dyDescent="0.2">
      <c r="A10" s="99"/>
      <c r="B10" s="99"/>
      <c r="C10" s="58"/>
      <c r="D10" s="100"/>
      <c r="E10" s="102"/>
      <c r="F10" s="102"/>
      <c r="G10" s="102"/>
      <c r="H10" s="102"/>
      <c r="I10" s="102"/>
      <c r="J10" s="102" t="s">
        <v>122</v>
      </c>
      <c r="K10" s="102"/>
      <c r="L10" s="102"/>
      <c r="M10" s="102"/>
      <c r="N10" s="105" t="s">
        <v>123</v>
      </c>
      <c r="O10" s="102"/>
      <c r="P10" s="102" t="s">
        <v>124</v>
      </c>
      <c r="Q10" s="102"/>
      <c r="R10" s="102" t="s">
        <v>125</v>
      </c>
      <c r="S10" s="102"/>
      <c r="T10" s="102" t="s">
        <v>126</v>
      </c>
      <c r="U10" s="102"/>
      <c r="V10" s="102" t="s">
        <v>127</v>
      </c>
      <c r="W10" s="102"/>
      <c r="X10" s="102" t="s">
        <v>128</v>
      </c>
      <c r="Y10" s="102"/>
      <c r="Z10" s="102"/>
    </row>
    <row r="11" spans="1:26" s="101" customFormat="1" ht="18.600000000000001" customHeight="1" x14ac:dyDescent="0.2">
      <c r="A11" s="99"/>
      <c r="B11" s="99"/>
      <c r="C11" s="58"/>
      <c r="D11" s="100"/>
      <c r="E11" s="102"/>
      <c r="F11" s="102" t="s">
        <v>129</v>
      </c>
      <c r="G11" s="102"/>
      <c r="H11" s="102" t="s">
        <v>130</v>
      </c>
      <c r="I11" s="102"/>
      <c r="J11" s="102" t="s">
        <v>131</v>
      </c>
      <c r="K11" s="102"/>
      <c r="L11" s="102"/>
      <c r="M11" s="102"/>
      <c r="N11" s="102" t="s">
        <v>132</v>
      </c>
      <c r="O11" s="102"/>
      <c r="P11" s="102" t="s">
        <v>133</v>
      </c>
      <c r="Q11" s="102"/>
      <c r="R11" s="105" t="s">
        <v>134</v>
      </c>
      <c r="S11" s="102"/>
      <c r="T11" s="102" t="s">
        <v>135</v>
      </c>
      <c r="U11" s="102"/>
      <c r="V11" s="102" t="s">
        <v>136</v>
      </c>
      <c r="W11" s="102"/>
      <c r="X11" s="102" t="s">
        <v>137</v>
      </c>
      <c r="Y11" s="102"/>
      <c r="Z11" s="102" t="s">
        <v>138</v>
      </c>
    </row>
    <row r="12" spans="1:26" s="101" customFormat="1" ht="18.600000000000001" customHeight="1" x14ac:dyDescent="0.2">
      <c r="A12" s="99"/>
      <c r="B12" s="99"/>
      <c r="C12" s="58"/>
      <c r="D12" s="100"/>
      <c r="E12" s="102"/>
      <c r="F12" s="102" t="s">
        <v>139</v>
      </c>
      <c r="G12" s="102"/>
      <c r="H12" s="102" t="s">
        <v>140</v>
      </c>
      <c r="I12" s="102"/>
      <c r="J12" s="102" t="s">
        <v>141</v>
      </c>
      <c r="K12" s="102"/>
      <c r="L12" s="102" t="s">
        <v>68</v>
      </c>
      <c r="M12" s="102"/>
      <c r="N12" s="102" t="s">
        <v>142</v>
      </c>
      <c r="O12" s="102"/>
      <c r="P12" s="102" t="s">
        <v>143</v>
      </c>
      <c r="Q12" s="102"/>
      <c r="R12" s="102" t="s">
        <v>144</v>
      </c>
      <c r="S12" s="102"/>
      <c r="T12" s="102" t="s">
        <v>145</v>
      </c>
      <c r="U12" s="102"/>
      <c r="V12" s="102" t="s">
        <v>146</v>
      </c>
      <c r="W12" s="102"/>
      <c r="X12" s="102" t="s">
        <v>147</v>
      </c>
      <c r="Y12" s="102"/>
      <c r="Z12" s="102" t="s">
        <v>148</v>
      </c>
    </row>
    <row r="13" spans="1:26" s="101" customFormat="1" ht="18.600000000000001" customHeight="1" x14ac:dyDescent="0.2">
      <c r="A13" s="99"/>
      <c r="B13" s="99"/>
      <c r="C13" s="58"/>
      <c r="D13" s="107" t="s">
        <v>10</v>
      </c>
      <c r="E13" s="102"/>
      <c r="F13" s="108" t="s">
        <v>11</v>
      </c>
      <c r="G13" s="58"/>
      <c r="H13" s="108" t="s">
        <v>11</v>
      </c>
      <c r="I13" s="102"/>
      <c r="J13" s="108" t="s">
        <v>11</v>
      </c>
      <c r="K13" s="102"/>
      <c r="L13" s="108" t="s">
        <v>11</v>
      </c>
      <c r="M13" s="102"/>
      <c r="N13" s="108" t="s">
        <v>11</v>
      </c>
      <c r="O13" s="102"/>
      <c r="P13" s="108" t="s">
        <v>11</v>
      </c>
      <c r="Q13" s="102"/>
      <c r="R13" s="108" t="s">
        <v>11</v>
      </c>
      <c r="S13" s="102"/>
      <c r="T13" s="108" t="s">
        <v>11</v>
      </c>
      <c r="U13" s="102"/>
      <c r="V13" s="108" t="s">
        <v>11</v>
      </c>
      <c r="W13" s="102"/>
      <c r="X13" s="108" t="s">
        <v>11</v>
      </c>
      <c r="Y13" s="102"/>
      <c r="Z13" s="108" t="s">
        <v>11</v>
      </c>
    </row>
    <row r="14" spans="1:26" s="101" customFormat="1" ht="6" customHeight="1" x14ac:dyDescent="0.2">
      <c r="A14" s="99"/>
      <c r="B14" s="99"/>
      <c r="C14" s="58"/>
      <c r="D14" s="100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</row>
    <row r="15" spans="1:26" s="101" customFormat="1" ht="18.600000000000001" customHeight="1" x14ac:dyDescent="0.2">
      <c r="A15" s="109" t="s">
        <v>149</v>
      </c>
      <c r="B15" s="99"/>
      <c r="C15" s="58"/>
      <c r="D15" s="100"/>
      <c r="E15" s="110"/>
      <c r="F15" s="111"/>
      <c r="G15" s="111"/>
      <c r="H15" s="111"/>
      <c r="I15" s="110"/>
      <c r="J15" s="111"/>
      <c r="K15" s="110"/>
      <c r="L15" s="111"/>
      <c r="M15" s="110"/>
      <c r="N15" s="111"/>
      <c r="O15" s="110"/>
      <c r="P15" s="111"/>
      <c r="Q15" s="110"/>
      <c r="R15" s="111"/>
      <c r="S15" s="111"/>
      <c r="T15" s="111"/>
      <c r="U15" s="110"/>
      <c r="V15" s="111"/>
      <c r="W15" s="111"/>
      <c r="X15" s="111"/>
      <c r="Y15" s="111"/>
      <c r="Z15" s="111"/>
    </row>
    <row r="16" spans="1:26" s="101" customFormat="1" ht="18.600000000000001" customHeight="1" x14ac:dyDescent="0.2">
      <c r="A16" s="58"/>
      <c r="B16" s="109" t="s">
        <v>150</v>
      </c>
      <c r="C16" s="58"/>
      <c r="D16" s="100"/>
      <c r="E16" s="110"/>
      <c r="F16" s="111">
        <v>3825000000</v>
      </c>
      <c r="G16" s="111"/>
      <c r="H16" s="111">
        <v>2557841248</v>
      </c>
      <c r="I16" s="110"/>
      <c r="J16" s="111">
        <v>245981167</v>
      </c>
      <c r="K16" s="110"/>
      <c r="L16" s="111">
        <v>3316403452</v>
      </c>
      <c r="M16" s="110"/>
      <c r="N16" s="111">
        <v>3576558531</v>
      </c>
      <c r="O16" s="110"/>
      <c r="P16" s="111">
        <v>-33587579</v>
      </c>
      <c r="Q16" s="110"/>
      <c r="R16" s="111">
        <v>-448854</v>
      </c>
      <c r="S16" s="111"/>
      <c r="T16" s="111">
        <v>-1330667650</v>
      </c>
      <c r="U16" s="110"/>
      <c r="V16" s="111">
        <f t="shared" ref="V16:V17" si="0">SUM(F16:T16)</f>
        <v>12157080315</v>
      </c>
      <c r="W16" s="111"/>
      <c r="X16" s="111">
        <v>119</v>
      </c>
      <c r="Y16" s="111"/>
      <c r="Z16" s="111">
        <f t="shared" ref="Z16:Z17" si="1">SUM(V16:X16)</f>
        <v>12157080434</v>
      </c>
    </row>
    <row r="17" spans="1:26" s="101" customFormat="1" ht="18.600000000000001" customHeight="1" x14ac:dyDescent="0.2">
      <c r="A17" s="99" t="s">
        <v>151</v>
      </c>
      <c r="B17" s="109"/>
      <c r="C17" s="58"/>
      <c r="D17" s="100">
        <v>14</v>
      </c>
      <c r="E17" s="110"/>
      <c r="F17" s="111">
        <v>0</v>
      </c>
      <c r="G17" s="111"/>
      <c r="H17" s="111">
        <v>0</v>
      </c>
      <c r="I17" s="110"/>
      <c r="J17" s="111">
        <v>0</v>
      </c>
      <c r="K17" s="110"/>
      <c r="L17" s="111">
        <v>-612000000</v>
      </c>
      <c r="M17" s="110"/>
      <c r="N17" s="111">
        <v>0</v>
      </c>
      <c r="O17" s="110"/>
      <c r="P17" s="111">
        <v>0</v>
      </c>
      <c r="Q17" s="110"/>
      <c r="R17" s="111">
        <v>0</v>
      </c>
      <c r="S17" s="111"/>
      <c r="T17" s="111">
        <v>0</v>
      </c>
      <c r="U17" s="110"/>
      <c r="V17" s="111">
        <f t="shared" si="0"/>
        <v>-612000000</v>
      </c>
      <c r="W17" s="111"/>
      <c r="X17" s="111">
        <v>0</v>
      </c>
      <c r="Y17" s="111"/>
      <c r="Z17" s="111">
        <f t="shared" si="1"/>
        <v>-612000000</v>
      </c>
    </row>
    <row r="18" spans="1:26" s="101" customFormat="1" ht="18.600000000000001" customHeight="1" x14ac:dyDescent="0.2">
      <c r="A18" s="99" t="s">
        <v>152</v>
      </c>
      <c r="B18" s="99"/>
      <c r="C18" s="58"/>
      <c r="D18" s="100"/>
      <c r="E18" s="110"/>
      <c r="F18" s="111"/>
      <c r="G18" s="111"/>
      <c r="H18" s="111"/>
      <c r="I18" s="110"/>
      <c r="J18" s="111"/>
      <c r="K18" s="110"/>
      <c r="L18" s="111"/>
      <c r="M18" s="110"/>
      <c r="N18" s="111"/>
      <c r="O18" s="110"/>
      <c r="P18" s="111"/>
      <c r="Q18" s="110"/>
      <c r="R18" s="111"/>
      <c r="S18" s="111"/>
      <c r="T18" s="111"/>
      <c r="U18" s="110"/>
      <c r="V18" s="111"/>
      <c r="W18" s="111"/>
      <c r="X18" s="111"/>
      <c r="Y18" s="111"/>
      <c r="Z18" s="111"/>
    </row>
    <row r="19" spans="1:26" s="101" customFormat="1" ht="18.600000000000001" customHeight="1" x14ac:dyDescent="0.2">
      <c r="A19" s="58"/>
      <c r="B19" s="99" t="s">
        <v>153</v>
      </c>
      <c r="C19" s="58"/>
      <c r="D19" s="100"/>
      <c r="E19" s="110"/>
      <c r="F19" s="111">
        <v>0</v>
      </c>
      <c r="G19" s="111"/>
      <c r="H19" s="111">
        <v>0</v>
      </c>
      <c r="I19" s="110"/>
      <c r="J19" s="111">
        <v>0</v>
      </c>
      <c r="K19" s="110"/>
      <c r="L19" s="111">
        <v>0</v>
      </c>
      <c r="M19" s="110"/>
      <c r="N19" s="111">
        <v>0</v>
      </c>
      <c r="O19" s="110"/>
      <c r="P19" s="111">
        <v>0</v>
      </c>
      <c r="Q19" s="110"/>
      <c r="R19" s="111">
        <v>0</v>
      </c>
      <c r="S19" s="110"/>
      <c r="T19" s="111">
        <v>0</v>
      </c>
      <c r="U19" s="110"/>
      <c r="V19" s="111">
        <f t="shared" ref="V19:V20" si="2">SUM(F19:T19)</f>
        <v>0</v>
      </c>
      <c r="W19" s="111"/>
      <c r="X19" s="111">
        <v>-13</v>
      </c>
      <c r="Y19" s="110"/>
      <c r="Z19" s="111">
        <f t="shared" ref="Z19:Z20" si="3">SUM(V19:X19)</f>
        <v>-13</v>
      </c>
    </row>
    <row r="20" spans="1:26" s="101" customFormat="1" ht="18.600000000000001" customHeight="1" x14ac:dyDescent="0.2">
      <c r="A20" s="99" t="s">
        <v>154</v>
      </c>
      <c r="B20" s="99"/>
      <c r="C20" s="112"/>
      <c r="D20" s="113"/>
      <c r="E20" s="110"/>
      <c r="F20" s="114">
        <v>0</v>
      </c>
      <c r="G20" s="111"/>
      <c r="H20" s="114">
        <v>0</v>
      </c>
      <c r="I20" s="110"/>
      <c r="J20" s="114">
        <v>0</v>
      </c>
      <c r="K20" s="110"/>
      <c r="L20" s="114">
        <v>582155704</v>
      </c>
      <c r="M20" s="110"/>
      <c r="N20" s="114">
        <v>0</v>
      </c>
      <c r="O20" s="110"/>
      <c r="P20" s="114">
        <v>-15332323</v>
      </c>
      <c r="Q20" s="110"/>
      <c r="R20" s="114">
        <v>0</v>
      </c>
      <c r="S20" s="110"/>
      <c r="T20" s="114">
        <v>438290898</v>
      </c>
      <c r="U20" s="110"/>
      <c r="V20" s="114">
        <f t="shared" si="2"/>
        <v>1005114279</v>
      </c>
      <c r="W20" s="111"/>
      <c r="X20" s="114">
        <v>11</v>
      </c>
      <c r="Y20" s="110"/>
      <c r="Z20" s="114">
        <f t="shared" si="3"/>
        <v>1005114290</v>
      </c>
    </row>
    <row r="21" spans="1:26" s="101" customFormat="1" ht="4.5" customHeight="1" x14ac:dyDescent="0.2">
      <c r="A21" s="99"/>
      <c r="B21" s="99"/>
      <c r="C21" s="58"/>
      <c r="D21" s="100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</row>
    <row r="22" spans="1:26" s="101" customFormat="1" ht="18.600000000000001" customHeight="1" x14ac:dyDescent="0.2">
      <c r="A22" s="109" t="s">
        <v>155</v>
      </c>
      <c r="B22" s="99"/>
      <c r="C22" s="58"/>
      <c r="D22" s="100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</row>
    <row r="23" spans="1:26" s="101" customFormat="1" ht="18.600000000000001" customHeight="1" x14ac:dyDescent="0.2">
      <c r="A23" s="58"/>
      <c r="B23" s="109" t="s">
        <v>156</v>
      </c>
      <c r="C23" s="115"/>
      <c r="D23" s="116"/>
      <c r="E23" s="110"/>
      <c r="F23" s="117">
        <f>SUM(F16:F20)</f>
        <v>3825000000</v>
      </c>
      <c r="G23" s="111"/>
      <c r="H23" s="117">
        <f>SUM(H16:H20)</f>
        <v>2557841248</v>
      </c>
      <c r="I23" s="111"/>
      <c r="J23" s="117">
        <f>SUM(J16:J20)</f>
        <v>245981167</v>
      </c>
      <c r="K23" s="111"/>
      <c r="L23" s="117">
        <f>SUM(L16:L20)</f>
        <v>3286559156</v>
      </c>
      <c r="M23" s="111"/>
      <c r="N23" s="117">
        <f>SUM(N16:N20)</f>
        <v>3576558531</v>
      </c>
      <c r="O23" s="111"/>
      <c r="P23" s="117">
        <f>SUM(P16:P20)</f>
        <v>-48919902</v>
      </c>
      <c r="Q23" s="111"/>
      <c r="R23" s="117">
        <f>SUM(R16:R20)</f>
        <v>-448854</v>
      </c>
      <c r="S23" s="110"/>
      <c r="T23" s="117">
        <f>SUM(T16:T20)</f>
        <v>-892376752</v>
      </c>
      <c r="U23" s="110"/>
      <c r="V23" s="117">
        <f>SUM(V16:V20)</f>
        <v>12550194594</v>
      </c>
      <c r="W23" s="111"/>
      <c r="X23" s="117">
        <f>SUM(X16:X20)</f>
        <v>117</v>
      </c>
      <c r="Y23" s="110"/>
      <c r="Z23" s="117">
        <f>SUM(Z16:Z20)</f>
        <v>12550194711</v>
      </c>
    </row>
    <row r="24" spans="1:26" s="101" customFormat="1" ht="8.25" customHeight="1" x14ac:dyDescent="0.2">
      <c r="A24" s="109"/>
      <c r="B24" s="99"/>
      <c r="C24" s="115"/>
      <c r="D24" s="116"/>
      <c r="E24" s="110"/>
      <c r="F24" s="111"/>
      <c r="G24" s="111"/>
      <c r="H24" s="111"/>
      <c r="I24" s="110"/>
      <c r="J24" s="111"/>
      <c r="K24" s="110"/>
      <c r="L24" s="111"/>
      <c r="M24" s="110"/>
      <c r="N24" s="111"/>
      <c r="O24" s="110"/>
      <c r="P24" s="111"/>
      <c r="Q24" s="110"/>
      <c r="R24" s="111"/>
      <c r="S24" s="110"/>
      <c r="T24" s="111"/>
      <c r="U24" s="110"/>
      <c r="V24" s="111"/>
      <c r="W24" s="111"/>
      <c r="X24" s="111"/>
      <c r="Y24" s="110"/>
      <c r="Z24" s="111"/>
    </row>
    <row r="25" spans="1:26" s="101" customFormat="1" ht="18.600000000000001" customHeight="1" x14ac:dyDescent="0.2">
      <c r="A25" s="109" t="s">
        <v>149</v>
      </c>
      <c r="B25" s="99"/>
      <c r="C25" s="115"/>
      <c r="D25" s="116"/>
      <c r="E25" s="110"/>
      <c r="F25" s="111"/>
      <c r="G25" s="111"/>
      <c r="H25" s="111"/>
      <c r="I25" s="110"/>
      <c r="J25" s="110"/>
      <c r="K25" s="110"/>
      <c r="L25" s="111"/>
      <c r="M25" s="110"/>
      <c r="N25" s="106"/>
      <c r="O25" s="110"/>
      <c r="P25" s="111"/>
      <c r="Q25" s="110"/>
      <c r="R25" s="111"/>
      <c r="S25" s="110"/>
      <c r="T25" s="110"/>
      <c r="U25" s="110"/>
      <c r="V25" s="111"/>
      <c r="W25" s="110"/>
      <c r="X25" s="111"/>
      <c r="Y25" s="110"/>
      <c r="Z25" s="111"/>
    </row>
    <row r="26" spans="1:26" s="101" customFormat="1" ht="18.600000000000001" customHeight="1" x14ac:dyDescent="0.2">
      <c r="A26" s="58"/>
      <c r="B26" s="109" t="s">
        <v>157</v>
      </c>
      <c r="C26" s="58"/>
      <c r="D26" s="100"/>
      <c r="E26" s="110"/>
      <c r="F26" s="118">
        <v>3825000000</v>
      </c>
      <c r="G26" s="111"/>
      <c r="H26" s="118">
        <v>2557841248</v>
      </c>
      <c r="I26" s="110"/>
      <c r="J26" s="118">
        <v>310108972</v>
      </c>
      <c r="K26" s="110"/>
      <c r="L26" s="118">
        <v>3021976645</v>
      </c>
      <c r="M26" s="110"/>
      <c r="N26" s="118">
        <v>3520264637</v>
      </c>
      <c r="O26" s="110"/>
      <c r="P26" s="118">
        <v>-50314612</v>
      </c>
      <c r="Q26" s="110"/>
      <c r="R26" s="118">
        <v>-448854</v>
      </c>
      <c r="S26" s="110"/>
      <c r="T26" s="118">
        <v>-800502061</v>
      </c>
      <c r="U26" s="110"/>
      <c r="V26" s="118">
        <f t="shared" ref="V26:V27" si="4">SUM(F26:T26)</f>
        <v>12383925975</v>
      </c>
      <c r="W26" s="111"/>
      <c r="X26" s="118">
        <v>108</v>
      </c>
      <c r="Y26" s="110"/>
      <c r="Z26" s="118">
        <f t="shared" ref="Z26:Z27" si="5">SUM(V26:X26)</f>
        <v>12383926083</v>
      </c>
    </row>
    <row r="27" spans="1:26" s="101" customFormat="1" ht="18.600000000000001" customHeight="1" x14ac:dyDescent="0.2">
      <c r="A27" s="99" t="s">
        <v>151</v>
      </c>
      <c r="B27" s="109"/>
      <c r="C27" s="58"/>
      <c r="D27" s="100">
        <v>14</v>
      </c>
      <c r="E27" s="110"/>
      <c r="F27" s="118">
        <v>0</v>
      </c>
      <c r="G27" s="111"/>
      <c r="H27" s="118">
        <v>0</v>
      </c>
      <c r="I27" s="110"/>
      <c r="J27" s="118">
        <v>0</v>
      </c>
      <c r="K27" s="110"/>
      <c r="L27" s="118">
        <v>-612000000</v>
      </c>
      <c r="M27" s="110"/>
      <c r="N27" s="118">
        <v>0</v>
      </c>
      <c r="O27" s="110"/>
      <c r="P27" s="118">
        <v>0</v>
      </c>
      <c r="Q27" s="110"/>
      <c r="R27" s="118">
        <v>0</v>
      </c>
      <c r="S27" s="110"/>
      <c r="T27" s="118">
        <v>0</v>
      </c>
      <c r="U27" s="110"/>
      <c r="V27" s="118">
        <f t="shared" si="4"/>
        <v>-612000000</v>
      </c>
      <c r="W27" s="111"/>
      <c r="X27" s="118">
        <v>0</v>
      </c>
      <c r="Y27" s="110"/>
      <c r="Z27" s="118">
        <f t="shared" si="5"/>
        <v>-612000000</v>
      </c>
    </row>
    <row r="28" spans="1:26" s="101" customFormat="1" ht="18.600000000000001" customHeight="1" x14ac:dyDescent="0.2">
      <c r="A28" s="99" t="s">
        <v>152</v>
      </c>
      <c r="B28" s="99"/>
      <c r="C28" s="58"/>
      <c r="D28" s="100"/>
      <c r="E28" s="110"/>
      <c r="F28" s="118"/>
      <c r="G28" s="111"/>
      <c r="H28" s="118"/>
      <c r="I28" s="110"/>
      <c r="J28" s="118"/>
      <c r="K28" s="110"/>
      <c r="L28" s="118"/>
      <c r="M28" s="110"/>
      <c r="N28" s="118"/>
      <c r="O28" s="110"/>
      <c r="P28" s="118"/>
      <c r="Q28" s="110"/>
      <c r="R28" s="118"/>
      <c r="S28" s="111"/>
      <c r="T28" s="118"/>
      <c r="U28" s="110"/>
      <c r="V28" s="118"/>
      <c r="W28" s="111"/>
      <c r="X28" s="118"/>
      <c r="Y28" s="111"/>
      <c r="Z28" s="118"/>
    </row>
    <row r="29" spans="1:26" s="101" customFormat="1" ht="18.600000000000001" customHeight="1" x14ac:dyDescent="0.2">
      <c r="A29" s="58"/>
      <c r="B29" s="99" t="s">
        <v>153</v>
      </c>
      <c r="C29" s="58"/>
      <c r="D29" s="100"/>
      <c r="E29" s="110"/>
      <c r="F29" s="118">
        <v>0</v>
      </c>
      <c r="G29" s="111"/>
      <c r="H29" s="118">
        <v>0</v>
      </c>
      <c r="I29" s="110"/>
      <c r="J29" s="118">
        <v>0</v>
      </c>
      <c r="K29" s="110"/>
      <c r="L29" s="118">
        <v>0</v>
      </c>
      <c r="M29" s="110"/>
      <c r="N29" s="118">
        <v>0</v>
      </c>
      <c r="O29" s="110"/>
      <c r="P29" s="118">
        <v>0</v>
      </c>
      <c r="Q29" s="110"/>
      <c r="R29" s="118">
        <v>0</v>
      </c>
      <c r="S29" s="110"/>
      <c r="T29" s="118">
        <v>0</v>
      </c>
      <c r="U29" s="110"/>
      <c r="V29" s="118">
        <f t="shared" ref="V29:V30" si="6">SUM(F29:T29)</f>
        <v>0</v>
      </c>
      <c r="W29" s="111"/>
      <c r="X29" s="118">
        <v>-11</v>
      </c>
      <c r="Y29" s="110"/>
      <c r="Z29" s="118">
        <f t="shared" ref="Z29:Z30" si="7">SUM(V29:X29)</f>
        <v>-11</v>
      </c>
    </row>
    <row r="30" spans="1:26" s="101" customFormat="1" ht="18.600000000000001" customHeight="1" x14ac:dyDescent="0.2">
      <c r="A30" s="99" t="s">
        <v>105</v>
      </c>
      <c r="B30" s="99"/>
      <c r="C30" s="115"/>
      <c r="D30" s="116"/>
      <c r="E30" s="110"/>
      <c r="F30" s="119">
        <v>0</v>
      </c>
      <c r="G30" s="111"/>
      <c r="H30" s="119">
        <v>0</v>
      </c>
      <c r="I30" s="110"/>
      <c r="J30" s="119">
        <v>0</v>
      </c>
      <c r="K30" s="110"/>
      <c r="L30" s="119">
        <f>+'PL (9month) 7-8'!F62</f>
        <v>309177794</v>
      </c>
      <c r="M30" s="110"/>
      <c r="N30" s="119">
        <v>0</v>
      </c>
      <c r="O30" s="110"/>
      <c r="P30" s="119">
        <f>+'PL (9month) 7-8'!F40</f>
        <v>8800471</v>
      </c>
      <c r="Q30" s="110"/>
      <c r="R30" s="119">
        <f>+'PL (9month) 7-8'!F36</f>
        <v>5359325</v>
      </c>
      <c r="S30" s="110"/>
      <c r="T30" s="119">
        <f>+'PL (9month) 7-8'!F42</f>
        <v>722561756</v>
      </c>
      <c r="U30" s="110"/>
      <c r="V30" s="119">
        <f t="shared" si="6"/>
        <v>1045899346</v>
      </c>
      <c r="W30" s="111"/>
      <c r="X30" s="119">
        <f>+'PL (9month) 7-8'!F63</f>
        <v>9</v>
      </c>
      <c r="Y30" s="110"/>
      <c r="Z30" s="119">
        <f t="shared" si="7"/>
        <v>1045899355</v>
      </c>
    </row>
    <row r="31" spans="1:26" s="101" customFormat="1" ht="4.5" customHeight="1" x14ac:dyDescent="0.2">
      <c r="A31" s="99"/>
      <c r="B31" s="99"/>
      <c r="C31" s="58"/>
      <c r="D31" s="100"/>
      <c r="E31" s="111"/>
      <c r="F31" s="118"/>
      <c r="G31" s="111"/>
      <c r="H31" s="118"/>
      <c r="I31" s="111"/>
      <c r="J31" s="118"/>
      <c r="K31" s="111"/>
      <c r="L31" s="118"/>
      <c r="M31" s="111"/>
      <c r="N31" s="118"/>
      <c r="O31" s="111"/>
      <c r="P31" s="118"/>
      <c r="Q31" s="111"/>
      <c r="R31" s="118"/>
      <c r="S31" s="111"/>
      <c r="T31" s="118"/>
      <c r="U31" s="111"/>
      <c r="V31" s="118"/>
      <c r="W31" s="111"/>
      <c r="X31" s="118"/>
      <c r="Y31" s="111"/>
      <c r="Z31" s="118"/>
    </row>
    <row r="32" spans="1:26" s="101" customFormat="1" ht="18.600000000000001" customHeight="1" x14ac:dyDescent="0.2">
      <c r="A32" s="109" t="s">
        <v>155</v>
      </c>
      <c r="B32" s="99"/>
      <c r="C32" s="58"/>
      <c r="D32" s="100"/>
      <c r="E32" s="111"/>
      <c r="F32" s="118"/>
      <c r="G32" s="111"/>
      <c r="H32" s="118"/>
      <c r="I32" s="111"/>
      <c r="J32" s="118"/>
      <c r="K32" s="111"/>
      <c r="L32" s="118"/>
      <c r="M32" s="111"/>
      <c r="N32" s="118"/>
      <c r="O32" s="111"/>
      <c r="P32" s="118"/>
      <c r="Q32" s="111"/>
      <c r="R32" s="118"/>
      <c r="S32" s="111"/>
      <c r="T32" s="118"/>
      <c r="U32" s="111"/>
      <c r="V32" s="118"/>
      <c r="W32" s="111"/>
      <c r="X32" s="118"/>
      <c r="Y32" s="111"/>
      <c r="Z32" s="118"/>
    </row>
    <row r="33" spans="1:26" s="101" customFormat="1" ht="18.600000000000001" customHeight="1" x14ac:dyDescent="0.2">
      <c r="A33" s="58"/>
      <c r="B33" s="109" t="s">
        <v>158</v>
      </c>
      <c r="C33" s="115"/>
      <c r="D33" s="116"/>
      <c r="E33" s="110"/>
      <c r="F33" s="120">
        <f>SUM(F26:F31)</f>
        <v>3825000000</v>
      </c>
      <c r="G33" s="111"/>
      <c r="H33" s="120">
        <f>SUM(H26:H31)</f>
        <v>2557841248</v>
      </c>
      <c r="I33" s="110"/>
      <c r="J33" s="120">
        <f>SUM(J26:J31)</f>
        <v>310108972</v>
      </c>
      <c r="K33" s="110"/>
      <c r="L33" s="120">
        <f>SUM(L26:L31)</f>
        <v>2719154439</v>
      </c>
      <c r="M33" s="110"/>
      <c r="N33" s="120">
        <f>SUM(N26:N31)</f>
        <v>3520264637</v>
      </c>
      <c r="O33" s="110"/>
      <c r="P33" s="120">
        <f>SUM(P26:P31)</f>
        <v>-41514141</v>
      </c>
      <c r="Q33" s="110"/>
      <c r="R33" s="120">
        <f>SUM(R26:R31)</f>
        <v>4910471</v>
      </c>
      <c r="S33" s="110"/>
      <c r="T33" s="120">
        <f>SUM(T26:T31)</f>
        <v>-77940305</v>
      </c>
      <c r="U33" s="110"/>
      <c r="V33" s="120">
        <f>SUM(V26:V31)</f>
        <v>12817825321</v>
      </c>
      <c r="W33" s="111"/>
      <c r="X33" s="120">
        <f>SUM(X26:X31)</f>
        <v>106</v>
      </c>
      <c r="Y33" s="110"/>
      <c r="Z33" s="120">
        <f>SUM(Z26:Z31)</f>
        <v>12817825427</v>
      </c>
    </row>
    <row r="34" spans="1:26" ht="14.25" customHeight="1" x14ac:dyDescent="0.2">
      <c r="A34" s="53"/>
      <c r="B34" s="52"/>
      <c r="C34" s="56"/>
      <c r="D34" s="57"/>
      <c r="E34" s="54"/>
      <c r="F34" s="55"/>
      <c r="G34" s="55"/>
      <c r="H34" s="55"/>
      <c r="I34" s="54"/>
      <c r="J34" s="55"/>
      <c r="K34" s="54"/>
      <c r="L34" s="55"/>
      <c r="M34" s="54"/>
      <c r="N34" s="55"/>
      <c r="O34" s="54"/>
      <c r="P34" s="55"/>
      <c r="Q34" s="54"/>
      <c r="R34" s="55"/>
      <c r="S34" s="54"/>
      <c r="T34" s="55"/>
      <c r="U34" s="54"/>
      <c r="V34" s="55"/>
      <c r="W34" s="55"/>
      <c r="X34" s="55"/>
      <c r="Y34" s="54"/>
      <c r="Z34" s="55"/>
    </row>
    <row r="35" spans="1:26" ht="21.75" customHeight="1" x14ac:dyDescent="0.2">
      <c r="A35" s="27" t="s">
        <v>36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35"/>
    </row>
    <row r="36" spans="1:26" ht="19.5" customHeight="1" x14ac:dyDescent="0.2">
      <c r="A36" s="16"/>
      <c r="B36" s="16"/>
      <c r="C36" s="3"/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9.5" customHeight="1" x14ac:dyDescent="0.2">
      <c r="A37" s="16"/>
      <c r="B37" s="16"/>
      <c r="C37" s="3"/>
      <c r="D37" s="17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 ht="19.5" customHeight="1" x14ac:dyDescent="0.2">
      <c r="A38" s="16"/>
      <c r="B38" s="16"/>
      <c r="C38" s="3"/>
      <c r="D38" s="17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19.5" customHeight="1" x14ac:dyDescent="0.2">
      <c r="A39" s="16"/>
      <c r="B39" s="16"/>
      <c r="C39" s="3"/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9.5" customHeight="1" x14ac:dyDescent="0.2">
      <c r="A40" s="16"/>
      <c r="B40" s="16"/>
      <c r="C40" s="3"/>
      <c r="D40" s="17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9.5" customHeight="1" x14ac:dyDescent="0.2">
      <c r="A41" s="16"/>
      <c r="B41" s="16"/>
      <c r="C41" s="3"/>
      <c r="D41" s="17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9.5" customHeight="1" x14ac:dyDescent="0.2">
      <c r="A42" s="16"/>
      <c r="B42" s="16"/>
      <c r="C42" s="3"/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9.5" customHeight="1" x14ac:dyDescent="0.2">
      <c r="A43" s="16"/>
      <c r="B43" s="16"/>
      <c r="C43" s="3"/>
      <c r="D43" s="17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9.5" customHeight="1" x14ac:dyDescent="0.2">
      <c r="A44" s="16"/>
      <c r="B44" s="16"/>
      <c r="C44" s="3"/>
      <c r="D44" s="17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</row>
    <row r="45" spans="1:26" ht="19.5" customHeight="1" x14ac:dyDescent="0.2">
      <c r="A45" s="16"/>
      <c r="B45" s="16"/>
      <c r="C45" s="3"/>
      <c r="D45" s="17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19.5" customHeight="1" x14ac:dyDescent="0.2">
      <c r="A46" s="16"/>
      <c r="B46" s="16"/>
      <c r="C46" s="3"/>
      <c r="D46" s="17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9.5" customHeight="1" x14ac:dyDescent="0.2">
      <c r="A47" s="16"/>
      <c r="B47" s="16"/>
      <c r="C47" s="3"/>
      <c r="D47" s="17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19.5" customHeight="1" x14ac:dyDescent="0.2">
      <c r="A48" s="16"/>
      <c r="B48" s="16"/>
      <c r="C48" s="3"/>
      <c r="D48" s="17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19.5" customHeight="1" x14ac:dyDescent="0.2">
      <c r="A49" s="16"/>
      <c r="B49" s="16"/>
      <c r="C49" s="3"/>
      <c r="D49" s="17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19.5" customHeight="1" x14ac:dyDescent="0.2">
      <c r="A50" s="16"/>
      <c r="B50" s="16"/>
      <c r="C50" s="3"/>
      <c r="D50" s="17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9.5" customHeight="1" x14ac:dyDescent="0.2">
      <c r="A51" s="16"/>
      <c r="B51" s="16"/>
      <c r="C51" s="3"/>
      <c r="D51" s="17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9.5" customHeight="1" x14ac:dyDescent="0.2">
      <c r="A52" s="16"/>
      <c r="B52" s="16"/>
      <c r="C52" s="3"/>
      <c r="D52" s="17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19.5" customHeight="1" x14ac:dyDescent="0.2">
      <c r="A53" s="16"/>
      <c r="B53" s="16"/>
      <c r="C53" s="3"/>
      <c r="D53" s="17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9.5" customHeight="1" x14ac:dyDescent="0.2">
      <c r="A54" s="16"/>
      <c r="B54" s="16"/>
      <c r="C54" s="3"/>
      <c r="D54" s="17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9.5" customHeight="1" x14ac:dyDescent="0.2">
      <c r="A55" s="16"/>
      <c r="B55" s="16"/>
      <c r="C55" s="3"/>
      <c r="D55" s="17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19.5" customHeight="1" x14ac:dyDescent="0.2">
      <c r="A56" s="16"/>
      <c r="B56" s="16"/>
      <c r="C56" s="3"/>
      <c r="D56" s="17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9.5" customHeight="1" x14ac:dyDescent="0.2">
      <c r="A57" s="16"/>
      <c r="B57" s="16"/>
      <c r="C57" s="3"/>
      <c r="D57" s="17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9.5" customHeight="1" x14ac:dyDescent="0.2">
      <c r="A58" s="16"/>
      <c r="B58" s="16"/>
      <c r="C58" s="3"/>
      <c r="D58" s="17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</row>
    <row r="59" spans="1:26" ht="19.5" customHeight="1" x14ac:dyDescent="0.2">
      <c r="A59" s="16"/>
      <c r="B59" s="16"/>
      <c r="C59" s="3"/>
      <c r="D59" s="17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9.5" customHeight="1" x14ac:dyDescent="0.2">
      <c r="A60" s="16"/>
      <c r="B60" s="16"/>
      <c r="C60" s="3"/>
      <c r="D60" s="17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9.5" customHeight="1" x14ac:dyDescent="0.2">
      <c r="A61" s="16"/>
      <c r="B61" s="16"/>
      <c r="C61" s="3"/>
      <c r="D61" s="17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9.5" customHeight="1" x14ac:dyDescent="0.2">
      <c r="A62" s="16"/>
      <c r="B62" s="16"/>
      <c r="C62" s="3"/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9.5" customHeight="1" x14ac:dyDescent="0.2">
      <c r="A63" s="16"/>
      <c r="B63" s="16"/>
      <c r="C63" s="3"/>
      <c r="D63" s="17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9.5" customHeight="1" x14ac:dyDescent="0.2">
      <c r="A64" s="16"/>
      <c r="B64" s="16"/>
      <c r="C64" s="3"/>
      <c r="D64" s="17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</row>
    <row r="65" spans="1:26" ht="19.5" customHeight="1" x14ac:dyDescent="0.2">
      <c r="A65" s="16"/>
      <c r="B65" s="16"/>
      <c r="C65" s="3"/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</row>
    <row r="66" spans="1:26" ht="19.5" customHeight="1" x14ac:dyDescent="0.2">
      <c r="A66" s="16"/>
      <c r="B66" s="16"/>
      <c r="C66" s="3"/>
      <c r="D66" s="17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</row>
    <row r="67" spans="1:26" ht="19.5" customHeight="1" x14ac:dyDescent="0.2">
      <c r="A67" s="16"/>
      <c r="B67" s="16"/>
      <c r="C67" s="3"/>
      <c r="D67" s="17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9.5" customHeight="1" x14ac:dyDescent="0.2">
      <c r="A68" s="16"/>
      <c r="B68" s="16"/>
      <c r="C68" s="3"/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</row>
    <row r="69" spans="1:26" ht="19.5" customHeight="1" x14ac:dyDescent="0.2">
      <c r="A69" s="16"/>
      <c r="B69" s="16"/>
      <c r="C69" s="3"/>
      <c r="D69" s="17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</row>
    <row r="70" spans="1:26" ht="19.5" customHeight="1" x14ac:dyDescent="0.2">
      <c r="A70" s="16"/>
      <c r="B70" s="16"/>
      <c r="C70" s="3"/>
      <c r="D70" s="17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</row>
    <row r="71" spans="1:26" ht="19.5" customHeight="1" x14ac:dyDescent="0.2">
      <c r="A71" s="16"/>
      <c r="B71" s="16"/>
      <c r="C71" s="3"/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9.5" customHeight="1" x14ac:dyDescent="0.2">
      <c r="A72" s="16"/>
      <c r="B72" s="16"/>
      <c r="C72" s="3"/>
      <c r="D72" s="17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9.5" customHeight="1" x14ac:dyDescent="0.2">
      <c r="A73" s="16"/>
      <c r="B73" s="16"/>
      <c r="C73" s="3"/>
      <c r="D73" s="17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9.5" customHeight="1" x14ac:dyDescent="0.2">
      <c r="A74" s="16"/>
      <c r="B74" s="16"/>
      <c r="C74" s="3"/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</row>
    <row r="75" spans="1:26" ht="19.5" customHeight="1" x14ac:dyDescent="0.2">
      <c r="A75" s="16"/>
      <c r="B75" s="16"/>
      <c r="C75" s="3"/>
      <c r="D75" s="17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19.5" customHeight="1" x14ac:dyDescent="0.2">
      <c r="A76" s="16"/>
      <c r="B76" s="16"/>
      <c r="C76" s="3"/>
      <c r="D76" s="17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19.5" customHeight="1" x14ac:dyDescent="0.2">
      <c r="A77" s="16"/>
      <c r="B77" s="16"/>
      <c r="C77" s="3"/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19.5" customHeight="1" x14ac:dyDescent="0.2">
      <c r="A78" s="16"/>
      <c r="B78" s="16"/>
      <c r="C78" s="3"/>
      <c r="D78" s="17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9.5" customHeight="1" x14ac:dyDescent="0.2">
      <c r="A79" s="16"/>
      <c r="B79" s="16"/>
      <c r="C79" s="3"/>
      <c r="D79" s="17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9.5" customHeight="1" x14ac:dyDescent="0.2">
      <c r="A80" s="16"/>
      <c r="B80" s="16"/>
      <c r="C80" s="3"/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ht="19.5" customHeight="1" x14ac:dyDescent="0.2">
      <c r="A81" s="16"/>
      <c r="B81" s="16"/>
      <c r="C81" s="3"/>
      <c r="D81" s="17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9.5" customHeight="1" x14ac:dyDescent="0.2">
      <c r="A82" s="16"/>
      <c r="B82" s="16"/>
      <c r="C82" s="3"/>
      <c r="D82" s="17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9.5" customHeight="1" x14ac:dyDescent="0.2">
      <c r="A83" s="16"/>
      <c r="B83" s="16"/>
      <c r="C83" s="3"/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9.5" customHeight="1" x14ac:dyDescent="0.2">
      <c r="A84" s="16"/>
      <c r="B84" s="16"/>
      <c r="C84" s="3"/>
      <c r="D84" s="17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</row>
    <row r="85" spans="1:26" ht="19.5" customHeight="1" x14ac:dyDescent="0.2">
      <c r="A85" s="16"/>
      <c r="B85" s="16"/>
      <c r="C85" s="3"/>
      <c r="D85" s="17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9.5" customHeight="1" x14ac:dyDescent="0.2">
      <c r="A86" s="16"/>
      <c r="B86" s="16"/>
      <c r="C86" s="3"/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9.5" customHeight="1" x14ac:dyDescent="0.2">
      <c r="A87" s="16"/>
      <c r="B87" s="16"/>
      <c r="C87" s="3"/>
      <c r="D87" s="17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9.5" customHeight="1" x14ac:dyDescent="0.2">
      <c r="A88" s="16"/>
      <c r="B88" s="16"/>
      <c r="C88" s="3"/>
      <c r="D88" s="17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</row>
    <row r="89" spans="1:26" ht="19.5" customHeight="1" x14ac:dyDescent="0.2">
      <c r="A89" s="16"/>
      <c r="B89" s="16"/>
      <c r="C89" s="3"/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9.5" customHeight="1" x14ac:dyDescent="0.2">
      <c r="A90" s="16"/>
      <c r="B90" s="16"/>
      <c r="C90" s="3"/>
      <c r="D90" s="17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9.5" customHeight="1" x14ac:dyDescent="0.2">
      <c r="A91" s="16"/>
      <c r="B91" s="16"/>
      <c r="C91" s="3"/>
      <c r="D91" s="17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9.5" customHeight="1" x14ac:dyDescent="0.2">
      <c r="A92" s="16"/>
      <c r="B92" s="16"/>
      <c r="C92" s="3"/>
      <c r="D92" s="17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9.5" customHeight="1" x14ac:dyDescent="0.2">
      <c r="A93" s="16"/>
      <c r="B93" s="16"/>
      <c r="C93" s="3"/>
      <c r="D93" s="17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9.5" customHeight="1" x14ac:dyDescent="0.2">
      <c r="A94" s="16"/>
      <c r="B94" s="16"/>
      <c r="C94" s="3"/>
      <c r="D94" s="17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9.5" customHeight="1" x14ac:dyDescent="0.2">
      <c r="A95" s="16"/>
      <c r="B95" s="16"/>
      <c r="C95" s="3"/>
      <c r="D95" s="17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9.5" customHeight="1" x14ac:dyDescent="0.2">
      <c r="A96" s="16"/>
      <c r="B96" s="16"/>
      <c r="C96" s="3"/>
      <c r="D96" s="17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9.5" customHeight="1" x14ac:dyDescent="0.2">
      <c r="A97" s="16"/>
      <c r="B97" s="16"/>
      <c r="C97" s="3"/>
      <c r="D97" s="17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9.5" customHeight="1" x14ac:dyDescent="0.2">
      <c r="A98" s="16"/>
      <c r="B98" s="16"/>
      <c r="C98" s="3"/>
      <c r="D98" s="17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9.5" customHeight="1" x14ac:dyDescent="0.2">
      <c r="A99" s="16"/>
      <c r="B99" s="16"/>
      <c r="C99" s="3"/>
      <c r="D99" s="17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9.5" customHeight="1" x14ac:dyDescent="0.2">
      <c r="A100" s="16"/>
      <c r="B100" s="16"/>
      <c r="C100" s="3"/>
      <c r="D100" s="17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</row>
    <row r="101" spans="1:26" ht="19.5" customHeight="1" x14ac:dyDescent="0.2">
      <c r="A101" s="16"/>
      <c r="B101" s="16"/>
      <c r="C101" s="3"/>
      <c r="D101" s="17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9.5" customHeight="1" x14ac:dyDescent="0.2">
      <c r="A102" s="16"/>
      <c r="B102" s="16"/>
      <c r="C102" s="3"/>
      <c r="D102" s="17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9.5" customHeight="1" x14ac:dyDescent="0.2">
      <c r="A103" s="16"/>
      <c r="B103" s="16"/>
      <c r="C103" s="3"/>
      <c r="D103" s="17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</row>
    <row r="104" spans="1:26" ht="19.5" customHeight="1" x14ac:dyDescent="0.2">
      <c r="A104" s="16"/>
      <c r="B104" s="16"/>
      <c r="C104" s="3"/>
      <c r="D104" s="17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</row>
    <row r="105" spans="1:26" ht="19.5" customHeight="1" x14ac:dyDescent="0.2">
      <c r="A105" s="16"/>
      <c r="B105" s="16"/>
      <c r="C105" s="3"/>
      <c r="D105" s="17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</row>
    <row r="106" spans="1:26" ht="19.5" customHeight="1" x14ac:dyDescent="0.2">
      <c r="A106" s="16"/>
      <c r="B106" s="16"/>
      <c r="C106" s="3"/>
      <c r="D106" s="17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</row>
    <row r="107" spans="1:26" ht="19.5" customHeight="1" x14ac:dyDescent="0.2">
      <c r="A107" s="16"/>
      <c r="B107" s="16"/>
      <c r="C107" s="3"/>
      <c r="D107" s="17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9.5" customHeight="1" x14ac:dyDescent="0.2">
      <c r="A108" s="16"/>
      <c r="B108" s="16"/>
      <c r="C108" s="3"/>
      <c r="D108" s="17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9.5" customHeight="1" x14ac:dyDescent="0.2">
      <c r="A109" s="16"/>
      <c r="B109" s="16"/>
      <c r="C109" s="3"/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9.5" customHeight="1" x14ac:dyDescent="0.2">
      <c r="A110" s="16"/>
      <c r="B110" s="16"/>
      <c r="C110" s="3"/>
      <c r="D110" s="17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9.5" customHeight="1" x14ac:dyDescent="0.2">
      <c r="A111" s="16"/>
      <c r="B111" s="16"/>
      <c r="C111" s="3"/>
      <c r="D111" s="17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9.5" customHeight="1" x14ac:dyDescent="0.2">
      <c r="A112" s="16"/>
      <c r="B112" s="16"/>
      <c r="C112" s="3"/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9.5" customHeight="1" x14ac:dyDescent="0.2">
      <c r="A113" s="16"/>
      <c r="B113" s="16"/>
      <c r="C113" s="3"/>
      <c r="D113" s="17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9.5" customHeight="1" x14ac:dyDescent="0.2">
      <c r="A114" s="16"/>
      <c r="B114" s="16"/>
      <c r="C114" s="3"/>
      <c r="D114" s="17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9.5" customHeight="1" x14ac:dyDescent="0.2">
      <c r="A115" s="16"/>
      <c r="B115" s="16"/>
      <c r="C115" s="3"/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9.5" customHeight="1" x14ac:dyDescent="0.2">
      <c r="A116" s="16"/>
      <c r="B116" s="16"/>
      <c r="C116" s="3"/>
      <c r="D116" s="17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9.5" customHeight="1" x14ac:dyDescent="0.2">
      <c r="A117" s="16"/>
      <c r="B117" s="16"/>
      <c r="C117" s="3"/>
      <c r="D117" s="17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9.5" customHeight="1" x14ac:dyDescent="0.2">
      <c r="A118" s="16"/>
      <c r="B118" s="16"/>
      <c r="C118" s="3"/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9.5" customHeight="1" x14ac:dyDescent="0.2">
      <c r="A119" s="16"/>
      <c r="B119" s="16"/>
      <c r="C119" s="3"/>
      <c r="D119" s="17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9.5" customHeight="1" x14ac:dyDescent="0.2">
      <c r="A120" s="16"/>
      <c r="B120" s="16"/>
      <c r="C120" s="3"/>
      <c r="D120" s="17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9.5" customHeight="1" x14ac:dyDescent="0.2">
      <c r="A121" s="16"/>
      <c r="B121" s="16"/>
      <c r="C121" s="3"/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9.5" customHeight="1" x14ac:dyDescent="0.2">
      <c r="A122" s="16"/>
      <c r="B122" s="16"/>
      <c r="C122" s="3"/>
      <c r="D122" s="17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9.5" customHeight="1" x14ac:dyDescent="0.2">
      <c r="A123" s="16"/>
      <c r="B123" s="16"/>
      <c r="C123" s="3"/>
      <c r="D123" s="17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9.5" customHeight="1" x14ac:dyDescent="0.2">
      <c r="A124" s="16"/>
      <c r="B124" s="16"/>
      <c r="C124" s="3"/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9.5" customHeight="1" x14ac:dyDescent="0.2">
      <c r="A125" s="16"/>
      <c r="B125" s="16"/>
      <c r="C125" s="3"/>
      <c r="D125" s="17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9.5" customHeight="1" x14ac:dyDescent="0.2">
      <c r="A126" s="16"/>
      <c r="B126" s="16"/>
      <c r="C126" s="3"/>
      <c r="D126" s="17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9.5" customHeight="1" x14ac:dyDescent="0.2">
      <c r="A127" s="16"/>
      <c r="B127" s="16"/>
      <c r="C127" s="3"/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9.5" customHeight="1" x14ac:dyDescent="0.2">
      <c r="A128" s="16"/>
      <c r="B128" s="16"/>
      <c r="C128" s="3"/>
      <c r="D128" s="17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9.5" customHeight="1" x14ac:dyDescent="0.2">
      <c r="A129" s="16"/>
      <c r="B129" s="16"/>
      <c r="C129" s="3"/>
      <c r="D129" s="17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9.5" customHeight="1" x14ac:dyDescent="0.2">
      <c r="A130" s="16"/>
      <c r="B130" s="16"/>
      <c r="C130" s="3"/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9.5" customHeight="1" x14ac:dyDescent="0.2">
      <c r="A131" s="16"/>
      <c r="B131" s="16"/>
      <c r="C131" s="3"/>
      <c r="D131" s="17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9.5" customHeight="1" x14ac:dyDescent="0.2">
      <c r="A132" s="16"/>
      <c r="B132" s="16"/>
      <c r="C132" s="3"/>
      <c r="D132" s="17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9.5" customHeight="1" x14ac:dyDescent="0.2">
      <c r="A133" s="16"/>
      <c r="B133" s="16"/>
      <c r="C133" s="3"/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9.5" customHeight="1" x14ac:dyDescent="0.2">
      <c r="A134" s="16"/>
      <c r="B134" s="16"/>
      <c r="C134" s="3"/>
      <c r="D134" s="17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9.5" customHeight="1" x14ac:dyDescent="0.2">
      <c r="A135" s="16"/>
      <c r="B135" s="16"/>
      <c r="C135" s="3"/>
      <c r="D135" s="17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9.5" customHeight="1" x14ac:dyDescent="0.2">
      <c r="A136" s="16"/>
      <c r="B136" s="16"/>
      <c r="C136" s="3"/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9.5" customHeight="1" x14ac:dyDescent="0.2">
      <c r="A137" s="16"/>
      <c r="B137" s="16"/>
      <c r="C137" s="3"/>
      <c r="D137" s="17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9.5" customHeight="1" x14ac:dyDescent="0.2">
      <c r="A138" s="16"/>
      <c r="B138" s="16"/>
      <c r="C138" s="3"/>
      <c r="D138" s="17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9.5" customHeight="1" x14ac:dyDescent="0.2">
      <c r="A139" s="16"/>
      <c r="B139" s="16"/>
      <c r="C139" s="3"/>
      <c r="D139" s="17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9.5" customHeight="1" x14ac:dyDescent="0.2">
      <c r="A140" s="16"/>
      <c r="B140" s="16"/>
      <c r="C140" s="3"/>
      <c r="D140" s="17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9.5" customHeight="1" x14ac:dyDescent="0.2">
      <c r="A141" s="16"/>
      <c r="B141" s="16"/>
      <c r="C141" s="3"/>
      <c r="D141" s="17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9.5" customHeight="1" x14ac:dyDescent="0.2">
      <c r="A142" s="16"/>
      <c r="B142" s="16"/>
      <c r="C142" s="3"/>
      <c r="D142" s="17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9.5" customHeight="1" x14ac:dyDescent="0.2">
      <c r="A143" s="16"/>
      <c r="B143" s="16"/>
      <c r="C143" s="3"/>
      <c r="D143" s="17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9.5" customHeight="1" x14ac:dyDescent="0.2">
      <c r="A144" s="16"/>
      <c r="B144" s="16"/>
      <c r="C144" s="3"/>
      <c r="D144" s="17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9.5" customHeight="1" x14ac:dyDescent="0.2">
      <c r="A145" s="16"/>
      <c r="B145" s="16"/>
      <c r="C145" s="3"/>
      <c r="D145" s="17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9.5" customHeight="1" x14ac:dyDescent="0.2">
      <c r="A146" s="16"/>
      <c r="B146" s="16"/>
      <c r="C146" s="3"/>
      <c r="D146" s="17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9.5" customHeight="1" x14ac:dyDescent="0.2">
      <c r="A147" s="16"/>
      <c r="B147" s="16"/>
      <c r="C147" s="3"/>
      <c r="D147" s="17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9.5" customHeight="1" x14ac:dyDescent="0.2">
      <c r="A148" s="16"/>
      <c r="B148" s="16"/>
      <c r="C148" s="3"/>
      <c r="D148" s="17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9.5" customHeight="1" x14ac:dyDescent="0.2">
      <c r="A149" s="16"/>
      <c r="B149" s="16"/>
      <c r="C149" s="3"/>
      <c r="D149" s="17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9.5" customHeight="1" x14ac:dyDescent="0.2">
      <c r="A150" s="16"/>
      <c r="B150" s="16"/>
      <c r="C150" s="3"/>
      <c r="D150" s="17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9.5" customHeight="1" x14ac:dyDescent="0.2">
      <c r="A151" s="16"/>
      <c r="B151" s="16"/>
      <c r="C151" s="3"/>
      <c r="D151" s="17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9.5" customHeight="1" x14ac:dyDescent="0.2">
      <c r="A152" s="16"/>
      <c r="B152" s="16"/>
      <c r="C152" s="3"/>
      <c r="D152" s="17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9.5" customHeight="1" x14ac:dyDescent="0.2">
      <c r="A153" s="16"/>
      <c r="B153" s="16"/>
      <c r="C153" s="3"/>
      <c r="D153" s="17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9.5" customHeight="1" x14ac:dyDescent="0.2">
      <c r="A154" s="16"/>
      <c r="B154" s="16"/>
      <c r="C154" s="3"/>
      <c r="D154" s="17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9.5" customHeight="1" x14ac:dyDescent="0.2">
      <c r="A155" s="16"/>
      <c r="B155" s="16"/>
      <c r="C155" s="3"/>
      <c r="D155" s="17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9.5" customHeight="1" x14ac:dyDescent="0.2">
      <c r="A156" s="16"/>
      <c r="B156" s="16"/>
      <c r="C156" s="3"/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9.5" customHeight="1" x14ac:dyDescent="0.2">
      <c r="A157" s="16"/>
      <c r="B157" s="16"/>
      <c r="C157" s="3"/>
      <c r="D157" s="17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9.5" customHeight="1" x14ac:dyDescent="0.2">
      <c r="A158" s="16"/>
      <c r="B158" s="16"/>
      <c r="C158" s="3"/>
      <c r="D158" s="17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9.5" customHeight="1" x14ac:dyDescent="0.2">
      <c r="A159" s="16"/>
      <c r="B159" s="16"/>
      <c r="C159" s="3"/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9.5" customHeight="1" x14ac:dyDescent="0.2">
      <c r="A160" s="16"/>
      <c r="B160" s="16"/>
      <c r="C160" s="3"/>
      <c r="D160" s="17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9.5" customHeight="1" x14ac:dyDescent="0.2">
      <c r="A161" s="16"/>
      <c r="B161" s="16"/>
      <c r="C161" s="3"/>
      <c r="D161" s="17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9.5" customHeight="1" x14ac:dyDescent="0.2">
      <c r="A162" s="16"/>
      <c r="B162" s="16"/>
      <c r="C162" s="3"/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9.5" customHeight="1" x14ac:dyDescent="0.2">
      <c r="A163" s="16"/>
      <c r="B163" s="16"/>
      <c r="C163" s="3"/>
      <c r="D163" s="17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9.5" customHeight="1" x14ac:dyDescent="0.2">
      <c r="A164" s="16"/>
      <c r="B164" s="16"/>
      <c r="C164" s="3"/>
      <c r="D164" s="17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9.5" customHeight="1" x14ac:dyDescent="0.2">
      <c r="A165" s="16"/>
      <c r="B165" s="16"/>
      <c r="C165" s="3"/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9.5" customHeight="1" x14ac:dyDescent="0.2">
      <c r="A166" s="16"/>
      <c r="B166" s="16"/>
      <c r="C166" s="3"/>
      <c r="D166" s="17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9.5" customHeight="1" x14ac:dyDescent="0.2">
      <c r="A167" s="16"/>
      <c r="B167" s="16"/>
      <c r="C167" s="3"/>
      <c r="D167" s="17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9.5" customHeight="1" x14ac:dyDescent="0.2">
      <c r="A168" s="16"/>
      <c r="B168" s="16"/>
      <c r="C168" s="3"/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9.5" customHeight="1" x14ac:dyDescent="0.2">
      <c r="A169" s="16"/>
      <c r="B169" s="16"/>
      <c r="C169" s="3"/>
      <c r="D169" s="17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9.5" customHeight="1" x14ac:dyDescent="0.2">
      <c r="A170" s="16"/>
      <c r="B170" s="16"/>
      <c r="C170" s="3"/>
      <c r="D170" s="17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9.5" customHeight="1" x14ac:dyDescent="0.2">
      <c r="A171" s="16"/>
      <c r="B171" s="16"/>
      <c r="C171" s="3"/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9.5" customHeight="1" x14ac:dyDescent="0.2">
      <c r="A172" s="16"/>
      <c r="B172" s="16"/>
      <c r="C172" s="3"/>
      <c r="D172" s="17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9.5" customHeight="1" x14ac:dyDescent="0.2">
      <c r="A173" s="16"/>
      <c r="B173" s="16"/>
      <c r="C173" s="3"/>
      <c r="D173" s="17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9.5" customHeight="1" x14ac:dyDescent="0.2">
      <c r="A174" s="16"/>
      <c r="B174" s="16"/>
      <c r="C174" s="3"/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9.5" customHeight="1" x14ac:dyDescent="0.2">
      <c r="A175" s="16"/>
      <c r="B175" s="16"/>
      <c r="C175" s="3"/>
      <c r="D175" s="17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9.5" customHeight="1" x14ac:dyDescent="0.2">
      <c r="A176" s="16"/>
      <c r="B176" s="16"/>
      <c r="C176" s="3"/>
      <c r="D176" s="17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9.5" customHeight="1" x14ac:dyDescent="0.2">
      <c r="A177" s="16"/>
      <c r="B177" s="16"/>
      <c r="C177" s="3"/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9.5" customHeight="1" x14ac:dyDescent="0.2">
      <c r="A178" s="16"/>
      <c r="B178" s="16"/>
      <c r="C178" s="3"/>
      <c r="D178" s="17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9.5" customHeight="1" x14ac:dyDescent="0.2">
      <c r="A179" s="16"/>
      <c r="B179" s="16"/>
      <c r="C179" s="3"/>
      <c r="D179" s="17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9.5" customHeight="1" x14ac:dyDescent="0.2">
      <c r="A180" s="16"/>
      <c r="B180" s="16"/>
      <c r="C180" s="3"/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9.5" customHeight="1" x14ac:dyDescent="0.2">
      <c r="A181" s="16"/>
      <c r="B181" s="16"/>
      <c r="C181" s="3"/>
      <c r="D181" s="17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9.5" customHeight="1" x14ac:dyDescent="0.2">
      <c r="A182" s="16"/>
      <c r="B182" s="16"/>
      <c r="C182" s="3"/>
      <c r="D182" s="17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9.5" customHeight="1" x14ac:dyDescent="0.2">
      <c r="A183" s="16"/>
      <c r="B183" s="16"/>
      <c r="C183" s="3"/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9.5" customHeight="1" x14ac:dyDescent="0.2">
      <c r="A184" s="16"/>
      <c r="B184" s="16"/>
      <c r="C184" s="3"/>
      <c r="D184" s="17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9.5" customHeight="1" x14ac:dyDescent="0.2">
      <c r="A185" s="16"/>
      <c r="B185" s="16"/>
      <c r="C185" s="3"/>
      <c r="D185" s="17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9.5" customHeight="1" x14ac:dyDescent="0.2">
      <c r="A186" s="16"/>
      <c r="B186" s="16"/>
      <c r="C186" s="3"/>
      <c r="D186" s="17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9.5" customHeight="1" x14ac:dyDescent="0.2">
      <c r="A187" s="16"/>
      <c r="B187" s="16"/>
      <c r="C187" s="3"/>
      <c r="D187" s="17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9.5" customHeight="1" x14ac:dyDescent="0.2">
      <c r="A188" s="16"/>
      <c r="B188" s="16"/>
      <c r="C188" s="3"/>
      <c r="D188" s="17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9.5" customHeight="1" x14ac:dyDescent="0.2">
      <c r="A189" s="16"/>
      <c r="B189" s="16"/>
      <c r="C189" s="3"/>
      <c r="D189" s="17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9.5" customHeight="1" x14ac:dyDescent="0.2">
      <c r="A190" s="16"/>
      <c r="B190" s="16"/>
      <c r="C190" s="3"/>
      <c r="D190" s="17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9.5" customHeight="1" x14ac:dyDescent="0.2">
      <c r="A191" s="16"/>
      <c r="B191" s="16"/>
      <c r="C191" s="3"/>
      <c r="D191" s="17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9.5" customHeight="1" x14ac:dyDescent="0.2">
      <c r="A192" s="16"/>
      <c r="B192" s="16"/>
      <c r="C192" s="3"/>
      <c r="D192" s="17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9.5" customHeight="1" x14ac:dyDescent="0.2">
      <c r="A193" s="16"/>
      <c r="B193" s="16"/>
      <c r="C193" s="3"/>
      <c r="D193" s="17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9.5" customHeight="1" x14ac:dyDescent="0.2">
      <c r="A194" s="16"/>
      <c r="B194" s="16"/>
      <c r="C194" s="3"/>
      <c r="D194" s="17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9.5" customHeight="1" x14ac:dyDescent="0.2">
      <c r="A195" s="16"/>
      <c r="B195" s="16"/>
      <c r="C195" s="3"/>
      <c r="D195" s="17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9.5" customHeight="1" x14ac:dyDescent="0.2">
      <c r="A196" s="16"/>
      <c r="B196" s="16"/>
      <c r="C196" s="3"/>
      <c r="D196" s="17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9.5" customHeight="1" x14ac:dyDescent="0.2">
      <c r="A197" s="16"/>
      <c r="B197" s="16"/>
      <c r="C197" s="3"/>
      <c r="D197" s="17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9.5" customHeight="1" x14ac:dyDescent="0.2">
      <c r="A198" s="16"/>
      <c r="B198" s="16"/>
      <c r="C198" s="3"/>
      <c r="D198" s="17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9.5" customHeight="1" x14ac:dyDescent="0.2">
      <c r="A199" s="16"/>
      <c r="B199" s="16"/>
      <c r="C199" s="3"/>
      <c r="D199" s="17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9.5" customHeight="1" x14ac:dyDescent="0.2">
      <c r="A200" s="16"/>
      <c r="B200" s="16"/>
      <c r="C200" s="3"/>
      <c r="D200" s="17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9.5" customHeight="1" x14ac:dyDescent="0.2">
      <c r="A201" s="16"/>
      <c r="B201" s="16"/>
      <c r="C201" s="3"/>
      <c r="D201" s="17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9.5" customHeight="1" x14ac:dyDescent="0.2">
      <c r="A202" s="16"/>
      <c r="B202" s="16"/>
      <c r="C202" s="3"/>
      <c r="D202" s="17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9.5" customHeight="1" x14ac:dyDescent="0.2">
      <c r="A203" s="16"/>
      <c r="B203" s="16"/>
      <c r="C203" s="3"/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9.5" customHeight="1" x14ac:dyDescent="0.2">
      <c r="A204" s="16"/>
      <c r="B204" s="16"/>
      <c r="C204" s="3"/>
      <c r="D204" s="17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9.5" customHeight="1" x14ac:dyDescent="0.2">
      <c r="A205" s="16"/>
      <c r="B205" s="16"/>
      <c r="C205" s="3"/>
      <c r="D205" s="17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9.5" customHeight="1" x14ac:dyDescent="0.2">
      <c r="A206" s="16"/>
      <c r="B206" s="16"/>
      <c r="C206" s="3"/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9.5" customHeight="1" x14ac:dyDescent="0.2">
      <c r="A207" s="16"/>
      <c r="B207" s="16"/>
      <c r="C207" s="3"/>
      <c r="D207" s="17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9.5" customHeight="1" x14ac:dyDescent="0.2">
      <c r="A208" s="16"/>
      <c r="B208" s="16"/>
      <c r="C208" s="3"/>
      <c r="D208" s="17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9.5" customHeight="1" x14ac:dyDescent="0.2">
      <c r="A209" s="16"/>
      <c r="B209" s="16"/>
      <c r="C209" s="3"/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9.5" customHeight="1" x14ac:dyDescent="0.2">
      <c r="A210" s="16"/>
      <c r="B210" s="16"/>
      <c r="C210" s="3"/>
      <c r="D210" s="17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9.5" customHeight="1" x14ac:dyDescent="0.2">
      <c r="A211" s="16"/>
      <c r="B211" s="16"/>
      <c r="C211" s="3"/>
      <c r="D211" s="17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9.5" customHeight="1" x14ac:dyDescent="0.2">
      <c r="A212" s="16"/>
      <c r="B212" s="16"/>
      <c r="C212" s="3"/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9.5" customHeight="1" x14ac:dyDescent="0.2">
      <c r="A213" s="16"/>
      <c r="B213" s="16"/>
      <c r="C213" s="3"/>
      <c r="D213" s="17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9.5" customHeight="1" x14ac:dyDescent="0.2">
      <c r="A214" s="16"/>
      <c r="B214" s="16"/>
      <c r="C214" s="3"/>
      <c r="D214" s="17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9.5" customHeight="1" x14ac:dyDescent="0.2">
      <c r="A215" s="16"/>
      <c r="B215" s="16"/>
      <c r="C215" s="3"/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9.5" customHeight="1" x14ac:dyDescent="0.2">
      <c r="A216" s="16"/>
      <c r="B216" s="16"/>
      <c r="C216" s="3"/>
      <c r="D216" s="17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9.5" customHeight="1" x14ac:dyDescent="0.2">
      <c r="A217" s="16"/>
      <c r="B217" s="16"/>
      <c r="C217" s="3"/>
      <c r="D217" s="17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9.5" customHeight="1" x14ac:dyDescent="0.2">
      <c r="A218" s="16"/>
      <c r="B218" s="16"/>
      <c r="C218" s="3"/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9.5" customHeight="1" x14ac:dyDescent="0.2">
      <c r="A219" s="16"/>
      <c r="B219" s="16"/>
      <c r="C219" s="3"/>
      <c r="D219" s="17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9.5" customHeight="1" x14ac:dyDescent="0.2">
      <c r="A220" s="16"/>
      <c r="B220" s="16"/>
      <c r="C220" s="3"/>
      <c r="D220" s="17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9.5" customHeight="1" x14ac:dyDescent="0.2">
      <c r="A221" s="16"/>
      <c r="B221" s="16"/>
      <c r="C221" s="3"/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9.5" customHeight="1" x14ac:dyDescent="0.2">
      <c r="A222" s="16"/>
      <c r="B222" s="16"/>
      <c r="C222" s="3"/>
      <c r="D222" s="17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9.5" customHeight="1" x14ac:dyDescent="0.2">
      <c r="A223" s="16"/>
      <c r="B223" s="16"/>
      <c r="C223" s="3"/>
      <c r="D223" s="17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9.5" customHeight="1" x14ac:dyDescent="0.2">
      <c r="A224" s="16"/>
      <c r="B224" s="16"/>
      <c r="C224" s="3"/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9.5" customHeight="1" x14ac:dyDescent="0.2">
      <c r="A225" s="16"/>
      <c r="B225" s="16"/>
      <c r="C225" s="3"/>
      <c r="D225" s="17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9.5" customHeight="1" x14ac:dyDescent="0.2">
      <c r="A226" s="16"/>
      <c r="B226" s="16"/>
      <c r="C226" s="3"/>
      <c r="D226" s="17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9.5" customHeight="1" x14ac:dyDescent="0.2">
      <c r="A227" s="16"/>
      <c r="B227" s="16"/>
      <c r="C227" s="3"/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9.5" customHeight="1" x14ac:dyDescent="0.2">
      <c r="A228" s="16"/>
      <c r="B228" s="16"/>
      <c r="C228" s="3"/>
      <c r="D228" s="17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9.5" customHeight="1" x14ac:dyDescent="0.2">
      <c r="A229" s="16"/>
      <c r="B229" s="16"/>
      <c r="C229" s="3"/>
      <c r="D229" s="17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9.5" customHeight="1" x14ac:dyDescent="0.2">
      <c r="A230" s="16"/>
      <c r="B230" s="16"/>
      <c r="C230" s="3"/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9.5" customHeight="1" x14ac:dyDescent="0.2">
      <c r="A231" s="16"/>
      <c r="B231" s="16"/>
      <c r="C231" s="3"/>
      <c r="D231" s="17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9.5" customHeight="1" x14ac:dyDescent="0.2">
      <c r="A232" s="16"/>
      <c r="B232" s="16"/>
      <c r="C232" s="3"/>
      <c r="D232" s="17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9.5" customHeight="1" x14ac:dyDescent="0.2">
      <c r="A233" s="16"/>
      <c r="B233" s="16"/>
      <c r="C233" s="3"/>
      <c r="D233" s="17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9.5" customHeight="1" x14ac:dyDescent="0.2">
      <c r="A234" s="16"/>
      <c r="B234" s="16"/>
      <c r="C234" s="3"/>
      <c r="D234" s="17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9.5" customHeight="1" x14ac:dyDescent="0.2">
      <c r="A235" s="16"/>
      <c r="B235" s="16"/>
      <c r="C235" s="3"/>
      <c r="D235" s="17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5.75" customHeight="1" x14ac:dyDescent="0.2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</row>
    <row r="237" spans="1:26" ht="15.75" customHeight="1" x14ac:dyDescent="0.2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</row>
    <row r="238" spans="1:26" ht="15.75" customHeight="1" x14ac:dyDescent="0.2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</row>
    <row r="239" spans="1:26" ht="15.75" customHeight="1" x14ac:dyDescent="0.2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</row>
    <row r="240" spans="1:26" ht="15.75" customHeight="1" x14ac:dyDescent="0.2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</row>
    <row r="241" spans="1:26" ht="15.75" customHeight="1" x14ac:dyDescent="0.2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</row>
    <row r="242" spans="1:26" ht="15.75" customHeight="1" x14ac:dyDescent="0.2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</row>
    <row r="243" spans="1:26" ht="15.75" customHeight="1" x14ac:dyDescent="0.2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</row>
    <row r="244" spans="1:26" ht="15.75" customHeight="1" x14ac:dyDescent="0.2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</row>
    <row r="245" spans="1:26" ht="15.75" customHeight="1" x14ac:dyDescent="0.2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</row>
    <row r="246" spans="1:26" ht="15.75" customHeight="1" x14ac:dyDescent="0.2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</row>
    <row r="247" spans="1:26" ht="15.75" customHeight="1" x14ac:dyDescent="0.2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</row>
    <row r="248" spans="1:26" ht="15.75" customHeight="1" x14ac:dyDescent="0.2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</row>
    <row r="249" spans="1:26" ht="15.75" customHeight="1" x14ac:dyDescent="0.2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</row>
    <row r="250" spans="1:26" ht="15.75" customHeight="1" x14ac:dyDescent="0.2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</row>
    <row r="251" spans="1:26" ht="15.75" customHeight="1" x14ac:dyDescent="0.2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</row>
    <row r="252" spans="1:26" ht="15.75" customHeight="1" x14ac:dyDescent="0.2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</row>
    <row r="253" spans="1:26" ht="15.75" customHeight="1" x14ac:dyDescent="0.2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</row>
    <row r="254" spans="1:26" ht="15.75" customHeight="1" x14ac:dyDescent="0.2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</row>
    <row r="255" spans="1:26" ht="15.75" customHeight="1" x14ac:dyDescent="0.2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</row>
    <row r="256" spans="1:26" ht="15.75" customHeight="1" x14ac:dyDescent="0.2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</row>
    <row r="257" spans="1:26" ht="15.75" customHeight="1" x14ac:dyDescent="0.2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</row>
    <row r="258" spans="1:26" ht="15.75" customHeight="1" x14ac:dyDescent="0.2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</row>
    <row r="259" spans="1:26" ht="15.75" customHeight="1" x14ac:dyDescent="0.2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</row>
    <row r="260" spans="1:26" ht="15.75" customHeight="1" x14ac:dyDescent="0.2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</row>
    <row r="261" spans="1:26" ht="15.75" customHeight="1" x14ac:dyDescent="0.2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</row>
    <row r="262" spans="1:26" ht="15.75" customHeight="1" x14ac:dyDescent="0.2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</row>
    <row r="263" spans="1:26" ht="15.75" customHeight="1" x14ac:dyDescent="0.2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</row>
    <row r="264" spans="1:26" ht="15.75" customHeight="1" x14ac:dyDescent="0.2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</row>
    <row r="265" spans="1:26" ht="15.75" customHeight="1" x14ac:dyDescent="0.2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</row>
    <row r="266" spans="1:26" ht="15.75" customHeight="1" x14ac:dyDescent="0.2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</row>
    <row r="267" spans="1:26" ht="15.75" customHeight="1" x14ac:dyDescent="0.2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</row>
    <row r="268" spans="1:26" ht="15.75" customHeight="1" x14ac:dyDescent="0.2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</row>
    <row r="269" spans="1:26" ht="15.75" customHeight="1" x14ac:dyDescent="0.2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</row>
    <row r="270" spans="1:26" ht="15.75" customHeight="1" x14ac:dyDescent="0.2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</row>
    <row r="271" spans="1:26" ht="15.75" customHeight="1" x14ac:dyDescent="0.2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</row>
    <row r="272" spans="1:26" ht="15.75" customHeight="1" x14ac:dyDescent="0.2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</row>
    <row r="273" spans="1:26" ht="15.75" customHeight="1" x14ac:dyDescent="0.2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</row>
    <row r="274" spans="1:26" ht="15.75" customHeight="1" x14ac:dyDescent="0.2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</row>
    <row r="275" spans="1:26" ht="15.75" customHeight="1" x14ac:dyDescent="0.2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</row>
    <row r="276" spans="1:26" ht="15.75" customHeight="1" x14ac:dyDescent="0.2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</row>
    <row r="277" spans="1:26" ht="15.75" customHeight="1" x14ac:dyDescent="0.2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</row>
    <row r="278" spans="1:26" ht="15.75" customHeight="1" x14ac:dyDescent="0.2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</row>
    <row r="279" spans="1:26" ht="15.75" customHeight="1" x14ac:dyDescent="0.2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</row>
    <row r="280" spans="1:26" ht="15.75" customHeight="1" x14ac:dyDescent="0.2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</row>
    <row r="281" spans="1:26" ht="15.75" customHeight="1" x14ac:dyDescent="0.2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</row>
    <row r="282" spans="1:26" ht="15.75" customHeight="1" x14ac:dyDescent="0.2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</row>
    <row r="283" spans="1:26" ht="15.75" customHeight="1" x14ac:dyDescent="0.2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</row>
    <row r="284" spans="1:26" ht="15.75" customHeight="1" x14ac:dyDescent="0.2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</row>
    <row r="285" spans="1:26" ht="15.75" customHeight="1" x14ac:dyDescent="0.2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</row>
    <row r="286" spans="1:26" ht="15.75" customHeight="1" x14ac:dyDescent="0.2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</row>
    <row r="287" spans="1:26" ht="15.75" customHeight="1" x14ac:dyDescent="0.2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</row>
    <row r="288" spans="1:26" ht="15.75" customHeight="1" x14ac:dyDescent="0.2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</row>
    <row r="289" spans="1:26" ht="15.75" customHeight="1" x14ac:dyDescent="0.2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</row>
    <row r="290" spans="1:26" ht="15.75" customHeight="1" x14ac:dyDescent="0.2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</row>
    <row r="291" spans="1:26" ht="15.75" customHeight="1" x14ac:dyDescent="0.2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</row>
    <row r="292" spans="1:26" ht="15.75" customHeight="1" x14ac:dyDescent="0.2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</row>
    <row r="293" spans="1:26" ht="15.75" customHeight="1" x14ac:dyDescent="0.2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</row>
    <row r="294" spans="1:26" ht="15.75" customHeight="1" x14ac:dyDescent="0.2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</row>
    <row r="295" spans="1:26" ht="15.75" customHeight="1" x14ac:dyDescent="0.2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</row>
    <row r="296" spans="1:26" ht="15.75" customHeight="1" x14ac:dyDescent="0.2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</row>
    <row r="297" spans="1:26" ht="15.75" customHeight="1" x14ac:dyDescent="0.2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</row>
    <row r="298" spans="1:26" ht="15.75" customHeight="1" x14ac:dyDescent="0.2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</row>
    <row r="299" spans="1:26" ht="15.75" customHeight="1" x14ac:dyDescent="0.2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</row>
    <row r="300" spans="1:26" ht="15.75" customHeight="1" x14ac:dyDescent="0.2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</row>
    <row r="301" spans="1:26" ht="15.75" customHeight="1" x14ac:dyDescent="0.2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</row>
    <row r="302" spans="1:26" ht="15.75" customHeight="1" x14ac:dyDescent="0.2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</row>
    <row r="303" spans="1:26" ht="15.75" customHeight="1" x14ac:dyDescent="0.2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</row>
    <row r="304" spans="1:26" ht="15.75" customHeight="1" x14ac:dyDescent="0.2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</row>
    <row r="305" spans="1:26" ht="15.75" customHeight="1" x14ac:dyDescent="0.2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</row>
    <row r="306" spans="1:26" ht="15.75" customHeight="1" x14ac:dyDescent="0.2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</row>
    <row r="307" spans="1:26" ht="15.75" customHeight="1" x14ac:dyDescent="0.2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</row>
    <row r="308" spans="1:26" ht="15.75" customHeight="1" x14ac:dyDescent="0.2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</row>
    <row r="309" spans="1:26" ht="15.75" customHeight="1" x14ac:dyDescent="0.2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</row>
    <row r="310" spans="1:26" ht="15.75" customHeight="1" x14ac:dyDescent="0.2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</row>
    <row r="311" spans="1:26" ht="15.75" customHeight="1" x14ac:dyDescent="0.2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</row>
    <row r="312" spans="1:26" ht="15.75" customHeight="1" x14ac:dyDescent="0.2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</row>
    <row r="313" spans="1:26" ht="15.75" customHeight="1" x14ac:dyDescent="0.2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</row>
    <row r="314" spans="1:26" ht="15.75" customHeight="1" x14ac:dyDescent="0.2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</row>
    <row r="315" spans="1:26" ht="15.75" customHeight="1" x14ac:dyDescent="0.2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</row>
    <row r="316" spans="1:26" ht="15.75" customHeight="1" x14ac:dyDescent="0.2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</row>
    <row r="317" spans="1:26" ht="15.75" customHeight="1" x14ac:dyDescent="0.2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</row>
    <row r="318" spans="1:26" ht="15.75" customHeight="1" x14ac:dyDescent="0.2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</row>
    <row r="319" spans="1:26" ht="15.75" customHeight="1" x14ac:dyDescent="0.2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</row>
    <row r="320" spans="1:26" ht="15.75" customHeight="1" x14ac:dyDescent="0.2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</row>
    <row r="321" spans="1:26" ht="15.75" customHeight="1" x14ac:dyDescent="0.2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</row>
    <row r="322" spans="1:26" ht="15.75" customHeight="1" x14ac:dyDescent="0.2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</row>
    <row r="323" spans="1:26" ht="15.75" customHeight="1" x14ac:dyDescent="0.2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</row>
    <row r="324" spans="1:26" ht="15.75" customHeight="1" x14ac:dyDescent="0.2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</row>
    <row r="325" spans="1:26" ht="15.75" customHeight="1" x14ac:dyDescent="0.2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</row>
    <row r="326" spans="1:26" ht="15.75" customHeight="1" x14ac:dyDescent="0.2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</row>
    <row r="327" spans="1:26" ht="15.75" customHeight="1" x14ac:dyDescent="0.2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</row>
    <row r="328" spans="1:26" ht="15.75" customHeight="1" x14ac:dyDescent="0.2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</row>
    <row r="329" spans="1:26" ht="15.75" customHeight="1" x14ac:dyDescent="0.2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</row>
    <row r="330" spans="1:26" ht="15.75" customHeight="1" x14ac:dyDescent="0.2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</row>
    <row r="331" spans="1:26" ht="15.75" customHeight="1" x14ac:dyDescent="0.2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</row>
    <row r="332" spans="1:26" ht="15.75" customHeight="1" x14ac:dyDescent="0.2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</row>
    <row r="333" spans="1:26" ht="15.75" customHeight="1" x14ac:dyDescent="0.2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</row>
    <row r="334" spans="1:26" ht="15.75" customHeight="1" x14ac:dyDescent="0.2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</row>
    <row r="335" spans="1:26" ht="15.75" customHeight="1" x14ac:dyDescent="0.2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</row>
    <row r="336" spans="1:26" ht="15.75" customHeight="1" x14ac:dyDescent="0.2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</row>
    <row r="337" spans="1:26" ht="15.75" customHeight="1" x14ac:dyDescent="0.2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</row>
    <row r="338" spans="1:26" ht="15.75" customHeight="1" x14ac:dyDescent="0.2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</row>
    <row r="339" spans="1:26" ht="15.75" customHeight="1" x14ac:dyDescent="0.2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</row>
    <row r="340" spans="1:26" ht="15.75" customHeight="1" x14ac:dyDescent="0.2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</row>
    <row r="341" spans="1:26" ht="15.75" customHeight="1" x14ac:dyDescent="0.2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</row>
    <row r="342" spans="1:26" ht="15.75" customHeight="1" x14ac:dyDescent="0.2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</row>
    <row r="343" spans="1:26" ht="15.75" customHeight="1" x14ac:dyDescent="0.2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</row>
    <row r="344" spans="1:26" ht="15.75" customHeight="1" x14ac:dyDescent="0.2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</row>
    <row r="345" spans="1:26" ht="15.75" customHeight="1" x14ac:dyDescent="0.2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</row>
    <row r="346" spans="1:26" ht="15.75" customHeight="1" x14ac:dyDescent="0.2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</row>
    <row r="347" spans="1:26" ht="15.75" customHeight="1" x14ac:dyDescent="0.2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</row>
    <row r="348" spans="1:26" ht="15.75" customHeight="1" x14ac:dyDescent="0.2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</row>
    <row r="349" spans="1:26" ht="15.75" customHeight="1" x14ac:dyDescent="0.2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</row>
    <row r="350" spans="1:26" ht="15.75" customHeight="1" x14ac:dyDescent="0.2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</row>
    <row r="351" spans="1:26" ht="15.75" customHeight="1" x14ac:dyDescent="0.2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</row>
    <row r="352" spans="1:26" ht="15.75" customHeight="1" x14ac:dyDescent="0.2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</row>
    <row r="353" spans="1:26" ht="15.75" customHeight="1" x14ac:dyDescent="0.2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</row>
    <row r="354" spans="1:26" ht="15.75" customHeight="1" x14ac:dyDescent="0.2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</row>
    <row r="355" spans="1:26" ht="15.75" customHeight="1" x14ac:dyDescent="0.2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</row>
    <row r="356" spans="1:26" ht="15.75" customHeight="1" x14ac:dyDescent="0.2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</row>
    <row r="357" spans="1:26" ht="15.75" customHeight="1" x14ac:dyDescent="0.2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</row>
    <row r="358" spans="1:26" ht="15.75" customHeight="1" x14ac:dyDescent="0.2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</row>
    <row r="359" spans="1:26" ht="15.75" customHeight="1" x14ac:dyDescent="0.2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</row>
    <row r="360" spans="1:26" ht="15.75" customHeight="1" x14ac:dyDescent="0.2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</row>
    <row r="361" spans="1:26" ht="15.75" customHeight="1" x14ac:dyDescent="0.2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</row>
    <row r="362" spans="1:26" ht="15.75" customHeight="1" x14ac:dyDescent="0.2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</row>
    <row r="363" spans="1:26" ht="15.75" customHeight="1" x14ac:dyDescent="0.2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</row>
    <row r="364" spans="1:26" ht="15.75" customHeight="1" x14ac:dyDescent="0.2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</row>
    <row r="365" spans="1:26" ht="15.75" customHeight="1" x14ac:dyDescent="0.2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</row>
    <row r="366" spans="1:26" ht="15.75" customHeight="1" x14ac:dyDescent="0.2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</row>
    <row r="367" spans="1:26" ht="15.75" customHeight="1" x14ac:dyDescent="0.2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</row>
    <row r="368" spans="1:26" ht="15.75" customHeight="1" x14ac:dyDescent="0.2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</row>
    <row r="369" spans="1:26" ht="15.75" customHeight="1" x14ac:dyDescent="0.2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</row>
    <row r="370" spans="1:26" ht="15.75" customHeight="1" x14ac:dyDescent="0.2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</row>
    <row r="371" spans="1:26" ht="15.75" customHeight="1" x14ac:dyDescent="0.2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</row>
    <row r="372" spans="1:26" ht="15.75" customHeight="1" x14ac:dyDescent="0.2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</row>
    <row r="373" spans="1:26" ht="15.75" customHeight="1" x14ac:dyDescent="0.2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</row>
    <row r="374" spans="1:26" ht="15.75" customHeight="1" x14ac:dyDescent="0.2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</row>
    <row r="375" spans="1:26" ht="15.75" customHeight="1" x14ac:dyDescent="0.2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</row>
    <row r="376" spans="1:26" ht="15.75" customHeight="1" x14ac:dyDescent="0.2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</row>
    <row r="377" spans="1:26" ht="15.75" customHeight="1" x14ac:dyDescent="0.2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</row>
    <row r="378" spans="1:26" ht="15.75" customHeight="1" x14ac:dyDescent="0.2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</row>
    <row r="379" spans="1:26" ht="15.75" customHeight="1" x14ac:dyDescent="0.2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</row>
    <row r="380" spans="1:26" ht="15.75" customHeight="1" x14ac:dyDescent="0.2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</row>
    <row r="381" spans="1:26" ht="15.75" customHeight="1" x14ac:dyDescent="0.2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</row>
    <row r="382" spans="1:26" ht="15.75" customHeight="1" x14ac:dyDescent="0.2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</row>
    <row r="383" spans="1:26" ht="15.75" customHeight="1" x14ac:dyDescent="0.2">
      <c r="A383" s="58"/>
      <c r="B383" s="58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</row>
    <row r="384" spans="1:26" ht="15.75" customHeight="1" x14ac:dyDescent="0.2">
      <c r="A384" s="58"/>
      <c r="B384" s="58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</row>
    <row r="385" spans="1:26" ht="15.75" customHeight="1" x14ac:dyDescent="0.2">
      <c r="A385" s="58"/>
      <c r="B385" s="58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</row>
    <row r="386" spans="1:26" ht="15.75" customHeight="1" x14ac:dyDescent="0.2">
      <c r="A386" s="58"/>
      <c r="B386" s="58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</row>
    <row r="387" spans="1:26" ht="15.75" customHeight="1" x14ac:dyDescent="0.2">
      <c r="A387" s="58"/>
      <c r="B387" s="58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</row>
    <row r="388" spans="1:26" ht="15.75" customHeight="1" x14ac:dyDescent="0.2">
      <c r="A388" s="58"/>
      <c r="B388" s="58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</row>
    <row r="389" spans="1:26" ht="15.75" customHeight="1" x14ac:dyDescent="0.2">
      <c r="A389" s="58"/>
      <c r="B389" s="58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</row>
    <row r="390" spans="1:26" ht="15.75" customHeight="1" x14ac:dyDescent="0.2">
      <c r="A390" s="58"/>
      <c r="B390" s="58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</row>
    <row r="391" spans="1:26" ht="15.75" customHeight="1" x14ac:dyDescent="0.2">
      <c r="A391" s="58"/>
      <c r="B391" s="58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</row>
    <row r="392" spans="1:26" ht="15.75" customHeight="1" x14ac:dyDescent="0.2">
      <c r="A392" s="58"/>
      <c r="B392" s="58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</row>
    <row r="393" spans="1:26" ht="15.75" customHeight="1" x14ac:dyDescent="0.2">
      <c r="A393" s="58"/>
      <c r="B393" s="58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</row>
    <row r="394" spans="1:26" ht="15.75" customHeight="1" x14ac:dyDescent="0.2">
      <c r="A394" s="58"/>
      <c r="B394" s="58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</row>
    <row r="395" spans="1:26" ht="15.75" customHeight="1" x14ac:dyDescent="0.2">
      <c r="A395" s="58"/>
      <c r="B395" s="58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</row>
    <row r="396" spans="1:26" ht="15.75" customHeight="1" x14ac:dyDescent="0.2">
      <c r="A396" s="58"/>
      <c r="B396" s="58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</row>
    <row r="397" spans="1:26" ht="15.75" customHeight="1" x14ac:dyDescent="0.2">
      <c r="A397" s="58"/>
      <c r="B397" s="58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</row>
    <row r="398" spans="1:26" ht="15.75" customHeight="1" x14ac:dyDescent="0.2">
      <c r="A398" s="58"/>
      <c r="B398" s="58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</row>
    <row r="399" spans="1:26" ht="15.75" customHeight="1" x14ac:dyDescent="0.2">
      <c r="A399" s="58"/>
      <c r="B399" s="58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</row>
    <row r="400" spans="1:26" ht="15.75" customHeight="1" x14ac:dyDescent="0.2">
      <c r="A400" s="58"/>
      <c r="B400" s="58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</row>
    <row r="401" spans="1:26" ht="15.75" customHeight="1" x14ac:dyDescent="0.2">
      <c r="A401" s="58"/>
      <c r="B401" s="58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</row>
    <row r="402" spans="1:26" ht="15.75" customHeight="1" x14ac:dyDescent="0.2">
      <c r="A402" s="58"/>
      <c r="B402" s="58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</row>
    <row r="403" spans="1:26" ht="15.75" customHeight="1" x14ac:dyDescent="0.2">
      <c r="A403" s="58"/>
      <c r="B403" s="58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</row>
    <row r="404" spans="1:26" ht="15.75" customHeight="1" x14ac:dyDescent="0.2">
      <c r="A404" s="58"/>
      <c r="B404" s="58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</row>
    <row r="405" spans="1:26" ht="15.75" customHeight="1" x14ac:dyDescent="0.2">
      <c r="A405" s="58"/>
      <c r="B405" s="58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</row>
    <row r="406" spans="1:26" ht="15.75" customHeight="1" x14ac:dyDescent="0.2">
      <c r="A406" s="58"/>
      <c r="B406" s="58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</row>
    <row r="407" spans="1:26" ht="15.75" customHeight="1" x14ac:dyDescent="0.2">
      <c r="A407" s="58"/>
      <c r="B407" s="58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</row>
    <row r="408" spans="1:26" ht="15.75" customHeight="1" x14ac:dyDescent="0.2">
      <c r="A408" s="58"/>
      <c r="B408" s="58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</row>
    <row r="409" spans="1:26" ht="15.75" customHeight="1" x14ac:dyDescent="0.2">
      <c r="A409" s="58"/>
      <c r="B409" s="58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</row>
    <row r="410" spans="1:26" ht="15.75" customHeight="1" x14ac:dyDescent="0.2">
      <c r="A410" s="58"/>
      <c r="B410" s="58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</row>
    <row r="411" spans="1:26" ht="15.75" customHeight="1" x14ac:dyDescent="0.2">
      <c r="A411" s="58"/>
      <c r="B411" s="58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</row>
    <row r="412" spans="1:26" ht="15.75" customHeight="1" x14ac:dyDescent="0.2">
      <c r="A412" s="58"/>
      <c r="B412" s="58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</row>
    <row r="413" spans="1:26" ht="15.75" customHeight="1" x14ac:dyDescent="0.2">
      <c r="A413" s="58"/>
      <c r="B413" s="58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</row>
    <row r="414" spans="1:26" ht="15.75" customHeight="1" x14ac:dyDescent="0.2">
      <c r="A414" s="58"/>
      <c r="B414" s="58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</row>
    <row r="415" spans="1:26" ht="15.75" customHeight="1" x14ac:dyDescent="0.2">
      <c r="A415" s="58"/>
      <c r="B415" s="58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</row>
    <row r="416" spans="1:26" ht="15.75" customHeight="1" x14ac:dyDescent="0.2">
      <c r="A416" s="58"/>
      <c r="B416" s="58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</row>
    <row r="417" spans="1:26" ht="15.75" customHeight="1" x14ac:dyDescent="0.2">
      <c r="A417" s="58"/>
      <c r="B417" s="58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</row>
    <row r="418" spans="1:26" ht="15.75" customHeight="1" x14ac:dyDescent="0.2">
      <c r="A418" s="58"/>
      <c r="B418" s="58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</row>
    <row r="419" spans="1:26" ht="15.75" customHeight="1" x14ac:dyDescent="0.2">
      <c r="A419" s="58"/>
      <c r="B419" s="58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</row>
    <row r="420" spans="1:26" ht="15.75" customHeight="1" x14ac:dyDescent="0.2">
      <c r="A420" s="58"/>
      <c r="B420" s="58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</row>
    <row r="421" spans="1:26" ht="15.75" customHeight="1" x14ac:dyDescent="0.2">
      <c r="A421" s="58"/>
      <c r="B421" s="58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</row>
    <row r="422" spans="1:26" ht="15.75" customHeight="1" x14ac:dyDescent="0.2">
      <c r="A422" s="58"/>
      <c r="B422" s="58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</row>
    <row r="423" spans="1:26" ht="15.75" customHeight="1" x14ac:dyDescent="0.2">
      <c r="A423" s="58"/>
      <c r="B423" s="58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</row>
    <row r="424" spans="1:26" ht="15.75" customHeight="1" x14ac:dyDescent="0.2">
      <c r="A424" s="58"/>
      <c r="B424" s="58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</row>
    <row r="425" spans="1:26" ht="15.75" customHeight="1" x14ac:dyDescent="0.2">
      <c r="A425" s="58"/>
      <c r="B425" s="58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</row>
    <row r="426" spans="1:26" ht="15.75" customHeight="1" x14ac:dyDescent="0.2">
      <c r="A426" s="58"/>
      <c r="B426" s="58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</row>
    <row r="427" spans="1:26" ht="15.75" customHeight="1" x14ac:dyDescent="0.2">
      <c r="A427" s="58"/>
      <c r="B427" s="58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</row>
    <row r="428" spans="1:26" ht="15.75" customHeight="1" x14ac:dyDescent="0.2">
      <c r="A428" s="58"/>
      <c r="B428" s="58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</row>
    <row r="429" spans="1:26" ht="15.75" customHeight="1" x14ac:dyDescent="0.2">
      <c r="A429" s="58"/>
      <c r="B429" s="58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</row>
    <row r="430" spans="1:26" ht="15.75" customHeight="1" x14ac:dyDescent="0.2">
      <c r="A430" s="58"/>
      <c r="B430" s="58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</row>
    <row r="431" spans="1:26" ht="15.75" customHeight="1" x14ac:dyDescent="0.2">
      <c r="A431" s="58"/>
      <c r="B431" s="58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</row>
    <row r="432" spans="1:26" ht="15.75" customHeight="1" x14ac:dyDescent="0.2">
      <c r="A432" s="58"/>
      <c r="B432" s="58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</row>
    <row r="433" spans="1:26" ht="15.75" customHeight="1" x14ac:dyDescent="0.2">
      <c r="A433" s="58"/>
      <c r="B433" s="58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</row>
    <row r="434" spans="1:26" ht="15.75" customHeight="1" x14ac:dyDescent="0.2">
      <c r="A434" s="58"/>
      <c r="B434" s="58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</row>
    <row r="435" spans="1:26" ht="15.75" customHeight="1" x14ac:dyDescent="0.2">
      <c r="A435" s="58"/>
      <c r="B435" s="58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</row>
    <row r="436" spans="1:26" ht="15.75" customHeight="1" x14ac:dyDescent="0.2">
      <c r="A436" s="58"/>
      <c r="B436" s="58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</row>
    <row r="437" spans="1:26" ht="15.75" customHeight="1" x14ac:dyDescent="0.2">
      <c r="A437" s="58"/>
      <c r="B437" s="58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</row>
    <row r="438" spans="1:26" ht="15.75" customHeight="1" x14ac:dyDescent="0.2">
      <c r="A438" s="58"/>
      <c r="B438" s="58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</row>
    <row r="439" spans="1:26" ht="15.75" customHeight="1" x14ac:dyDescent="0.2">
      <c r="A439" s="58"/>
      <c r="B439" s="58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</row>
    <row r="440" spans="1:26" ht="15.75" customHeight="1" x14ac:dyDescent="0.2">
      <c r="A440" s="58"/>
      <c r="B440" s="58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</row>
    <row r="441" spans="1:26" ht="15.75" customHeight="1" x14ac:dyDescent="0.2">
      <c r="A441" s="58"/>
      <c r="B441" s="58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</row>
    <row r="442" spans="1:26" ht="15.75" customHeight="1" x14ac:dyDescent="0.2">
      <c r="A442" s="58"/>
      <c r="B442" s="58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</row>
    <row r="443" spans="1:26" ht="15.75" customHeight="1" x14ac:dyDescent="0.2">
      <c r="A443" s="58"/>
      <c r="B443" s="58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</row>
    <row r="444" spans="1:26" ht="15.75" customHeight="1" x14ac:dyDescent="0.2">
      <c r="A444" s="58"/>
      <c r="B444" s="58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</row>
    <row r="445" spans="1:26" ht="15.75" customHeight="1" x14ac:dyDescent="0.2">
      <c r="A445" s="58"/>
      <c r="B445" s="58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</row>
    <row r="446" spans="1:26" ht="15.75" customHeight="1" x14ac:dyDescent="0.2">
      <c r="A446" s="58"/>
      <c r="B446" s="58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</row>
    <row r="447" spans="1:26" ht="15.75" customHeight="1" x14ac:dyDescent="0.2">
      <c r="A447" s="58"/>
      <c r="B447" s="58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</row>
    <row r="448" spans="1:26" ht="15.75" customHeight="1" x14ac:dyDescent="0.2">
      <c r="A448" s="58"/>
      <c r="B448" s="58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</row>
    <row r="449" spans="1:26" ht="15.75" customHeight="1" x14ac:dyDescent="0.2">
      <c r="A449" s="58"/>
      <c r="B449" s="58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</row>
    <row r="450" spans="1:26" ht="15.75" customHeight="1" x14ac:dyDescent="0.2">
      <c r="A450" s="58"/>
      <c r="B450" s="58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</row>
    <row r="451" spans="1:26" ht="15.75" customHeight="1" x14ac:dyDescent="0.2">
      <c r="A451" s="58"/>
      <c r="B451" s="58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</row>
    <row r="452" spans="1:26" ht="15.75" customHeight="1" x14ac:dyDescent="0.2">
      <c r="A452" s="58"/>
      <c r="B452" s="58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</row>
    <row r="453" spans="1:26" ht="15.75" customHeight="1" x14ac:dyDescent="0.2">
      <c r="A453" s="58"/>
      <c r="B453" s="58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</row>
    <row r="454" spans="1:26" ht="15.75" customHeight="1" x14ac:dyDescent="0.2">
      <c r="A454" s="58"/>
      <c r="B454" s="58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</row>
    <row r="455" spans="1:26" ht="15.75" customHeight="1" x14ac:dyDescent="0.2">
      <c r="A455" s="58"/>
      <c r="B455" s="58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</row>
    <row r="456" spans="1:26" ht="15.75" customHeight="1" x14ac:dyDescent="0.2">
      <c r="A456" s="58"/>
      <c r="B456" s="58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</row>
    <row r="457" spans="1:26" ht="15.75" customHeight="1" x14ac:dyDescent="0.2">
      <c r="A457" s="58"/>
      <c r="B457" s="58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</row>
    <row r="458" spans="1:26" ht="15.75" customHeight="1" x14ac:dyDescent="0.2">
      <c r="A458" s="58"/>
      <c r="B458" s="58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</row>
    <row r="459" spans="1:26" ht="15.75" customHeight="1" x14ac:dyDescent="0.2">
      <c r="A459" s="58"/>
      <c r="B459" s="58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</row>
    <row r="460" spans="1:26" ht="15.75" customHeight="1" x14ac:dyDescent="0.2">
      <c r="A460" s="58"/>
      <c r="B460" s="58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</row>
    <row r="461" spans="1:26" ht="15.75" customHeight="1" x14ac:dyDescent="0.2">
      <c r="A461" s="58"/>
      <c r="B461" s="58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</row>
    <row r="462" spans="1:26" ht="15.75" customHeight="1" x14ac:dyDescent="0.2">
      <c r="A462" s="58"/>
      <c r="B462" s="58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</row>
    <row r="463" spans="1:26" ht="15.75" customHeight="1" x14ac:dyDescent="0.2">
      <c r="A463" s="58"/>
      <c r="B463" s="58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</row>
    <row r="464" spans="1:26" ht="15.75" customHeight="1" x14ac:dyDescent="0.2">
      <c r="A464" s="58"/>
      <c r="B464" s="58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</row>
    <row r="465" spans="1:26" ht="15.75" customHeight="1" x14ac:dyDescent="0.2">
      <c r="A465" s="58"/>
      <c r="B465" s="58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</row>
    <row r="466" spans="1:26" ht="15.75" customHeight="1" x14ac:dyDescent="0.2">
      <c r="A466" s="58"/>
      <c r="B466" s="58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</row>
    <row r="467" spans="1:26" ht="15.75" customHeight="1" x14ac:dyDescent="0.2">
      <c r="A467" s="58"/>
      <c r="B467" s="58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</row>
    <row r="468" spans="1:26" ht="15.75" customHeight="1" x14ac:dyDescent="0.2">
      <c r="A468" s="58"/>
      <c r="B468" s="58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</row>
    <row r="469" spans="1:26" ht="15.75" customHeight="1" x14ac:dyDescent="0.2">
      <c r="A469" s="58"/>
      <c r="B469" s="58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</row>
    <row r="470" spans="1:26" ht="15.75" customHeight="1" x14ac:dyDescent="0.2">
      <c r="A470" s="58"/>
      <c r="B470" s="58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</row>
    <row r="471" spans="1:26" ht="15.75" customHeight="1" x14ac:dyDescent="0.2">
      <c r="A471" s="58"/>
      <c r="B471" s="58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</row>
    <row r="472" spans="1:26" ht="15.75" customHeight="1" x14ac:dyDescent="0.2">
      <c r="A472" s="58"/>
      <c r="B472" s="58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</row>
    <row r="473" spans="1:26" ht="15.75" customHeight="1" x14ac:dyDescent="0.2">
      <c r="A473" s="58"/>
      <c r="B473" s="58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</row>
    <row r="474" spans="1:26" ht="15.75" customHeight="1" x14ac:dyDescent="0.2">
      <c r="A474" s="58"/>
      <c r="B474" s="58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</row>
    <row r="475" spans="1:26" ht="15.75" customHeight="1" x14ac:dyDescent="0.2">
      <c r="A475" s="58"/>
      <c r="B475" s="58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</row>
    <row r="476" spans="1:26" ht="15.75" customHeight="1" x14ac:dyDescent="0.2">
      <c r="A476" s="58"/>
      <c r="B476" s="58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</row>
    <row r="477" spans="1:26" ht="15.75" customHeight="1" x14ac:dyDescent="0.2">
      <c r="A477" s="58"/>
      <c r="B477" s="58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</row>
    <row r="478" spans="1:26" ht="15.75" customHeight="1" x14ac:dyDescent="0.2">
      <c r="A478" s="58"/>
      <c r="B478" s="58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</row>
    <row r="479" spans="1:26" ht="15.75" customHeight="1" x14ac:dyDescent="0.2">
      <c r="A479" s="58"/>
      <c r="B479" s="58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</row>
    <row r="480" spans="1:26" ht="15.75" customHeight="1" x14ac:dyDescent="0.2">
      <c r="A480" s="58"/>
      <c r="B480" s="58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</row>
    <row r="481" spans="1:26" ht="15.75" customHeight="1" x14ac:dyDescent="0.2">
      <c r="A481" s="58"/>
      <c r="B481" s="58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</row>
    <row r="482" spans="1:26" ht="15.75" customHeight="1" x14ac:dyDescent="0.2">
      <c r="A482" s="58"/>
      <c r="B482" s="58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</row>
    <row r="483" spans="1:26" ht="15.75" customHeight="1" x14ac:dyDescent="0.2">
      <c r="A483" s="58"/>
      <c r="B483" s="58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</row>
    <row r="484" spans="1:26" ht="15.75" customHeight="1" x14ac:dyDescent="0.2">
      <c r="A484" s="58"/>
      <c r="B484" s="58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</row>
    <row r="485" spans="1:26" ht="15.75" customHeight="1" x14ac:dyDescent="0.2">
      <c r="A485" s="58"/>
      <c r="B485" s="58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</row>
    <row r="486" spans="1:26" ht="15.75" customHeight="1" x14ac:dyDescent="0.2">
      <c r="A486" s="58"/>
      <c r="B486" s="58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</row>
    <row r="487" spans="1:26" ht="15.75" customHeight="1" x14ac:dyDescent="0.2">
      <c r="A487" s="58"/>
      <c r="B487" s="58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</row>
    <row r="488" spans="1:26" ht="15.75" customHeight="1" x14ac:dyDescent="0.2">
      <c r="A488" s="58"/>
      <c r="B488" s="58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</row>
    <row r="489" spans="1:26" ht="15.75" customHeight="1" x14ac:dyDescent="0.2">
      <c r="A489" s="58"/>
      <c r="B489" s="58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</row>
    <row r="490" spans="1:26" ht="15.75" customHeight="1" x14ac:dyDescent="0.2">
      <c r="A490" s="58"/>
      <c r="B490" s="58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</row>
    <row r="491" spans="1:26" ht="15.75" customHeight="1" x14ac:dyDescent="0.2">
      <c r="A491" s="58"/>
      <c r="B491" s="58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</row>
    <row r="492" spans="1:26" ht="15.75" customHeight="1" x14ac:dyDescent="0.2">
      <c r="A492" s="58"/>
      <c r="B492" s="58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</row>
    <row r="493" spans="1:26" ht="15.75" customHeight="1" x14ac:dyDescent="0.2">
      <c r="A493" s="58"/>
      <c r="B493" s="58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</row>
    <row r="494" spans="1:26" ht="15.75" customHeight="1" x14ac:dyDescent="0.2">
      <c r="A494" s="58"/>
      <c r="B494" s="58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</row>
    <row r="495" spans="1:26" ht="15.75" customHeight="1" x14ac:dyDescent="0.2">
      <c r="A495" s="58"/>
      <c r="B495" s="58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</row>
    <row r="496" spans="1:26" ht="15.75" customHeight="1" x14ac:dyDescent="0.2">
      <c r="A496" s="58"/>
      <c r="B496" s="58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</row>
    <row r="497" spans="1:26" ht="15.75" customHeight="1" x14ac:dyDescent="0.2">
      <c r="A497" s="58"/>
      <c r="B497" s="58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</row>
    <row r="498" spans="1:26" ht="15.75" customHeight="1" x14ac:dyDescent="0.2">
      <c r="A498" s="58"/>
      <c r="B498" s="58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</row>
    <row r="499" spans="1:26" ht="15.75" customHeight="1" x14ac:dyDescent="0.2">
      <c r="A499" s="58"/>
      <c r="B499" s="58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</row>
    <row r="500" spans="1:26" ht="15.75" customHeight="1" x14ac:dyDescent="0.2">
      <c r="A500" s="58"/>
      <c r="B500" s="58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</row>
    <row r="501" spans="1:26" ht="15.75" customHeight="1" x14ac:dyDescent="0.2">
      <c r="A501" s="58"/>
      <c r="B501" s="58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</row>
    <row r="502" spans="1:26" ht="15.75" customHeight="1" x14ac:dyDescent="0.2">
      <c r="A502" s="58"/>
      <c r="B502" s="58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</row>
    <row r="503" spans="1:26" ht="15.75" customHeight="1" x14ac:dyDescent="0.2">
      <c r="A503" s="58"/>
      <c r="B503" s="58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</row>
    <row r="504" spans="1:26" ht="15.75" customHeight="1" x14ac:dyDescent="0.2">
      <c r="A504" s="58"/>
      <c r="B504" s="58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</row>
    <row r="505" spans="1:26" ht="15.75" customHeight="1" x14ac:dyDescent="0.2">
      <c r="A505" s="58"/>
      <c r="B505" s="58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</row>
    <row r="506" spans="1:26" ht="15.75" customHeight="1" x14ac:dyDescent="0.2">
      <c r="A506" s="58"/>
      <c r="B506" s="58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</row>
    <row r="507" spans="1:26" ht="15.75" customHeight="1" x14ac:dyDescent="0.2">
      <c r="A507" s="58"/>
      <c r="B507" s="58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</row>
    <row r="508" spans="1:26" ht="15.75" customHeight="1" x14ac:dyDescent="0.2">
      <c r="A508" s="58"/>
      <c r="B508" s="58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</row>
    <row r="509" spans="1:26" ht="15.75" customHeight="1" x14ac:dyDescent="0.2">
      <c r="A509" s="58"/>
      <c r="B509" s="58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</row>
    <row r="510" spans="1:26" ht="15.75" customHeight="1" x14ac:dyDescent="0.2">
      <c r="A510" s="58"/>
      <c r="B510" s="58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</row>
    <row r="511" spans="1:26" ht="15.75" customHeight="1" x14ac:dyDescent="0.2">
      <c r="A511" s="58"/>
      <c r="B511" s="58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</row>
    <row r="512" spans="1:26" ht="15.75" customHeight="1" x14ac:dyDescent="0.2">
      <c r="A512" s="58"/>
      <c r="B512" s="58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</row>
    <row r="513" spans="1:26" ht="15.75" customHeight="1" x14ac:dyDescent="0.2">
      <c r="A513" s="58"/>
      <c r="B513" s="58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</row>
    <row r="514" spans="1:26" ht="15.75" customHeight="1" x14ac:dyDescent="0.2">
      <c r="A514" s="58"/>
      <c r="B514" s="58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</row>
    <row r="515" spans="1:26" ht="15.75" customHeight="1" x14ac:dyDescent="0.2">
      <c r="A515" s="58"/>
      <c r="B515" s="58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</row>
    <row r="516" spans="1:26" ht="15.75" customHeight="1" x14ac:dyDescent="0.2">
      <c r="A516" s="58"/>
      <c r="B516" s="58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</row>
    <row r="517" spans="1:26" ht="15.75" customHeight="1" x14ac:dyDescent="0.2">
      <c r="A517" s="58"/>
      <c r="B517" s="58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</row>
    <row r="518" spans="1:26" ht="15.75" customHeight="1" x14ac:dyDescent="0.2">
      <c r="A518" s="58"/>
      <c r="B518" s="58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</row>
    <row r="519" spans="1:26" ht="15.75" customHeight="1" x14ac:dyDescent="0.2">
      <c r="A519" s="58"/>
      <c r="B519" s="58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</row>
    <row r="520" spans="1:26" ht="15.75" customHeight="1" x14ac:dyDescent="0.2">
      <c r="A520" s="58"/>
      <c r="B520" s="58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</row>
    <row r="521" spans="1:26" ht="15.75" customHeight="1" x14ac:dyDescent="0.2">
      <c r="A521" s="58"/>
      <c r="B521" s="58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</row>
    <row r="522" spans="1:26" ht="15.75" customHeight="1" x14ac:dyDescent="0.2">
      <c r="A522" s="58"/>
      <c r="B522" s="58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</row>
    <row r="523" spans="1:26" ht="15.75" customHeight="1" x14ac:dyDescent="0.2">
      <c r="A523" s="58"/>
      <c r="B523" s="58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</row>
    <row r="524" spans="1:26" ht="15.75" customHeight="1" x14ac:dyDescent="0.2">
      <c r="A524" s="58"/>
      <c r="B524" s="58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</row>
    <row r="525" spans="1:26" ht="15.75" customHeight="1" x14ac:dyDescent="0.2">
      <c r="A525" s="58"/>
      <c r="B525" s="58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</row>
    <row r="526" spans="1:26" ht="15.75" customHeight="1" x14ac:dyDescent="0.2">
      <c r="A526" s="58"/>
      <c r="B526" s="58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</row>
    <row r="527" spans="1:26" ht="15.75" customHeight="1" x14ac:dyDescent="0.2">
      <c r="A527" s="58"/>
      <c r="B527" s="58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</row>
    <row r="528" spans="1:26" ht="15.75" customHeight="1" x14ac:dyDescent="0.2">
      <c r="A528" s="58"/>
      <c r="B528" s="58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</row>
    <row r="529" spans="1:26" ht="15.75" customHeight="1" x14ac:dyDescent="0.2">
      <c r="A529" s="58"/>
      <c r="B529" s="58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</row>
    <row r="530" spans="1:26" ht="15.75" customHeight="1" x14ac:dyDescent="0.2">
      <c r="A530" s="58"/>
      <c r="B530" s="58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</row>
    <row r="531" spans="1:26" ht="15.75" customHeight="1" x14ac:dyDescent="0.2">
      <c r="A531" s="58"/>
      <c r="B531" s="58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</row>
    <row r="532" spans="1:26" ht="15.75" customHeight="1" x14ac:dyDescent="0.2">
      <c r="A532" s="58"/>
      <c r="B532" s="58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</row>
    <row r="533" spans="1:26" ht="15.75" customHeight="1" x14ac:dyDescent="0.2">
      <c r="A533" s="58"/>
      <c r="B533" s="58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</row>
    <row r="534" spans="1:26" ht="15.75" customHeight="1" x14ac:dyDescent="0.2">
      <c r="A534" s="58"/>
      <c r="B534" s="58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</row>
    <row r="535" spans="1:26" ht="15.75" customHeight="1" x14ac:dyDescent="0.2">
      <c r="A535" s="58"/>
      <c r="B535" s="58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</row>
    <row r="536" spans="1:26" ht="15.75" customHeight="1" x14ac:dyDescent="0.2">
      <c r="A536" s="58"/>
      <c r="B536" s="58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</row>
    <row r="537" spans="1:26" ht="15.75" customHeight="1" x14ac:dyDescent="0.2">
      <c r="A537" s="58"/>
      <c r="B537" s="58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</row>
    <row r="538" spans="1:26" ht="15.75" customHeight="1" x14ac:dyDescent="0.2">
      <c r="A538" s="58"/>
      <c r="B538" s="58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</row>
    <row r="539" spans="1:26" ht="15.75" customHeight="1" x14ac:dyDescent="0.2">
      <c r="A539" s="58"/>
      <c r="B539" s="58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</row>
    <row r="540" spans="1:26" ht="15.75" customHeight="1" x14ac:dyDescent="0.2">
      <c r="A540" s="58"/>
      <c r="B540" s="58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</row>
    <row r="541" spans="1:26" ht="15.75" customHeight="1" x14ac:dyDescent="0.2">
      <c r="A541" s="58"/>
      <c r="B541" s="58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</row>
    <row r="542" spans="1:26" ht="15.75" customHeight="1" x14ac:dyDescent="0.2">
      <c r="A542" s="58"/>
      <c r="B542" s="58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</row>
    <row r="543" spans="1:26" ht="15.75" customHeight="1" x14ac:dyDescent="0.2">
      <c r="A543" s="58"/>
      <c r="B543" s="58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</row>
    <row r="544" spans="1:26" ht="15.75" customHeight="1" x14ac:dyDescent="0.2">
      <c r="A544" s="58"/>
      <c r="B544" s="58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</row>
    <row r="545" spans="1:26" ht="15.75" customHeight="1" x14ac:dyDescent="0.2">
      <c r="A545" s="58"/>
      <c r="B545" s="58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</row>
    <row r="546" spans="1:26" ht="15.75" customHeight="1" x14ac:dyDescent="0.2">
      <c r="A546" s="58"/>
      <c r="B546" s="58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</row>
    <row r="547" spans="1:26" ht="15.75" customHeight="1" x14ac:dyDescent="0.2">
      <c r="A547" s="58"/>
      <c r="B547" s="58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</row>
    <row r="548" spans="1:26" ht="15.75" customHeight="1" x14ac:dyDescent="0.2">
      <c r="A548" s="58"/>
      <c r="B548" s="58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</row>
    <row r="549" spans="1:26" ht="15.75" customHeight="1" x14ac:dyDescent="0.2">
      <c r="A549" s="58"/>
      <c r="B549" s="58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</row>
    <row r="550" spans="1:26" ht="15.75" customHeight="1" x14ac:dyDescent="0.2">
      <c r="A550" s="58"/>
      <c r="B550" s="58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</row>
    <row r="551" spans="1:26" ht="15.75" customHeight="1" x14ac:dyDescent="0.2">
      <c r="A551" s="58"/>
      <c r="B551" s="58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</row>
    <row r="552" spans="1:26" ht="15.75" customHeight="1" x14ac:dyDescent="0.2">
      <c r="A552" s="58"/>
      <c r="B552" s="58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</row>
    <row r="553" spans="1:26" ht="15.75" customHeight="1" x14ac:dyDescent="0.2">
      <c r="A553" s="58"/>
      <c r="B553" s="58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</row>
    <row r="554" spans="1:26" ht="15.75" customHeight="1" x14ac:dyDescent="0.2">
      <c r="A554" s="58"/>
      <c r="B554" s="58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</row>
    <row r="555" spans="1:26" ht="15.75" customHeight="1" x14ac:dyDescent="0.2">
      <c r="A555" s="58"/>
      <c r="B555" s="58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</row>
    <row r="556" spans="1:26" ht="15.75" customHeight="1" x14ac:dyDescent="0.2">
      <c r="A556" s="58"/>
      <c r="B556" s="58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</row>
    <row r="557" spans="1:26" ht="15.75" customHeight="1" x14ac:dyDescent="0.2">
      <c r="A557" s="58"/>
      <c r="B557" s="58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</row>
    <row r="558" spans="1:26" ht="15.75" customHeight="1" x14ac:dyDescent="0.2">
      <c r="A558" s="58"/>
      <c r="B558" s="58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</row>
    <row r="559" spans="1:26" ht="15.75" customHeight="1" x14ac:dyDescent="0.2">
      <c r="A559" s="58"/>
      <c r="B559" s="58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</row>
    <row r="560" spans="1:26" ht="15.75" customHeight="1" x14ac:dyDescent="0.2">
      <c r="A560" s="58"/>
      <c r="B560" s="58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</row>
    <row r="561" spans="1:26" ht="15.75" customHeight="1" x14ac:dyDescent="0.2">
      <c r="A561" s="58"/>
      <c r="B561" s="58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</row>
    <row r="562" spans="1:26" ht="15.75" customHeight="1" x14ac:dyDescent="0.2">
      <c r="A562" s="58"/>
      <c r="B562" s="58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</row>
    <row r="563" spans="1:26" ht="15.75" customHeight="1" x14ac:dyDescent="0.2">
      <c r="A563" s="58"/>
      <c r="B563" s="58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</row>
    <row r="564" spans="1:26" ht="15.75" customHeight="1" x14ac:dyDescent="0.2">
      <c r="A564" s="58"/>
      <c r="B564" s="58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</row>
    <row r="565" spans="1:26" ht="15.75" customHeight="1" x14ac:dyDescent="0.2">
      <c r="A565" s="58"/>
      <c r="B565" s="58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</row>
    <row r="566" spans="1:26" ht="15.75" customHeight="1" x14ac:dyDescent="0.2">
      <c r="A566" s="58"/>
      <c r="B566" s="58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</row>
    <row r="567" spans="1:26" ht="15.75" customHeight="1" x14ac:dyDescent="0.2">
      <c r="A567" s="58"/>
      <c r="B567" s="58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</row>
    <row r="568" spans="1:26" ht="15.75" customHeight="1" x14ac:dyDescent="0.2">
      <c r="A568" s="58"/>
      <c r="B568" s="58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</row>
    <row r="569" spans="1:26" ht="15.75" customHeight="1" x14ac:dyDescent="0.2">
      <c r="A569" s="58"/>
      <c r="B569" s="58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</row>
    <row r="570" spans="1:26" ht="15.75" customHeight="1" x14ac:dyDescent="0.2">
      <c r="A570" s="58"/>
      <c r="B570" s="58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</row>
    <row r="571" spans="1:26" ht="15.75" customHeight="1" x14ac:dyDescent="0.2">
      <c r="A571" s="58"/>
      <c r="B571" s="58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</row>
    <row r="572" spans="1:26" ht="15.75" customHeight="1" x14ac:dyDescent="0.2">
      <c r="A572" s="58"/>
      <c r="B572" s="58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</row>
    <row r="573" spans="1:26" ht="15.75" customHeight="1" x14ac:dyDescent="0.2">
      <c r="A573" s="58"/>
      <c r="B573" s="58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</row>
    <row r="574" spans="1:26" ht="15.75" customHeight="1" x14ac:dyDescent="0.2">
      <c r="A574" s="58"/>
      <c r="B574" s="58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</row>
    <row r="575" spans="1:26" ht="15.75" customHeight="1" x14ac:dyDescent="0.2">
      <c r="A575" s="58"/>
      <c r="B575" s="58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</row>
    <row r="576" spans="1:26" ht="15.75" customHeight="1" x14ac:dyDescent="0.2">
      <c r="A576" s="58"/>
      <c r="B576" s="58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</row>
    <row r="577" spans="1:26" ht="15.75" customHeight="1" x14ac:dyDescent="0.2">
      <c r="A577" s="58"/>
      <c r="B577" s="58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</row>
    <row r="578" spans="1:26" ht="15.75" customHeight="1" x14ac:dyDescent="0.2">
      <c r="A578" s="58"/>
      <c r="B578" s="58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</row>
    <row r="579" spans="1:26" ht="15.75" customHeight="1" x14ac:dyDescent="0.2">
      <c r="A579" s="58"/>
      <c r="B579" s="58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</row>
    <row r="580" spans="1:26" ht="15.75" customHeight="1" x14ac:dyDescent="0.2">
      <c r="A580" s="58"/>
      <c r="B580" s="58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</row>
    <row r="581" spans="1:26" ht="15.75" customHeight="1" x14ac:dyDescent="0.2">
      <c r="A581" s="58"/>
      <c r="B581" s="58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</row>
    <row r="582" spans="1:26" ht="15.75" customHeight="1" x14ac:dyDescent="0.2">
      <c r="A582" s="58"/>
      <c r="B582" s="58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</row>
    <row r="583" spans="1:26" ht="15.75" customHeight="1" x14ac:dyDescent="0.2">
      <c r="A583" s="58"/>
      <c r="B583" s="58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</row>
    <row r="584" spans="1:26" ht="15.75" customHeight="1" x14ac:dyDescent="0.2">
      <c r="A584" s="58"/>
      <c r="B584" s="58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</row>
    <row r="585" spans="1:26" ht="15.75" customHeight="1" x14ac:dyDescent="0.2">
      <c r="A585" s="58"/>
      <c r="B585" s="58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</row>
    <row r="586" spans="1:26" ht="15.75" customHeight="1" x14ac:dyDescent="0.2">
      <c r="A586" s="58"/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</row>
    <row r="587" spans="1:26" ht="15.75" customHeight="1" x14ac:dyDescent="0.2">
      <c r="A587" s="58"/>
      <c r="B587" s="58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</row>
    <row r="588" spans="1:26" ht="15.75" customHeight="1" x14ac:dyDescent="0.2">
      <c r="A588" s="58"/>
      <c r="B588" s="58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</row>
    <row r="589" spans="1:26" ht="15.75" customHeight="1" x14ac:dyDescent="0.2">
      <c r="A589" s="58"/>
      <c r="B589" s="58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</row>
    <row r="590" spans="1:26" ht="15.75" customHeight="1" x14ac:dyDescent="0.2">
      <c r="A590" s="58"/>
      <c r="B590" s="58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</row>
    <row r="591" spans="1:26" ht="15.75" customHeight="1" x14ac:dyDescent="0.2">
      <c r="A591" s="58"/>
      <c r="B591" s="58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</row>
    <row r="592" spans="1:26" ht="15.75" customHeight="1" x14ac:dyDescent="0.2">
      <c r="A592" s="58"/>
      <c r="B592" s="58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</row>
    <row r="593" spans="1:26" ht="15.75" customHeight="1" x14ac:dyDescent="0.2">
      <c r="A593" s="58"/>
      <c r="B593" s="58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</row>
    <row r="594" spans="1:26" ht="15.75" customHeight="1" x14ac:dyDescent="0.2">
      <c r="A594" s="58"/>
      <c r="B594" s="58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</row>
    <row r="595" spans="1:26" ht="15.75" customHeight="1" x14ac:dyDescent="0.2">
      <c r="A595" s="58"/>
      <c r="B595" s="58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</row>
    <row r="596" spans="1:26" ht="15.75" customHeight="1" x14ac:dyDescent="0.2">
      <c r="A596" s="58"/>
      <c r="B596" s="58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</row>
    <row r="597" spans="1:26" ht="15.75" customHeight="1" x14ac:dyDescent="0.2">
      <c r="A597" s="58"/>
      <c r="B597" s="58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</row>
    <row r="598" spans="1:26" ht="15.75" customHeight="1" x14ac:dyDescent="0.2">
      <c r="A598" s="58"/>
      <c r="B598" s="58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</row>
    <row r="599" spans="1:26" ht="15.75" customHeight="1" x14ac:dyDescent="0.2">
      <c r="A599" s="58"/>
      <c r="B599" s="58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</row>
    <row r="600" spans="1:26" ht="15.75" customHeight="1" x14ac:dyDescent="0.2">
      <c r="A600" s="58"/>
      <c r="B600" s="58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</row>
    <row r="601" spans="1:26" ht="15.75" customHeight="1" x14ac:dyDescent="0.2">
      <c r="A601" s="58"/>
      <c r="B601" s="58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</row>
    <row r="602" spans="1:26" ht="15.75" customHeight="1" x14ac:dyDescent="0.2">
      <c r="A602" s="58"/>
      <c r="B602" s="58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</row>
    <row r="603" spans="1:26" ht="15.75" customHeight="1" x14ac:dyDescent="0.2">
      <c r="A603" s="58"/>
      <c r="B603" s="58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</row>
    <row r="604" spans="1:26" ht="15.75" customHeight="1" x14ac:dyDescent="0.2">
      <c r="A604" s="58"/>
      <c r="B604" s="58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</row>
    <row r="605" spans="1:26" ht="15.75" customHeight="1" x14ac:dyDescent="0.2">
      <c r="A605" s="58"/>
      <c r="B605" s="58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</row>
    <row r="606" spans="1:26" ht="15.75" customHeight="1" x14ac:dyDescent="0.2">
      <c r="A606" s="58"/>
      <c r="B606" s="58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</row>
    <row r="607" spans="1:26" ht="15.75" customHeight="1" x14ac:dyDescent="0.2">
      <c r="A607" s="58"/>
      <c r="B607" s="58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</row>
    <row r="608" spans="1:26" ht="15.75" customHeight="1" x14ac:dyDescent="0.2">
      <c r="A608" s="58"/>
      <c r="B608" s="58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</row>
    <row r="609" spans="1:26" ht="15.75" customHeight="1" x14ac:dyDescent="0.2">
      <c r="A609" s="58"/>
      <c r="B609" s="58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</row>
    <row r="610" spans="1:26" ht="15.75" customHeight="1" x14ac:dyDescent="0.2">
      <c r="A610" s="58"/>
      <c r="B610" s="58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</row>
    <row r="611" spans="1:26" ht="15.75" customHeight="1" x14ac:dyDescent="0.2">
      <c r="A611" s="58"/>
      <c r="B611" s="58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</row>
    <row r="612" spans="1:26" ht="15.75" customHeight="1" x14ac:dyDescent="0.2">
      <c r="A612" s="58"/>
      <c r="B612" s="58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</row>
    <row r="613" spans="1:26" ht="15.75" customHeight="1" x14ac:dyDescent="0.2">
      <c r="A613" s="58"/>
      <c r="B613" s="58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</row>
    <row r="614" spans="1:26" ht="15.75" customHeight="1" x14ac:dyDescent="0.2">
      <c r="A614" s="58"/>
      <c r="B614" s="58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</row>
    <row r="615" spans="1:26" ht="15.75" customHeight="1" x14ac:dyDescent="0.2">
      <c r="A615" s="58"/>
      <c r="B615" s="58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</row>
    <row r="616" spans="1:26" ht="15.75" customHeight="1" x14ac:dyDescent="0.2">
      <c r="A616" s="58"/>
      <c r="B616" s="58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</row>
    <row r="617" spans="1:26" ht="15.75" customHeight="1" x14ac:dyDescent="0.2">
      <c r="A617" s="58"/>
      <c r="B617" s="58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</row>
    <row r="618" spans="1:26" ht="15.75" customHeight="1" x14ac:dyDescent="0.2">
      <c r="A618" s="58"/>
      <c r="B618" s="58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</row>
    <row r="619" spans="1:26" ht="15.75" customHeight="1" x14ac:dyDescent="0.2">
      <c r="A619" s="58"/>
      <c r="B619" s="58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</row>
    <row r="620" spans="1:26" ht="15.75" customHeight="1" x14ac:dyDescent="0.2">
      <c r="A620" s="58"/>
      <c r="B620" s="58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</row>
    <row r="621" spans="1:26" ht="15.75" customHeight="1" x14ac:dyDescent="0.2">
      <c r="A621" s="58"/>
      <c r="B621" s="58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</row>
    <row r="622" spans="1:26" ht="15.75" customHeight="1" x14ac:dyDescent="0.2">
      <c r="A622" s="58"/>
      <c r="B622" s="58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</row>
    <row r="623" spans="1:26" ht="15.75" customHeight="1" x14ac:dyDescent="0.2">
      <c r="A623" s="58"/>
      <c r="B623" s="58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</row>
    <row r="624" spans="1:26" ht="15.75" customHeight="1" x14ac:dyDescent="0.2">
      <c r="A624" s="58"/>
      <c r="B624" s="58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</row>
    <row r="625" spans="1:26" ht="15.75" customHeight="1" x14ac:dyDescent="0.2">
      <c r="A625" s="58"/>
      <c r="B625" s="58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</row>
    <row r="626" spans="1:26" ht="15.75" customHeight="1" x14ac:dyDescent="0.2">
      <c r="A626" s="58"/>
      <c r="B626" s="58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</row>
    <row r="627" spans="1:26" ht="15.75" customHeight="1" x14ac:dyDescent="0.2">
      <c r="A627" s="58"/>
      <c r="B627" s="58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</row>
    <row r="628" spans="1:26" ht="15.75" customHeight="1" x14ac:dyDescent="0.2">
      <c r="A628" s="58"/>
      <c r="B628" s="58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</row>
    <row r="629" spans="1:26" ht="15.75" customHeight="1" x14ac:dyDescent="0.2">
      <c r="A629" s="58"/>
      <c r="B629" s="58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</row>
    <row r="630" spans="1:26" ht="15.75" customHeight="1" x14ac:dyDescent="0.2">
      <c r="A630" s="58"/>
      <c r="B630" s="58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</row>
    <row r="631" spans="1:26" ht="15.75" customHeight="1" x14ac:dyDescent="0.2">
      <c r="A631" s="58"/>
      <c r="B631" s="58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</row>
    <row r="632" spans="1:26" ht="15.75" customHeight="1" x14ac:dyDescent="0.2">
      <c r="A632" s="58"/>
      <c r="B632" s="58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</row>
    <row r="633" spans="1:26" ht="15.75" customHeight="1" x14ac:dyDescent="0.2">
      <c r="A633" s="58"/>
      <c r="B633" s="58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</row>
    <row r="634" spans="1:26" ht="15.75" customHeight="1" x14ac:dyDescent="0.2">
      <c r="A634" s="58"/>
      <c r="B634" s="58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</row>
    <row r="635" spans="1:26" ht="15.75" customHeight="1" x14ac:dyDescent="0.2">
      <c r="A635" s="58"/>
      <c r="B635" s="58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</row>
    <row r="636" spans="1:26" ht="15.75" customHeight="1" x14ac:dyDescent="0.2">
      <c r="A636" s="58"/>
      <c r="B636" s="58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</row>
    <row r="637" spans="1:26" ht="15.75" customHeight="1" x14ac:dyDescent="0.2">
      <c r="A637" s="58"/>
      <c r="B637" s="58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</row>
    <row r="638" spans="1:26" ht="15.75" customHeight="1" x14ac:dyDescent="0.2">
      <c r="A638" s="58"/>
      <c r="B638" s="58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</row>
    <row r="639" spans="1:26" ht="15.75" customHeight="1" x14ac:dyDescent="0.2">
      <c r="A639" s="58"/>
      <c r="B639" s="58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</row>
    <row r="640" spans="1:26" ht="15.75" customHeight="1" x14ac:dyDescent="0.2">
      <c r="A640" s="58"/>
      <c r="B640" s="58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</row>
    <row r="641" spans="1:26" ht="15.75" customHeight="1" x14ac:dyDescent="0.2">
      <c r="A641" s="58"/>
      <c r="B641" s="58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</row>
    <row r="642" spans="1:26" ht="15.75" customHeight="1" x14ac:dyDescent="0.2">
      <c r="A642" s="58"/>
      <c r="B642" s="58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</row>
    <row r="643" spans="1:26" ht="15.75" customHeight="1" x14ac:dyDescent="0.2">
      <c r="A643" s="58"/>
      <c r="B643" s="58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</row>
    <row r="644" spans="1:26" ht="15.75" customHeight="1" x14ac:dyDescent="0.2">
      <c r="A644" s="58"/>
      <c r="B644" s="58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</row>
    <row r="645" spans="1:26" ht="15.75" customHeight="1" x14ac:dyDescent="0.2">
      <c r="A645" s="58"/>
      <c r="B645" s="58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</row>
    <row r="646" spans="1:26" ht="15.75" customHeight="1" x14ac:dyDescent="0.2">
      <c r="A646" s="58"/>
      <c r="B646" s="58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</row>
    <row r="647" spans="1:26" ht="15.75" customHeight="1" x14ac:dyDescent="0.2">
      <c r="A647" s="58"/>
      <c r="B647" s="58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</row>
    <row r="648" spans="1:26" ht="15.75" customHeight="1" x14ac:dyDescent="0.2">
      <c r="A648" s="58"/>
      <c r="B648" s="58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</row>
    <row r="649" spans="1:26" ht="15.75" customHeight="1" x14ac:dyDescent="0.2">
      <c r="A649" s="58"/>
      <c r="B649" s="58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</row>
    <row r="650" spans="1:26" ht="15.75" customHeight="1" x14ac:dyDescent="0.2">
      <c r="A650" s="58"/>
      <c r="B650" s="58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</row>
    <row r="651" spans="1:26" ht="15.75" customHeight="1" x14ac:dyDescent="0.2">
      <c r="A651" s="58"/>
      <c r="B651" s="58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</row>
    <row r="652" spans="1:26" ht="15.75" customHeight="1" x14ac:dyDescent="0.2">
      <c r="A652" s="58"/>
      <c r="B652" s="58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</row>
    <row r="653" spans="1:26" ht="15.75" customHeight="1" x14ac:dyDescent="0.2">
      <c r="A653" s="58"/>
      <c r="B653" s="58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</row>
    <row r="654" spans="1:26" ht="15.75" customHeight="1" x14ac:dyDescent="0.2">
      <c r="A654" s="58"/>
      <c r="B654" s="58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</row>
    <row r="655" spans="1:26" ht="15.75" customHeight="1" x14ac:dyDescent="0.2">
      <c r="A655" s="58"/>
      <c r="B655" s="58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</row>
    <row r="656" spans="1:26" ht="15.75" customHeight="1" x14ac:dyDescent="0.2">
      <c r="A656" s="58"/>
      <c r="B656" s="58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</row>
    <row r="657" spans="1:26" ht="15.75" customHeight="1" x14ac:dyDescent="0.2">
      <c r="A657" s="58"/>
      <c r="B657" s="58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</row>
    <row r="658" spans="1:26" ht="15.75" customHeight="1" x14ac:dyDescent="0.2">
      <c r="A658" s="58"/>
      <c r="B658" s="58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</row>
    <row r="659" spans="1:26" ht="15.75" customHeight="1" x14ac:dyDescent="0.2">
      <c r="A659" s="58"/>
      <c r="B659" s="58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</row>
    <row r="660" spans="1:26" ht="15.75" customHeight="1" x14ac:dyDescent="0.2">
      <c r="A660" s="58"/>
      <c r="B660" s="58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</row>
    <row r="661" spans="1:26" ht="15.75" customHeight="1" x14ac:dyDescent="0.2">
      <c r="A661" s="58"/>
      <c r="B661" s="58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</row>
    <row r="662" spans="1:26" ht="15.75" customHeight="1" x14ac:dyDescent="0.2">
      <c r="A662" s="58"/>
      <c r="B662" s="58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</row>
    <row r="663" spans="1:26" ht="15.75" customHeight="1" x14ac:dyDescent="0.2">
      <c r="A663" s="58"/>
      <c r="B663" s="58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</row>
    <row r="664" spans="1:26" ht="15.75" customHeight="1" x14ac:dyDescent="0.2">
      <c r="A664" s="58"/>
      <c r="B664" s="58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</row>
    <row r="665" spans="1:26" ht="15.75" customHeight="1" x14ac:dyDescent="0.2">
      <c r="A665" s="58"/>
      <c r="B665" s="58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</row>
    <row r="666" spans="1:26" ht="15.75" customHeight="1" x14ac:dyDescent="0.2">
      <c r="A666" s="58"/>
      <c r="B666" s="58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</row>
    <row r="667" spans="1:26" ht="15.75" customHeight="1" x14ac:dyDescent="0.2">
      <c r="A667" s="58"/>
      <c r="B667" s="58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</row>
    <row r="668" spans="1:26" ht="15.75" customHeight="1" x14ac:dyDescent="0.2">
      <c r="A668" s="58"/>
      <c r="B668" s="58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</row>
    <row r="669" spans="1:26" ht="15.75" customHeight="1" x14ac:dyDescent="0.2">
      <c r="A669" s="58"/>
      <c r="B669" s="58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</row>
    <row r="670" spans="1:26" ht="15.75" customHeight="1" x14ac:dyDescent="0.2">
      <c r="A670" s="58"/>
      <c r="B670" s="58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</row>
    <row r="671" spans="1:26" ht="15.75" customHeight="1" x14ac:dyDescent="0.2">
      <c r="A671" s="58"/>
      <c r="B671" s="58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</row>
    <row r="672" spans="1:26" ht="15.75" customHeight="1" x14ac:dyDescent="0.2">
      <c r="A672" s="58"/>
      <c r="B672" s="58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</row>
    <row r="673" spans="1:26" ht="15.75" customHeight="1" x14ac:dyDescent="0.2">
      <c r="A673" s="58"/>
      <c r="B673" s="58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</row>
    <row r="674" spans="1:26" ht="15.75" customHeight="1" x14ac:dyDescent="0.2">
      <c r="A674" s="58"/>
      <c r="B674" s="58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</row>
    <row r="675" spans="1:26" ht="15.75" customHeight="1" x14ac:dyDescent="0.2">
      <c r="A675" s="58"/>
      <c r="B675" s="58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</row>
    <row r="676" spans="1:26" ht="15.75" customHeight="1" x14ac:dyDescent="0.2">
      <c r="A676" s="58"/>
      <c r="B676" s="58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</row>
    <row r="677" spans="1:26" ht="15.75" customHeight="1" x14ac:dyDescent="0.2">
      <c r="A677" s="58"/>
      <c r="B677" s="58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</row>
    <row r="678" spans="1:26" ht="15.75" customHeight="1" x14ac:dyDescent="0.2">
      <c r="A678" s="58"/>
      <c r="B678" s="58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</row>
    <row r="679" spans="1:26" ht="15.75" customHeight="1" x14ac:dyDescent="0.2">
      <c r="A679" s="58"/>
      <c r="B679" s="58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</row>
    <row r="680" spans="1:26" ht="15.75" customHeight="1" x14ac:dyDescent="0.2">
      <c r="A680" s="58"/>
      <c r="B680" s="58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</row>
    <row r="681" spans="1:26" ht="15.75" customHeight="1" x14ac:dyDescent="0.2">
      <c r="A681" s="58"/>
      <c r="B681" s="58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</row>
    <row r="682" spans="1:26" ht="15.75" customHeight="1" x14ac:dyDescent="0.2">
      <c r="A682" s="58"/>
      <c r="B682" s="58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</row>
    <row r="683" spans="1:26" ht="15.75" customHeight="1" x14ac:dyDescent="0.2">
      <c r="A683" s="58"/>
      <c r="B683" s="58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</row>
    <row r="684" spans="1:26" ht="15.75" customHeight="1" x14ac:dyDescent="0.2">
      <c r="A684" s="58"/>
      <c r="B684" s="58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</row>
    <row r="685" spans="1:26" ht="15.75" customHeight="1" x14ac:dyDescent="0.2">
      <c r="A685" s="58"/>
      <c r="B685" s="58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</row>
    <row r="686" spans="1:26" ht="15.75" customHeight="1" x14ac:dyDescent="0.2">
      <c r="A686" s="58"/>
      <c r="B686" s="58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</row>
    <row r="687" spans="1:26" ht="15.75" customHeight="1" x14ac:dyDescent="0.2">
      <c r="A687" s="58"/>
      <c r="B687" s="58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</row>
    <row r="688" spans="1:26" ht="15.75" customHeight="1" x14ac:dyDescent="0.2">
      <c r="A688" s="58"/>
      <c r="B688" s="58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</row>
    <row r="689" spans="1:26" ht="15.75" customHeight="1" x14ac:dyDescent="0.2">
      <c r="A689" s="58"/>
      <c r="B689" s="58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</row>
    <row r="690" spans="1:26" ht="15.75" customHeight="1" x14ac:dyDescent="0.2">
      <c r="A690" s="58"/>
      <c r="B690" s="58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</row>
    <row r="691" spans="1:26" ht="15.75" customHeight="1" x14ac:dyDescent="0.2">
      <c r="A691" s="58"/>
      <c r="B691" s="58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</row>
    <row r="692" spans="1:26" ht="15.75" customHeight="1" x14ac:dyDescent="0.2">
      <c r="A692" s="58"/>
      <c r="B692" s="58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</row>
    <row r="693" spans="1:26" ht="15.75" customHeight="1" x14ac:dyDescent="0.2">
      <c r="A693" s="58"/>
      <c r="B693" s="58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</row>
    <row r="694" spans="1:26" ht="15.75" customHeight="1" x14ac:dyDescent="0.2">
      <c r="A694" s="58"/>
      <c r="B694" s="58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</row>
    <row r="695" spans="1:26" ht="15.75" customHeight="1" x14ac:dyDescent="0.2">
      <c r="A695" s="58"/>
      <c r="B695" s="58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</row>
    <row r="696" spans="1:26" ht="15.75" customHeight="1" x14ac:dyDescent="0.2">
      <c r="A696" s="58"/>
      <c r="B696" s="58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</row>
    <row r="697" spans="1:26" ht="15.75" customHeight="1" x14ac:dyDescent="0.2">
      <c r="A697" s="58"/>
      <c r="B697" s="58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</row>
    <row r="698" spans="1:26" ht="15.75" customHeight="1" x14ac:dyDescent="0.2">
      <c r="A698" s="58"/>
      <c r="B698" s="58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</row>
    <row r="699" spans="1:26" ht="15.75" customHeight="1" x14ac:dyDescent="0.2">
      <c r="A699" s="58"/>
      <c r="B699" s="58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</row>
    <row r="700" spans="1:26" ht="15.75" customHeight="1" x14ac:dyDescent="0.2">
      <c r="A700" s="58"/>
      <c r="B700" s="58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</row>
    <row r="701" spans="1:26" ht="15.75" customHeight="1" x14ac:dyDescent="0.2">
      <c r="A701" s="58"/>
      <c r="B701" s="58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</row>
    <row r="702" spans="1:26" ht="15.75" customHeight="1" x14ac:dyDescent="0.2">
      <c r="A702" s="58"/>
      <c r="B702" s="58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</row>
    <row r="703" spans="1:26" ht="15.75" customHeight="1" x14ac:dyDescent="0.2">
      <c r="A703" s="58"/>
      <c r="B703" s="58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</row>
    <row r="704" spans="1:26" ht="15.75" customHeight="1" x14ac:dyDescent="0.2">
      <c r="A704" s="58"/>
      <c r="B704" s="58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</row>
    <row r="705" spans="1:26" ht="15.75" customHeight="1" x14ac:dyDescent="0.2">
      <c r="A705" s="58"/>
      <c r="B705" s="58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</row>
    <row r="706" spans="1:26" ht="15.75" customHeight="1" x14ac:dyDescent="0.2">
      <c r="A706" s="58"/>
      <c r="B706" s="58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</row>
    <row r="707" spans="1:26" ht="15.75" customHeight="1" x14ac:dyDescent="0.2">
      <c r="A707" s="58"/>
      <c r="B707" s="58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</row>
    <row r="708" spans="1:26" ht="15.75" customHeight="1" x14ac:dyDescent="0.2">
      <c r="A708" s="58"/>
      <c r="B708" s="58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</row>
    <row r="709" spans="1:26" ht="15.75" customHeight="1" x14ac:dyDescent="0.2">
      <c r="A709" s="58"/>
      <c r="B709" s="58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</row>
    <row r="710" spans="1:26" ht="15.75" customHeight="1" x14ac:dyDescent="0.2">
      <c r="A710" s="58"/>
      <c r="B710" s="58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</row>
    <row r="711" spans="1:26" ht="15.75" customHeight="1" x14ac:dyDescent="0.2">
      <c r="A711" s="58"/>
      <c r="B711" s="58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</row>
    <row r="712" spans="1:26" ht="15.75" customHeight="1" x14ac:dyDescent="0.2">
      <c r="A712" s="58"/>
      <c r="B712" s="58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</row>
    <row r="713" spans="1:26" ht="15.75" customHeight="1" x14ac:dyDescent="0.2">
      <c r="A713" s="58"/>
      <c r="B713" s="58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</row>
    <row r="714" spans="1:26" ht="15.75" customHeight="1" x14ac:dyDescent="0.2">
      <c r="A714" s="58"/>
      <c r="B714" s="58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</row>
    <row r="715" spans="1:26" ht="15.75" customHeight="1" x14ac:dyDescent="0.2">
      <c r="A715" s="58"/>
      <c r="B715" s="58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</row>
    <row r="716" spans="1:26" ht="15.75" customHeight="1" x14ac:dyDescent="0.2">
      <c r="A716" s="58"/>
      <c r="B716" s="58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</row>
    <row r="717" spans="1:26" ht="15.75" customHeight="1" x14ac:dyDescent="0.2">
      <c r="A717" s="58"/>
      <c r="B717" s="58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</row>
    <row r="718" spans="1:26" ht="15.75" customHeight="1" x14ac:dyDescent="0.2">
      <c r="A718" s="58"/>
      <c r="B718" s="58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</row>
    <row r="719" spans="1:26" ht="15.75" customHeight="1" x14ac:dyDescent="0.2">
      <c r="A719" s="58"/>
      <c r="B719" s="58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</row>
    <row r="720" spans="1:26" ht="15.75" customHeight="1" x14ac:dyDescent="0.2">
      <c r="A720" s="58"/>
      <c r="B720" s="58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</row>
    <row r="721" spans="1:26" ht="15.75" customHeight="1" x14ac:dyDescent="0.2">
      <c r="A721" s="58"/>
      <c r="B721" s="58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</row>
    <row r="722" spans="1:26" ht="15.75" customHeight="1" x14ac:dyDescent="0.2">
      <c r="A722" s="58"/>
      <c r="B722" s="58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</row>
    <row r="723" spans="1:26" ht="15.75" customHeight="1" x14ac:dyDescent="0.2">
      <c r="A723" s="58"/>
      <c r="B723" s="58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</row>
    <row r="724" spans="1:26" ht="15.75" customHeight="1" x14ac:dyDescent="0.2">
      <c r="A724" s="58"/>
      <c r="B724" s="58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</row>
    <row r="725" spans="1:26" ht="15.75" customHeight="1" x14ac:dyDescent="0.2">
      <c r="A725" s="58"/>
      <c r="B725" s="58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</row>
    <row r="726" spans="1:26" ht="15.75" customHeight="1" x14ac:dyDescent="0.2">
      <c r="A726" s="58"/>
      <c r="B726" s="58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</row>
    <row r="727" spans="1:26" ht="15.75" customHeight="1" x14ac:dyDescent="0.2">
      <c r="A727" s="58"/>
      <c r="B727" s="58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</row>
    <row r="728" spans="1:26" ht="15.75" customHeight="1" x14ac:dyDescent="0.2">
      <c r="A728" s="58"/>
      <c r="B728" s="58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</row>
    <row r="729" spans="1:26" ht="15.75" customHeight="1" x14ac:dyDescent="0.2">
      <c r="A729" s="58"/>
      <c r="B729" s="58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</row>
    <row r="730" spans="1:26" ht="15.75" customHeight="1" x14ac:dyDescent="0.2">
      <c r="A730" s="58"/>
      <c r="B730" s="58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</row>
    <row r="731" spans="1:26" ht="15.75" customHeight="1" x14ac:dyDescent="0.2">
      <c r="A731" s="58"/>
      <c r="B731" s="58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</row>
    <row r="732" spans="1:26" ht="15.75" customHeight="1" x14ac:dyDescent="0.2">
      <c r="A732" s="58"/>
      <c r="B732" s="58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</row>
    <row r="733" spans="1:26" ht="15.75" customHeight="1" x14ac:dyDescent="0.2">
      <c r="A733" s="58"/>
      <c r="B733" s="58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</row>
    <row r="734" spans="1:26" ht="15.75" customHeight="1" x14ac:dyDescent="0.2">
      <c r="A734" s="58"/>
      <c r="B734" s="58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</row>
    <row r="735" spans="1:26" ht="15.75" customHeight="1" x14ac:dyDescent="0.2">
      <c r="A735" s="58"/>
      <c r="B735" s="58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</row>
    <row r="736" spans="1:26" ht="15.75" customHeight="1" x14ac:dyDescent="0.2">
      <c r="A736" s="58"/>
      <c r="B736" s="58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</row>
    <row r="737" spans="1:26" ht="15.75" customHeight="1" x14ac:dyDescent="0.2">
      <c r="A737" s="58"/>
      <c r="B737" s="58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</row>
    <row r="738" spans="1:26" ht="15.75" customHeight="1" x14ac:dyDescent="0.2">
      <c r="A738" s="58"/>
      <c r="B738" s="58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</row>
    <row r="739" spans="1:26" ht="15.75" customHeight="1" x14ac:dyDescent="0.2">
      <c r="A739" s="58"/>
      <c r="B739" s="58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</row>
    <row r="740" spans="1:26" ht="15.75" customHeight="1" x14ac:dyDescent="0.2">
      <c r="A740" s="58"/>
      <c r="B740" s="58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</row>
    <row r="741" spans="1:26" ht="15.75" customHeight="1" x14ac:dyDescent="0.2">
      <c r="A741" s="58"/>
      <c r="B741" s="58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</row>
    <row r="742" spans="1:26" ht="15.75" customHeight="1" x14ac:dyDescent="0.2">
      <c r="A742" s="58"/>
      <c r="B742" s="58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</row>
    <row r="743" spans="1:26" ht="15.75" customHeight="1" x14ac:dyDescent="0.2">
      <c r="A743" s="58"/>
      <c r="B743" s="58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</row>
    <row r="744" spans="1:26" ht="15.75" customHeight="1" x14ac:dyDescent="0.2">
      <c r="A744" s="58"/>
      <c r="B744" s="58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</row>
    <row r="745" spans="1:26" ht="15.75" customHeight="1" x14ac:dyDescent="0.2">
      <c r="A745" s="58"/>
      <c r="B745" s="58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</row>
    <row r="746" spans="1:26" ht="15.75" customHeight="1" x14ac:dyDescent="0.2">
      <c r="A746" s="58"/>
      <c r="B746" s="58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</row>
    <row r="747" spans="1:26" ht="15.75" customHeight="1" x14ac:dyDescent="0.2">
      <c r="A747" s="58"/>
      <c r="B747" s="58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</row>
    <row r="748" spans="1:26" ht="15.75" customHeight="1" x14ac:dyDescent="0.2">
      <c r="A748" s="58"/>
      <c r="B748" s="58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</row>
    <row r="749" spans="1:26" ht="15.75" customHeight="1" x14ac:dyDescent="0.2">
      <c r="A749" s="58"/>
      <c r="B749" s="58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</row>
    <row r="750" spans="1:26" ht="15.75" customHeight="1" x14ac:dyDescent="0.2">
      <c r="A750" s="58"/>
      <c r="B750" s="58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</row>
    <row r="751" spans="1:26" ht="15.75" customHeight="1" x14ac:dyDescent="0.2">
      <c r="A751" s="58"/>
      <c r="B751" s="58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</row>
    <row r="752" spans="1:26" ht="15.75" customHeight="1" x14ac:dyDescent="0.2">
      <c r="A752" s="58"/>
      <c r="B752" s="58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</row>
    <row r="753" spans="1:26" ht="15.75" customHeight="1" x14ac:dyDescent="0.2">
      <c r="A753" s="58"/>
      <c r="B753" s="58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</row>
    <row r="754" spans="1:26" ht="15.75" customHeight="1" x14ac:dyDescent="0.2">
      <c r="A754" s="58"/>
      <c r="B754" s="58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</row>
    <row r="755" spans="1:26" ht="15.75" customHeight="1" x14ac:dyDescent="0.2">
      <c r="A755" s="58"/>
      <c r="B755" s="58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</row>
    <row r="756" spans="1:26" ht="15.75" customHeight="1" x14ac:dyDescent="0.2">
      <c r="A756" s="58"/>
      <c r="B756" s="58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</row>
    <row r="757" spans="1:26" ht="15.75" customHeight="1" x14ac:dyDescent="0.2">
      <c r="A757" s="58"/>
      <c r="B757" s="58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</row>
    <row r="758" spans="1:26" ht="15.75" customHeight="1" x14ac:dyDescent="0.2">
      <c r="A758" s="58"/>
      <c r="B758" s="58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</row>
    <row r="759" spans="1:26" ht="15.75" customHeight="1" x14ac:dyDescent="0.2">
      <c r="A759" s="58"/>
      <c r="B759" s="58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</row>
    <row r="760" spans="1:26" ht="15.75" customHeight="1" x14ac:dyDescent="0.2">
      <c r="A760" s="58"/>
      <c r="B760" s="58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</row>
    <row r="761" spans="1:26" ht="15.75" customHeight="1" x14ac:dyDescent="0.2">
      <c r="A761" s="58"/>
      <c r="B761" s="58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</row>
    <row r="762" spans="1:26" ht="15.75" customHeight="1" x14ac:dyDescent="0.2">
      <c r="A762" s="58"/>
      <c r="B762" s="58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</row>
    <row r="763" spans="1:26" ht="15.75" customHeight="1" x14ac:dyDescent="0.2">
      <c r="A763" s="58"/>
      <c r="B763" s="58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</row>
    <row r="764" spans="1:26" ht="15.75" customHeight="1" x14ac:dyDescent="0.2">
      <c r="A764" s="58"/>
      <c r="B764" s="58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</row>
    <row r="765" spans="1:26" ht="15.75" customHeight="1" x14ac:dyDescent="0.2">
      <c r="A765" s="58"/>
      <c r="B765" s="58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</row>
    <row r="766" spans="1:26" ht="15.75" customHeight="1" x14ac:dyDescent="0.2">
      <c r="A766" s="58"/>
      <c r="B766" s="58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</row>
    <row r="767" spans="1:26" ht="15.75" customHeight="1" x14ac:dyDescent="0.2">
      <c r="A767" s="58"/>
      <c r="B767" s="58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</row>
    <row r="768" spans="1:26" ht="15.75" customHeight="1" x14ac:dyDescent="0.2">
      <c r="A768" s="58"/>
      <c r="B768" s="58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</row>
    <row r="769" spans="1:26" ht="15.75" customHeight="1" x14ac:dyDescent="0.2">
      <c r="A769" s="58"/>
      <c r="B769" s="58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</row>
    <row r="770" spans="1:26" ht="15.75" customHeight="1" x14ac:dyDescent="0.2">
      <c r="A770" s="58"/>
      <c r="B770" s="58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</row>
    <row r="771" spans="1:26" ht="15.75" customHeight="1" x14ac:dyDescent="0.2">
      <c r="A771" s="58"/>
      <c r="B771" s="58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</row>
    <row r="772" spans="1:26" ht="15.75" customHeight="1" x14ac:dyDescent="0.2">
      <c r="A772" s="58"/>
      <c r="B772" s="58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</row>
    <row r="773" spans="1:26" ht="15.75" customHeight="1" x14ac:dyDescent="0.2">
      <c r="A773" s="58"/>
      <c r="B773" s="58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</row>
    <row r="774" spans="1:26" ht="15.75" customHeight="1" x14ac:dyDescent="0.2">
      <c r="A774" s="58"/>
      <c r="B774" s="58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</row>
    <row r="775" spans="1:26" ht="15.75" customHeight="1" x14ac:dyDescent="0.2">
      <c r="A775" s="58"/>
      <c r="B775" s="58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</row>
    <row r="776" spans="1:26" ht="15.75" customHeight="1" x14ac:dyDescent="0.2">
      <c r="A776" s="58"/>
      <c r="B776" s="58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</row>
    <row r="777" spans="1:26" ht="15.75" customHeight="1" x14ac:dyDescent="0.2">
      <c r="A777" s="58"/>
      <c r="B777" s="58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</row>
    <row r="778" spans="1:26" ht="15.75" customHeight="1" x14ac:dyDescent="0.2">
      <c r="A778" s="58"/>
      <c r="B778" s="58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</row>
    <row r="779" spans="1:26" ht="15.75" customHeight="1" x14ac:dyDescent="0.2">
      <c r="A779" s="58"/>
      <c r="B779" s="58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</row>
    <row r="780" spans="1:26" ht="15.75" customHeight="1" x14ac:dyDescent="0.2">
      <c r="A780" s="58"/>
      <c r="B780" s="58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</row>
    <row r="781" spans="1:26" ht="15.75" customHeight="1" x14ac:dyDescent="0.2">
      <c r="A781" s="58"/>
      <c r="B781" s="58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</row>
    <row r="782" spans="1:26" ht="15.75" customHeight="1" x14ac:dyDescent="0.2">
      <c r="A782" s="58"/>
      <c r="B782" s="58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</row>
    <row r="783" spans="1:26" ht="15.75" customHeight="1" x14ac:dyDescent="0.2">
      <c r="A783" s="58"/>
      <c r="B783" s="58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</row>
    <row r="784" spans="1:26" ht="15.75" customHeight="1" x14ac:dyDescent="0.2">
      <c r="A784" s="58"/>
      <c r="B784" s="58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</row>
    <row r="785" spans="1:26" ht="15.75" customHeight="1" x14ac:dyDescent="0.2">
      <c r="A785" s="58"/>
      <c r="B785" s="58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</row>
    <row r="786" spans="1:26" ht="15.75" customHeight="1" x14ac:dyDescent="0.2">
      <c r="A786" s="58"/>
      <c r="B786" s="58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</row>
    <row r="787" spans="1:26" ht="15.75" customHeight="1" x14ac:dyDescent="0.2">
      <c r="A787" s="58"/>
      <c r="B787" s="58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</row>
    <row r="788" spans="1:26" ht="15.75" customHeight="1" x14ac:dyDescent="0.2">
      <c r="A788" s="58"/>
      <c r="B788" s="58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</row>
    <row r="789" spans="1:26" ht="15.75" customHeight="1" x14ac:dyDescent="0.2">
      <c r="A789" s="58"/>
      <c r="B789" s="58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</row>
    <row r="790" spans="1:26" ht="15.75" customHeight="1" x14ac:dyDescent="0.2">
      <c r="A790" s="58"/>
      <c r="B790" s="58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</row>
    <row r="791" spans="1:26" ht="15.75" customHeight="1" x14ac:dyDescent="0.2">
      <c r="A791" s="58"/>
      <c r="B791" s="58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</row>
    <row r="792" spans="1:26" ht="15.75" customHeight="1" x14ac:dyDescent="0.2">
      <c r="A792" s="58"/>
      <c r="B792" s="58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</row>
    <row r="793" spans="1:26" ht="15.75" customHeight="1" x14ac:dyDescent="0.2">
      <c r="A793" s="58"/>
      <c r="B793" s="58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</row>
    <row r="794" spans="1:26" ht="15.75" customHeight="1" x14ac:dyDescent="0.2">
      <c r="A794" s="58"/>
      <c r="B794" s="58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</row>
    <row r="795" spans="1:26" ht="15.75" customHeight="1" x14ac:dyDescent="0.2">
      <c r="A795" s="58"/>
      <c r="B795" s="58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</row>
    <row r="796" spans="1:26" ht="15.75" customHeight="1" x14ac:dyDescent="0.2">
      <c r="A796" s="58"/>
      <c r="B796" s="58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</row>
    <row r="797" spans="1:26" ht="15.75" customHeight="1" x14ac:dyDescent="0.2">
      <c r="A797" s="58"/>
      <c r="B797" s="58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</row>
    <row r="798" spans="1:26" ht="15.75" customHeight="1" x14ac:dyDescent="0.2">
      <c r="A798" s="58"/>
      <c r="B798" s="58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</row>
    <row r="799" spans="1:26" ht="15.75" customHeight="1" x14ac:dyDescent="0.2">
      <c r="A799" s="58"/>
      <c r="B799" s="58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</row>
    <row r="800" spans="1:26" ht="15.75" customHeight="1" x14ac:dyDescent="0.2">
      <c r="A800" s="58"/>
      <c r="B800" s="58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</row>
    <row r="801" spans="1:26" ht="15.75" customHeight="1" x14ac:dyDescent="0.2">
      <c r="A801" s="58"/>
      <c r="B801" s="58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</row>
    <row r="802" spans="1:26" ht="15.75" customHeight="1" x14ac:dyDescent="0.2">
      <c r="A802" s="58"/>
      <c r="B802" s="58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</row>
    <row r="803" spans="1:26" ht="15.75" customHeight="1" x14ac:dyDescent="0.2">
      <c r="A803" s="58"/>
      <c r="B803" s="58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</row>
    <row r="804" spans="1:26" ht="15.75" customHeight="1" x14ac:dyDescent="0.2">
      <c r="A804" s="58"/>
      <c r="B804" s="58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</row>
    <row r="805" spans="1:26" ht="15.75" customHeight="1" x14ac:dyDescent="0.2">
      <c r="A805" s="58"/>
      <c r="B805" s="58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</row>
    <row r="806" spans="1:26" ht="15.75" customHeight="1" x14ac:dyDescent="0.2">
      <c r="A806" s="58"/>
      <c r="B806" s="58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</row>
    <row r="807" spans="1:26" ht="15.75" customHeight="1" x14ac:dyDescent="0.2">
      <c r="A807" s="58"/>
      <c r="B807" s="58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</row>
    <row r="808" spans="1:26" ht="15.75" customHeight="1" x14ac:dyDescent="0.2">
      <c r="A808" s="58"/>
      <c r="B808" s="58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</row>
    <row r="809" spans="1:26" ht="15.75" customHeight="1" x14ac:dyDescent="0.2">
      <c r="A809" s="58"/>
      <c r="B809" s="58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</row>
    <row r="810" spans="1:26" ht="15.75" customHeight="1" x14ac:dyDescent="0.2">
      <c r="A810" s="58"/>
      <c r="B810" s="58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</row>
    <row r="811" spans="1:26" ht="15.75" customHeight="1" x14ac:dyDescent="0.2">
      <c r="A811" s="58"/>
      <c r="B811" s="58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</row>
    <row r="812" spans="1:26" ht="15.75" customHeight="1" x14ac:dyDescent="0.2">
      <c r="A812" s="58"/>
      <c r="B812" s="58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</row>
    <row r="813" spans="1:26" ht="15.75" customHeight="1" x14ac:dyDescent="0.2">
      <c r="A813" s="58"/>
      <c r="B813" s="58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</row>
    <row r="814" spans="1:26" ht="15.75" customHeight="1" x14ac:dyDescent="0.2">
      <c r="A814" s="58"/>
      <c r="B814" s="58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</row>
    <row r="815" spans="1:26" ht="15.75" customHeight="1" x14ac:dyDescent="0.2">
      <c r="A815" s="58"/>
      <c r="B815" s="58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</row>
    <row r="816" spans="1:26" ht="15.75" customHeight="1" x14ac:dyDescent="0.2">
      <c r="A816" s="58"/>
      <c r="B816" s="58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</row>
    <row r="817" spans="1:26" ht="15.75" customHeight="1" x14ac:dyDescent="0.2">
      <c r="A817" s="58"/>
      <c r="B817" s="58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</row>
    <row r="818" spans="1:26" ht="15.75" customHeight="1" x14ac:dyDescent="0.2">
      <c r="A818" s="58"/>
      <c r="B818" s="58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</row>
    <row r="819" spans="1:26" ht="15.75" customHeight="1" x14ac:dyDescent="0.2">
      <c r="A819" s="58"/>
      <c r="B819" s="58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</row>
    <row r="820" spans="1:26" ht="15.75" customHeight="1" x14ac:dyDescent="0.2">
      <c r="A820" s="58"/>
      <c r="B820" s="58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</row>
    <row r="821" spans="1:26" ht="15.75" customHeight="1" x14ac:dyDescent="0.2">
      <c r="A821" s="58"/>
      <c r="B821" s="58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</row>
    <row r="822" spans="1:26" ht="15.75" customHeight="1" x14ac:dyDescent="0.2">
      <c r="A822" s="58"/>
      <c r="B822" s="58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</row>
    <row r="823" spans="1:26" ht="15.75" customHeight="1" x14ac:dyDescent="0.2">
      <c r="A823" s="58"/>
      <c r="B823" s="58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</row>
    <row r="824" spans="1:26" ht="15.75" customHeight="1" x14ac:dyDescent="0.2">
      <c r="A824" s="58"/>
      <c r="B824" s="58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</row>
    <row r="825" spans="1:26" ht="15.75" customHeight="1" x14ac:dyDescent="0.2">
      <c r="A825" s="58"/>
      <c r="B825" s="58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</row>
    <row r="826" spans="1:26" ht="15.75" customHeight="1" x14ac:dyDescent="0.2">
      <c r="A826" s="58"/>
      <c r="B826" s="58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</row>
    <row r="827" spans="1:26" ht="15.75" customHeight="1" x14ac:dyDescent="0.2">
      <c r="A827" s="58"/>
      <c r="B827" s="58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</row>
    <row r="828" spans="1:26" ht="15.75" customHeight="1" x14ac:dyDescent="0.2">
      <c r="A828" s="58"/>
      <c r="B828" s="58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</row>
    <row r="829" spans="1:26" ht="15.75" customHeight="1" x14ac:dyDescent="0.2">
      <c r="A829" s="58"/>
      <c r="B829" s="58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</row>
    <row r="830" spans="1:26" ht="15.75" customHeight="1" x14ac:dyDescent="0.2">
      <c r="A830" s="58"/>
      <c r="B830" s="58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</row>
    <row r="831" spans="1:26" ht="15.75" customHeight="1" x14ac:dyDescent="0.2">
      <c r="A831" s="58"/>
      <c r="B831" s="58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</row>
    <row r="832" spans="1:26" ht="15.75" customHeight="1" x14ac:dyDescent="0.2">
      <c r="A832" s="58"/>
      <c r="B832" s="58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</row>
    <row r="833" spans="1:26" ht="15.75" customHeight="1" x14ac:dyDescent="0.2">
      <c r="A833" s="58"/>
      <c r="B833" s="58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</row>
    <row r="834" spans="1:26" ht="15.75" customHeight="1" x14ac:dyDescent="0.2">
      <c r="A834" s="58"/>
      <c r="B834" s="58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</row>
    <row r="835" spans="1:26" ht="15.75" customHeight="1" x14ac:dyDescent="0.2">
      <c r="A835" s="58"/>
      <c r="B835" s="58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</row>
    <row r="836" spans="1:26" ht="15.75" customHeight="1" x14ac:dyDescent="0.2">
      <c r="A836" s="58"/>
      <c r="B836" s="58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</row>
    <row r="837" spans="1:26" ht="15.75" customHeight="1" x14ac:dyDescent="0.2">
      <c r="A837" s="58"/>
      <c r="B837" s="58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</row>
    <row r="838" spans="1:26" ht="15.75" customHeight="1" x14ac:dyDescent="0.2">
      <c r="A838" s="58"/>
      <c r="B838" s="58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</row>
    <row r="839" spans="1:26" ht="15.75" customHeight="1" x14ac:dyDescent="0.2">
      <c r="A839" s="58"/>
      <c r="B839" s="58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</row>
    <row r="840" spans="1:26" ht="15.75" customHeight="1" x14ac:dyDescent="0.2">
      <c r="A840" s="58"/>
      <c r="B840" s="58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</row>
    <row r="841" spans="1:26" ht="15.75" customHeight="1" x14ac:dyDescent="0.2">
      <c r="A841" s="58"/>
      <c r="B841" s="58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</row>
    <row r="842" spans="1:26" ht="15.75" customHeight="1" x14ac:dyDescent="0.2">
      <c r="A842" s="58"/>
      <c r="B842" s="58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</row>
    <row r="843" spans="1:26" ht="15.75" customHeight="1" x14ac:dyDescent="0.2">
      <c r="A843" s="58"/>
      <c r="B843" s="58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</row>
    <row r="844" spans="1:26" ht="15.75" customHeight="1" x14ac:dyDescent="0.2">
      <c r="A844" s="58"/>
      <c r="B844" s="58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</row>
    <row r="845" spans="1:26" ht="15.75" customHeight="1" x14ac:dyDescent="0.2">
      <c r="A845" s="58"/>
      <c r="B845" s="58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</row>
    <row r="846" spans="1:26" ht="15.75" customHeight="1" x14ac:dyDescent="0.2">
      <c r="A846" s="58"/>
      <c r="B846" s="58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</row>
    <row r="847" spans="1:26" ht="15.75" customHeight="1" x14ac:dyDescent="0.2">
      <c r="A847" s="58"/>
      <c r="B847" s="58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</row>
    <row r="848" spans="1:26" ht="15.75" customHeight="1" x14ac:dyDescent="0.2">
      <c r="A848" s="58"/>
      <c r="B848" s="58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</row>
    <row r="849" spans="1:26" ht="15.75" customHeight="1" x14ac:dyDescent="0.2">
      <c r="A849" s="58"/>
      <c r="B849" s="58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</row>
    <row r="850" spans="1:26" ht="15.75" customHeight="1" x14ac:dyDescent="0.2">
      <c r="A850" s="58"/>
      <c r="B850" s="58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</row>
    <row r="851" spans="1:26" ht="15.75" customHeight="1" x14ac:dyDescent="0.2">
      <c r="A851" s="58"/>
      <c r="B851" s="58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</row>
    <row r="852" spans="1:26" ht="15.75" customHeight="1" x14ac:dyDescent="0.2">
      <c r="A852" s="58"/>
      <c r="B852" s="58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</row>
    <row r="853" spans="1:26" ht="15.75" customHeight="1" x14ac:dyDescent="0.2">
      <c r="A853" s="58"/>
      <c r="B853" s="58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</row>
    <row r="854" spans="1:26" ht="15.75" customHeight="1" x14ac:dyDescent="0.2">
      <c r="A854" s="58"/>
      <c r="B854" s="58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</row>
    <row r="855" spans="1:26" ht="15.75" customHeight="1" x14ac:dyDescent="0.2">
      <c r="A855" s="58"/>
      <c r="B855" s="58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</row>
    <row r="856" spans="1:26" ht="15.75" customHeight="1" x14ac:dyDescent="0.2">
      <c r="A856" s="58"/>
      <c r="B856" s="58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</row>
    <row r="857" spans="1:26" ht="15.75" customHeight="1" x14ac:dyDescent="0.2">
      <c r="A857" s="58"/>
      <c r="B857" s="58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</row>
    <row r="858" spans="1:26" ht="15.75" customHeight="1" x14ac:dyDescent="0.2">
      <c r="A858" s="58"/>
      <c r="B858" s="58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</row>
    <row r="859" spans="1:26" ht="15.75" customHeight="1" x14ac:dyDescent="0.2">
      <c r="A859" s="58"/>
      <c r="B859" s="58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</row>
    <row r="860" spans="1:26" ht="15.75" customHeight="1" x14ac:dyDescent="0.2">
      <c r="A860" s="58"/>
      <c r="B860" s="58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</row>
    <row r="861" spans="1:26" ht="15.75" customHeight="1" x14ac:dyDescent="0.2">
      <c r="A861" s="58"/>
      <c r="B861" s="58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</row>
    <row r="862" spans="1:26" ht="15.75" customHeight="1" x14ac:dyDescent="0.2">
      <c r="A862" s="58"/>
      <c r="B862" s="58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</row>
    <row r="863" spans="1:26" ht="15.75" customHeight="1" x14ac:dyDescent="0.2">
      <c r="A863" s="58"/>
      <c r="B863" s="58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</row>
    <row r="864" spans="1:26" ht="15.75" customHeight="1" x14ac:dyDescent="0.2">
      <c r="A864" s="58"/>
      <c r="B864" s="58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</row>
    <row r="865" spans="1:26" ht="15.75" customHeight="1" x14ac:dyDescent="0.2">
      <c r="A865" s="58"/>
      <c r="B865" s="58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</row>
    <row r="866" spans="1:26" ht="15.75" customHeight="1" x14ac:dyDescent="0.2">
      <c r="A866" s="58"/>
      <c r="B866" s="58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</row>
    <row r="867" spans="1:26" ht="15.75" customHeight="1" x14ac:dyDescent="0.2">
      <c r="A867" s="58"/>
      <c r="B867" s="58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</row>
    <row r="868" spans="1:26" ht="15.75" customHeight="1" x14ac:dyDescent="0.2">
      <c r="A868" s="58"/>
      <c r="B868" s="58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</row>
    <row r="869" spans="1:26" ht="15.75" customHeight="1" x14ac:dyDescent="0.2">
      <c r="A869" s="58"/>
      <c r="B869" s="58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</row>
    <row r="870" spans="1:26" ht="15.75" customHeight="1" x14ac:dyDescent="0.2">
      <c r="A870" s="58"/>
      <c r="B870" s="58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</row>
    <row r="871" spans="1:26" ht="15.75" customHeight="1" x14ac:dyDescent="0.2">
      <c r="A871" s="58"/>
      <c r="B871" s="58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</row>
    <row r="872" spans="1:26" ht="15.75" customHeight="1" x14ac:dyDescent="0.2">
      <c r="A872" s="58"/>
      <c r="B872" s="58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</row>
    <row r="873" spans="1:26" ht="15.75" customHeight="1" x14ac:dyDescent="0.2">
      <c r="A873" s="58"/>
      <c r="B873" s="58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</row>
    <row r="874" spans="1:26" ht="15.75" customHeight="1" x14ac:dyDescent="0.2">
      <c r="A874" s="58"/>
      <c r="B874" s="58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</row>
    <row r="875" spans="1:26" ht="15.75" customHeight="1" x14ac:dyDescent="0.2">
      <c r="A875" s="58"/>
      <c r="B875" s="58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</row>
    <row r="876" spans="1:26" ht="15.75" customHeight="1" x14ac:dyDescent="0.2">
      <c r="A876" s="58"/>
      <c r="B876" s="58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</row>
    <row r="877" spans="1:26" ht="15.75" customHeight="1" x14ac:dyDescent="0.2">
      <c r="A877" s="58"/>
      <c r="B877" s="58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</row>
    <row r="878" spans="1:26" ht="15.75" customHeight="1" x14ac:dyDescent="0.2">
      <c r="A878" s="58"/>
      <c r="B878" s="58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</row>
    <row r="879" spans="1:26" ht="15.75" customHeight="1" x14ac:dyDescent="0.2">
      <c r="A879" s="58"/>
      <c r="B879" s="58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</row>
    <row r="880" spans="1:26" ht="15.75" customHeight="1" x14ac:dyDescent="0.2">
      <c r="A880" s="58"/>
      <c r="B880" s="58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</row>
    <row r="881" spans="1:26" ht="15.75" customHeight="1" x14ac:dyDescent="0.2">
      <c r="A881" s="58"/>
      <c r="B881" s="58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</row>
    <row r="882" spans="1:26" ht="15.75" customHeight="1" x14ac:dyDescent="0.2">
      <c r="A882" s="58"/>
      <c r="B882" s="58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</row>
    <row r="883" spans="1:26" ht="15.75" customHeight="1" x14ac:dyDescent="0.2">
      <c r="A883" s="58"/>
      <c r="B883" s="58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</row>
    <row r="884" spans="1:26" ht="15.75" customHeight="1" x14ac:dyDescent="0.2">
      <c r="A884" s="58"/>
      <c r="B884" s="58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</row>
    <row r="885" spans="1:26" ht="15.75" customHeight="1" x14ac:dyDescent="0.2">
      <c r="A885" s="58"/>
      <c r="B885" s="58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</row>
    <row r="886" spans="1:26" ht="15.75" customHeight="1" x14ac:dyDescent="0.2">
      <c r="A886" s="58"/>
      <c r="B886" s="58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</row>
    <row r="887" spans="1:26" ht="15.75" customHeight="1" x14ac:dyDescent="0.2">
      <c r="A887" s="58"/>
      <c r="B887" s="58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</row>
    <row r="888" spans="1:26" ht="15.75" customHeight="1" x14ac:dyDescent="0.2">
      <c r="A888" s="58"/>
      <c r="B888" s="58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</row>
    <row r="889" spans="1:26" ht="15.75" customHeight="1" x14ac:dyDescent="0.2">
      <c r="A889" s="58"/>
      <c r="B889" s="58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</row>
    <row r="890" spans="1:26" ht="15.75" customHeight="1" x14ac:dyDescent="0.2">
      <c r="A890" s="58"/>
      <c r="B890" s="58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</row>
    <row r="891" spans="1:26" ht="15.75" customHeight="1" x14ac:dyDescent="0.2">
      <c r="A891" s="58"/>
      <c r="B891" s="58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</row>
    <row r="892" spans="1:26" ht="15.75" customHeight="1" x14ac:dyDescent="0.2">
      <c r="A892" s="58"/>
      <c r="B892" s="58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</row>
    <row r="893" spans="1:26" ht="15.75" customHeight="1" x14ac:dyDescent="0.2">
      <c r="A893" s="58"/>
      <c r="B893" s="58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</row>
    <row r="894" spans="1:26" ht="15.75" customHeight="1" x14ac:dyDescent="0.2">
      <c r="A894" s="58"/>
      <c r="B894" s="58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</row>
    <row r="895" spans="1:26" ht="15.75" customHeight="1" x14ac:dyDescent="0.2">
      <c r="A895" s="58"/>
      <c r="B895" s="58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</row>
    <row r="896" spans="1:26" ht="15.75" customHeight="1" x14ac:dyDescent="0.2">
      <c r="A896" s="58"/>
      <c r="B896" s="58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</row>
    <row r="897" spans="1:26" ht="15.75" customHeight="1" x14ac:dyDescent="0.2">
      <c r="A897" s="58"/>
      <c r="B897" s="58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</row>
    <row r="898" spans="1:26" ht="15.75" customHeight="1" x14ac:dyDescent="0.2">
      <c r="A898" s="58"/>
      <c r="B898" s="58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</row>
    <row r="899" spans="1:26" ht="15.75" customHeight="1" x14ac:dyDescent="0.2">
      <c r="A899" s="58"/>
      <c r="B899" s="58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</row>
    <row r="900" spans="1:26" ht="15.75" customHeight="1" x14ac:dyDescent="0.2">
      <c r="A900" s="58"/>
      <c r="B900" s="58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</row>
    <row r="901" spans="1:26" ht="15.75" customHeight="1" x14ac:dyDescent="0.2">
      <c r="A901" s="58"/>
      <c r="B901" s="58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</row>
    <row r="902" spans="1:26" ht="15.75" customHeight="1" x14ac:dyDescent="0.2">
      <c r="A902" s="58"/>
      <c r="B902" s="58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</row>
    <row r="903" spans="1:26" ht="15.75" customHeight="1" x14ac:dyDescent="0.2">
      <c r="A903" s="58"/>
      <c r="B903" s="58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</row>
    <row r="904" spans="1:26" ht="15.75" customHeight="1" x14ac:dyDescent="0.2">
      <c r="A904" s="58"/>
      <c r="B904" s="58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</row>
    <row r="905" spans="1:26" ht="15.75" customHeight="1" x14ac:dyDescent="0.2">
      <c r="A905" s="58"/>
      <c r="B905" s="58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</row>
    <row r="906" spans="1:26" ht="15.75" customHeight="1" x14ac:dyDescent="0.2">
      <c r="A906" s="58"/>
      <c r="B906" s="58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</row>
    <row r="907" spans="1:26" ht="15.75" customHeight="1" x14ac:dyDescent="0.2">
      <c r="A907" s="58"/>
      <c r="B907" s="58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</row>
    <row r="908" spans="1:26" ht="15.75" customHeight="1" x14ac:dyDescent="0.2">
      <c r="A908" s="58"/>
      <c r="B908" s="58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</row>
    <row r="909" spans="1:26" ht="15.75" customHeight="1" x14ac:dyDescent="0.2">
      <c r="A909" s="58"/>
      <c r="B909" s="58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</row>
    <row r="910" spans="1:26" ht="15.75" customHeight="1" x14ac:dyDescent="0.2">
      <c r="A910" s="58"/>
      <c r="B910" s="58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</row>
    <row r="911" spans="1:26" ht="15.75" customHeight="1" x14ac:dyDescent="0.2">
      <c r="A911" s="58"/>
      <c r="B911" s="58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</row>
    <row r="912" spans="1:26" ht="15.75" customHeight="1" x14ac:dyDescent="0.2">
      <c r="A912" s="58"/>
      <c r="B912" s="58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</row>
    <row r="913" spans="1:26" ht="15.75" customHeight="1" x14ac:dyDescent="0.2">
      <c r="A913" s="58"/>
      <c r="B913" s="58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</row>
    <row r="914" spans="1:26" ht="15.75" customHeight="1" x14ac:dyDescent="0.2">
      <c r="A914" s="58"/>
      <c r="B914" s="58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</row>
    <row r="915" spans="1:26" ht="15.75" customHeight="1" x14ac:dyDescent="0.2">
      <c r="A915" s="58"/>
      <c r="B915" s="58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</row>
    <row r="916" spans="1:26" ht="15.75" customHeight="1" x14ac:dyDescent="0.2">
      <c r="A916" s="58"/>
      <c r="B916" s="58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</row>
    <row r="917" spans="1:26" ht="15.75" customHeight="1" x14ac:dyDescent="0.2">
      <c r="A917" s="58"/>
      <c r="B917" s="58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</row>
    <row r="918" spans="1:26" ht="15.75" customHeight="1" x14ac:dyDescent="0.2">
      <c r="A918" s="58"/>
      <c r="B918" s="58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</row>
    <row r="919" spans="1:26" ht="15.75" customHeight="1" x14ac:dyDescent="0.2">
      <c r="A919" s="58"/>
      <c r="B919" s="58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</row>
    <row r="920" spans="1:26" ht="15.75" customHeight="1" x14ac:dyDescent="0.2">
      <c r="A920" s="58"/>
      <c r="B920" s="58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</row>
    <row r="921" spans="1:26" ht="15.75" customHeight="1" x14ac:dyDescent="0.2">
      <c r="A921" s="58"/>
      <c r="B921" s="58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</row>
    <row r="922" spans="1:26" ht="15.75" customHeight="1" x14ac:dyDescent="0.2">
      <c r="A922" s="58"/>
      <c r="B922" s="58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</row>
    <row r="923" spans="1:26" ht="15.75" customHeight="1" x14ac:dyDescent="0.2">
      <c r="A923" s="58"/>
      <c r="B923" s="58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</row>
    <row r="924" spans="1:26" ht="15.75" customHeight="1" x14ac:dyDescent="0.2">
      <c r="A924" s="58"/>
      <c r="B924" s="58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</row>
    <row r="925" spans="1:26" ht="15.75" customHeight="1" x14ac:dyDescent="0.2">
      <c r="A925" s="58"/>
      <c r="B925" s="58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</row>
    <row r="926" spans="1:26" ht="15.75" customHeight="1" x14ac:dyDescent="0.2">
      <c r="A926" s="58"/>
      <c r="B926" s="58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</row>
    <row r="927" spans="1:26" ht="15.75" customHeight="1" x14ac:dyDescent="0.2">
      <c r="A927" s="58"/>
      <c r="B927" s="58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</row>
    <row r="928" spans="1:26" ht="15.75" customHeight="1" x14ac:dyDescent="0.2">
      <c r="A928" s="58"/>
      <c r="B928" s="58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</row>
    <row r="929" spans="1:26" ht="15.75" customHeight="1" x14ac:dyDescent="0.2">
      <c r="A929" s="58"/>
      <c r="B929" s="58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</row>
    <row r="930" spans="1:26" ht="15.75" customHeight="1" x14ac:dyDescent="0.2">
      <c r="A930" s="58"/>
      <c r="B930" s="58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</row>
    <row r="931" spans="1:26" ht="15.75" customHeight="1" x14ac:dyDescent="0.2">
      <c r="A931" s="58"/>
      <c r="B931" s="58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</row>
    <row r="932" spans="1:26" ht="15.75" customHeight="1" x14ac:dyDescent="0.2">
      <c r="A932" s="58"/>
      <c r="B932" s="58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</row>
    <row r="933" spans="1:26" ht="15.75" customHeight="1" x14ac:dyDescent="0.2">
      <c r="A933" s="58"/>
      <c r="B933" s="58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</row>
    <row r="934" spans="1:26" ht="15.75" customHeight="1" x14ac:dyDescent="0.2">
      <c r="A934" s="58"/>
      <c r="B934" s="58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</row>
    <row r="935" spans="1:26" ht="15.75" customHeight="1" x14ac:dyDescent="0.2">
      <c r="A935" s="58"/>
      <c r="B935" s="58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</row>
    <row r="936" spans="1:26" ht="15.75" customHeight="1" x14ac:dyDescent="0.2">
      <c r="A936" s="58"/>
      <c r="B936" s="58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</row>
    <row r="937" spans="1:26" ht="15.75" customHeight="1" x14ac:dyDescent="0.2">
      <c r="A937" s="58"/>
      <c r="B937" s="58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</row>
    <row r="938" spans="1:26" ht="15.75" customHeight="1" x14ac:dyDescent="0.2">
      <c r="A938" s="58"/>
      <c r="B938" s="58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</row>
    <row r="939" spans="1:26" ht="15.75" customHeight="1" x14ac:dyDescent="0.2">
      <c r="A939" s="58"/>
      <c r="B939" s="58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</row>
    <row r="940" spans="1:26" ht="15.75" customHeight="1" x14ac:dyDescent="0.2">
      <c r="A940" s="58"/>
      <c r="B940" s="58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</row>
    <row r="941" spans="1:26" ht="15.75" customHeight="1" x14ac:dyDescent="0.2">
      <c r="A941" s="58"/>
      <c r="B941" s="58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</row>
    <row r="942" spans="1:26" ht="15.75" customHeight="1" x14ac:dyDescent="0.2">
      <c r="A942" s="58"/>
      <c r="B942" s="58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</row>
    <row r="943" spans="1:26" ht="15.75" customHeight="1" x14ac:dyDescent="0.2">
      <c r="A943" s="58"/>
      <c r="B943" s="58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</row>
    <row r="944" spans="1:26" ht="15.75" customHeight="1" x14ac:dyDescent="0.2">
      <c r="A944" s="58"/>
      <c r="B944" s="58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</row>
    <row r="945" spans="1:26" ht="15.75" customHeight="1" x14ac:dyDescent="0.2">
      <c r="A945" s="58"/>
      <c r="B945" s="58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</row>
    <row r="946" spans="1:26" ht="15.75" customHeight="1" x14ac:dyDescent="0.2">
      <c r="A946" s="58"/>
      <c r="B946" s="58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</row>
    <row r="947" spans="1:26" ht="15.75" customHeight="1" x14ac:dyDescent="0.2">
      <c r="A947" s="58"/>
      <c r="B947" s="58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</row>
    <row r="948" spans="1:26" ht="15.75" customHeight="1" x14ac:dyDescent="0.2">
      <c r="A948" s="58"/>
      <c r="B948" s="58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</row>
    <row r="949" spans="1:26" ht="15.75" customHeight="1" x14ac:dyDescent="0.2">
      <c r="A949" s="58"/>
      <c r="B949" s="58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</row>
    <row r="950" spans="1:26" ht="15.75" customHeight="1" x14ac:dyDescent="0.2">
      <c r="A950" s="58"/>
      <c r="B950" s="58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</row>
    <row r="951" spans="1:26" ht="15.75" customHeight="1" x14ac:dyDescent="0.2">
      <c r="A951" s="58"/>
      <c r="B951" s="58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</row>
    <row r="952" spans="1:26" ht="15.75" customHeight="1" x14ac:dyDescent="0.2">
      <c r="A952" s="58"/>
      <c r="B952" s="58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</row>
    <row r="953" spans="1:26" ht="15.75" customHeight="1" x14ac:dyDescent="0.2">
      <c r="A953" s="58"/>
      <c r="B953" s="58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</row>
    <row r="954" spans="1:26" ht="15.75" customHeight="1" x14ac:dyDescent="0.2">
      <c r="A954" s="58"/>
      <c r="B954" s="58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</row>
    <row r="955" spans="1:26" ht="15.75" customHeight="1" x14ac:dyDescent="0.2">
      <c r="A955" s="58"/>
      <c r="B955" s="58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</row>
    <row r="956" spans="1:26" ht="15.75" customHeight="1" x14ac:dyDescent="0.2">
      <c r="A956" s="58"/>
      <c r="B956" s="58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</row>
    <row r="957" spans="1:26" ht="15.75" customHeight="1" x14ac:dyDescent="0.2">
      <c r="A957" s="58"/>
      <c r="B957" s="58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</row>
    <row r="958" spans="1:26" ht="15.75" customHeight="1" x14ac:dyDescent="0.2">
      <c r="A958" s="58"/>
      <c r="B958" s="58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</row>
    <row r="959" spans="1:26" ht="15.75" customHeight="1" x14ac:dyDescent="0.2">
      <c r="A959" s="58"/>
      <c r="B959" s="58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</row>
    <row r="960" spans="1:26" ht="15.75" customHeight="1" x14ac:dyDescent="0.2">
      <c r="A960" s="58"/>
      <c r="B960" s="58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</row>
    <row r="961" spans="1:26" ht="15.75" customHeight="1" x14ac:dyDescent="0.2">
      <c r="A961" s="58"/>
      <c r="B961" s="58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</row>
    <row r="962" spans="1:26" ht="15.75" customHeight="1" x14ac:dyDescent="0.2">
      <c r="A962" s="58"/>
      <c r="B962" s="58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</row>
    <row r="963" spans="1:26" ht="15.75" customHeight="1" x14ac:dyDescent="0.2">
      <c r="A963" s="58"/>
      <c r="B963" s="58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</row>
    <row r="964" spans="1:26" ht="15.75" customHeight="1" x14ac:dyDescent="0.2">
      <c r="A964" s="58"/>
      <c r="B964" s="58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</row>
    <row r="965" spans="1:26" ht="15.75" customHeight="1" x14ac:dyDescent="0.2">
      <c r="A965" s="58"/>
      <c r="B965" s="58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</row>
    <row r="966" spans="1:26" ht="15.75" customHeight="1" x14ac:dyDescent="0.2">
      <c r="A966" s="58"/>
      <c r="B966" s="58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</row>
    <row r="967" spans="1:26" ht="15.75" customHeight="1" x14ac:dyDescent="0.2">
      <c r="A967" s="58"/>
      <c r="B967" s="58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</row>
    <row r="968" spans="1:26" ht="15.75" customHeight="1" x14ac:dyDescent="0.2">
      <c r="A968" s="58"/>
      <c r="B968" s="58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</row>
    <row r="969" spans="1:26" ht="15.75" customHeight="1" x14ac:dyDescent="0.2">
      <c r="A969" s="58"/>
      <c r="B969" s="58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</row>
    <row r="970" spans="1:26" ht="15.75" customHeight="1" x14ac:dyDescent="0.2">
      <c r="A970" s="58"/>
      <c r="B970" s="58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</row>
    <row r="971" spans="1:26" ht="15.75" customHeight="1" x14ac:dyDescent="0.2">
      <c r="A971" s="58"/>
      <c r="B971" s="58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</row>
    <row r="972" spans="1:26" ht="15.75" customHeight="1" x14ac:dyDescent="0.2">
      <c r="A972" s="58"/>
      <c r="B972" s="58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</row>
    <row r="973" spans="1:26" ht="15.75" customHeight="1" x14ac:dyDescent="0.2">
      <c r="A973" s="58"/>
      <c r="B973" s="58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</row>
    <row r="974" spans="1:26" ht="15.75" customHeight="1" x14ac:dyDescent="0.2">
      <c r="A974" s="58"/>
      <c r="B974" s="58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</row>
    <row r="975" spans="1:26" ht="15.75" customHeight="1" x14ac:dyDescent="0.2">
      <c r="A975" s="58"/>
      <c r="B975" s="58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</row>
    <row r="976" spans="1:26" ht="15.75" customHeight="1" x14ac:dyDescent="0.2">
      <c r="A976" s="58"/>
      <c r="B976" s="58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</row>
    <row r="977" spans="1:26" ht="15.75" customHeight="1" x14ac:dyDescent="0.2">
      <c r="A977" s="58"/>
      <c r="B977" s="58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</row>
    <row r="978" spans="1:26" ht="15.75" customHeight="1" x14ac:dyDescent="0.2">
      <c r="A978" s="58"/>
      <c r="B978" s="58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</row>
    <row r="979" spans="1:26" ht="15.75" customHeight="1" x14ac:dyDescent="0.2">
      <c r="A979" s="58"/>
      <c r="B979" s="58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</row>
    <row r="980" spans="1:26" ht="15.75" customHeight="1" x14ac:dyDescent="0.2">
      <c r="A980" s="58"/>
      <c r="B980" s="58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</row>
    <row r="981" spans="1:26" ht="15.75" customHeight="1" x14ac:dyDescent="0.2">
      <c r="A981" s="58"/>
      <c r="B981" s="58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</row>
    <row r="982" spans="1:26" ht="15.75" customHeight="1" x14ac:dyDescent="0.2">
      <c r="A982" s="58"/>
      <c r="B982" s="58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</row>
    <row r="983" spans="1:26" ht="15.75" customHeight="1" x14ac:dyDescent="0.2">
      <c r="A983" s="58"/>
      <c r="B983" s="58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</row>
    <row r="984" spans="1:26" ht="15.75" customHeight="1" x14ac:dyDescent="0.2">
      <c r="A984" s="58"/>
      <c r="B984" s="58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</row>
    <row r="985" spans="1:26" ht="15.75" customHeight="1" x14ac:dyDescent="0.2">
      <c r="A985" s="58"/>
      <c r="B985" s="58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</row>
    <row r="986" spans="1:26" ht="15.75" customHeight="1" x14ac:dyDescent="0.2">
      <c r="A986" s="58"/>
      <c r="B986" s="58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</row>
    <row r="987" spans="1:26" ht="15.75" customHeight="1" x14ac:dyDescent="0.2">
      <c r="A987" s="58"/>
      <c r="B987" s="58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</row>
    <row r="988" spans="1:26" ht="15.75" customHeight="1" x14ac:dyDescent="0.2">
      <c r="A988" s="58"/>
      <c r="B988" s="58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</row>
    <row r="989" spans="1:26" ht="15.75" customHeight="1" x14ac:dyDescent="0.2">
      <c r="A989" s="58"/>
      <c r="B989" s="58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</row>
    <row r="990" spans="1:26" ht="15.75" customHeight="1" x14ac:dyDescent="0.2">
      <c r="A990" s="58"/>
      <c r="B990" s="58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</row>
    <row r="991" spans="1:26" ht="15.75" customHeight="1" x14ac:dyDescent="0.2">
      <c r="A991" s="58"/>
      <c r="B991" s="58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</row>
    <row r="992" spans="1:26" ht="15.75" customHeight="1" x14ac:dyDescent="0.2">
      <c r="A992" s="58"/>
      <c r="B992" s="58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</row>
    <row r="993" spans="1:26" ht="15.75" customHeight="1" x14ac:dyDescent="0.2">
      <c r="A993" s="58"/>
      <c r="B993" s="58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</row>
    <row r="994" spans="1:26" ht="15.75" customHeight="1" x14ac:dyDescent="0.2">
      <c r="A994" s="58"/>
      <c r="B994" s="58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</row>
    <row r="995" spans="1:26" ht="15.75" customHeight="1" x14ac:dyDescent="0.2">
      <c r="A995" s="58"/>
      <c r="B995" s="58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</row>
    <row r="996" spans="1:26" ht="15.75" customHeight="1" x14ac:dyDescent="0.2">
      <c r="A996" s="58"/>
      <c r="B996" s="58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</row>
    <row r="997" spans="1:26" ht="15.75" customHeight="1" x14ac:dyDescent="0.2">
      <c r="A997" s="58"/>
      <c r="B997" s="58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</row>
    <row r="998" spans="1:26" ht="15.75" customHeight="1" x14ac:dyDescent="0.2">
      <c r="A998" s="58"/>
      <c r="B998" s="58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</row>
    <row r="999" spans="1:26" ht="15.75" customHeight="1" x14ac:dyDescent="0.2">
      <c r="A999" s="58"/>
      <c r="B999" s="58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</row>
  </sheetData>
  <mergeCells count="6">
    <mergeCell ref="F5:Z5"/>
    <mergeCell ref="F6:V6"/>
    <mergeCell ref="X6:Y6"/>
    <mergeCell ref="N7:T7"/>
    <mergeCell ref="J8:L8"/>
    <mergeCell ref="P8:T8"/>
  </mergeCells>
  <pageMargins left="0.35" right="0.3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1"/>
  <sheetViews>
    <sheetView topLeftCell="A13" workbookViewId="0">
      <selection activeCell="B6" sqref="B6"/>
    </sheetView>
  </sheetViews>
  <sheetFormatPr defaultColWidth="12.625" defaultRowHeight="15" customHeight="1" x14ac:dyDescent="0.25"/>
  <cols>
    <col min="1" max="1" width="1.5" style="121" customWidth="1"/>
    <col min="2" max="2" width="36" style="121" customWidth="1"/>
    <col min="3" max="3" width="6.875" style="121" customWidth="1"/>
    <col min="4" max="4" width="0.75" style="121" customWidth="1"/>
    <col min="5" max="5" width="10.375" style="121" customWidth="1"/>
    <col min="6" max="6" width="0.75" style="121" customWidth="1"/>
    <col min="7" max="7" width="10.125" style="121" customWidth="1"/>
    <col min="8" max="8" width="0.75" style="121" customWidth="1"/>
    <col min="9" max="9" width="10.125" style="121" customWidth="1"/>
    <col min="10" max="10" width="0.75" style="121" customWidth="1"/>
    <col min="11" max="11" width="11.625" style="121" customWidth="1"/>
    <col min="12" max="12" width="0.75" style="121" customWidth="1"/>
    <col min="13" max="13" width="14.625" style="121" customWidth="1"/>
    <col min="14" max="14" width="0.75" style="121" customWidth="1"/>
    <col min="15" max="15" width="17.625" style="121" customWidth="1"/>
    <col min="16" max="16" width="0.75" style="121" customWidth="1"/>
    <col min="17" max="17" width="11.625" style="121" customWidth="1"/>
    <col min="18" max="16384" width="12.625" style="121"/>
  </cols>
  <sheetData>
    <row r="1" spans="1:26" ht="21.75" customHeight="1" x14ac:dyDescent="0.4">
      <c r="A1" s="95" t="s">
        <v>0</v>
      </c>
      <c r="B1" s="98"/>
      <c r="C1" s="59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34"/>
      <c r="S1" s="34"/>
      <c r="T1" s="34"/>
      <c r="U1" s="34"/>
      <c r="V1" s="34"/>
      <c r="W1" s="34"/>
      <c r="X1" s="34"/>
      <c r="Y1" s="34"/>
      <c r="Z1" s="34"/>
    </row>
    <row r="2" spans="1:26" ht="21.75" customHeight="1" x14ac:dyDescent="0.4">
      <c r="A2" s="95" t="s">
        <v>114</v>
      </c>
      <c r="B2" s="98"/>
      <c r="C2" s="59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34"/>
      <c r="S2" s="34"/>
      <c r="T2" s="34"/>
      <c r="U2" s="34"/>
      <c r="V2" s="34"/>
      <c r="W2" s="34"/>
      <c r="X2" s="34"/>
      <c r="Y2" s="34"/>
      <c r="Z2" s="34"/>
    </row>
    <row r="3" spans="1:26" ht="21.75" customHeight="1" x14ac:dyDescent="0.4">
      <c r="A3" s="4" t="s">
        <v>112</v>
      </c>
      <c r="B3" s="29"/>
      <c r="C3" s="6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4"/>
      <c r="S3" s="34"/>
      <c r="T3" s="34"/>
      <c r="U3" s="34"/>
      <c r="V3" s="34"/>
      <c r="W3" s="34"/>
      <c r="X3" s="34"/>
      <c r="Y3" s="34"/>
      <c r="Z3" s="34"/>
    </row>
    <row r="4" spans="1:26" ht="21" customHeight="1" x14ac:dyDescent="0.4">
      <c r="A4" s="3"/>
      <c r="B4" s="3"/>
      <c r="C4" s="59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34"/>
      <c r="S4" s="34"/>
      <c r="T4" s="34"/>
      <c r="U4" s="34"/>
      <c r="V4" s="34"/>
      <c r="W4" s="34"/>
      <c r="X4" s="34"/>
      <c r="Y4" s="34"/>
      <c r="Z4" s="34"/>
    </row>
    <row r="5" spans="1:26" ht="21" customHeight="1" x14ac:dyDescent="0.4">
      <c r="A5" s="3"/>
      <c r="B5" s="3"/>
      <c r="C5" s="98"/>
      <c r="D5" s="98"/>
      <c r="E5" s="130" t="s">
        <v>159</v>
      </c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34"/>
      <c r="S5" s="34"/>
      <c r="T5" s="34"/>
      <c r="U5" s="34"/>
      <c r="V5" s="34"/>
      <c r="W5" s="34"/>
      <c r="X5" s="34"/>
      <c r="Y5" s="34"/>
      <c r="Z5" s="34"/>
    </row>
    <row r="6" spans="1:26" ht="21" customHeight="1" x14ac:dyDescent="0.4">
      <c r="A6" s="3"/>
      <c r="B6" s="3"/>
      <c r="C6" s="8"/>
      <c r="D6" s="8"/>
      <c r="E6" s="8"/>
      <c r="F6" s="8"/>
      <c r="G6" s="8"/>
      <c r="H6" s="8"/>
      <c r="I6" s="122"/>
      <c r="J6" s="122"/>
      <c r="K6" s="122"/>
      <c r="L6" s="8"/>
      <c r="M6" s="142" t="s">
        <v>69</v>
      </c>
      <c r="N6" s="143"/>
      <c r="O6" s="143"/>
      <c r="P6" s="8"/>
      <c r="Q6" s="8"/>
      <c r="R6" s="34"/>
      <c r="S6" s="34"/>
      <c r="T6" s="34"/>
      <c r="U6" s="34"/>
      <c r="V6" s="34"/>
      <c r="W6" s="34"/>
      <c r="X6" s="34"/>
      <c r="Y6" s="34"/>
      <c r="Z6" s="34"/>
    </row>
    <row r="7" spans="1:26" ht="21" customHeight="1" x14ac:dyDescent="0.4">
      <c r="A7" s="3"/>
      <c r="B7" s="3"/>
      <c r="C7" s="8"/>
      <c r="D7" s="8"/>
      <c r="E7" s="8"/>
      <c r="F7" s="8"/>
      <c r="G7" s="8"/>
      <c r="H7" s="8"/>
      <c r="I7" s="130" t="s">
        <v>66</v>
      </c>
      <c r="J7" s="141"/>
      <c r="K7" s="141"/>
      <c r="L7" s="7"/>
      <c r="M7" s="7"/>
      <c r="N7" s="8"/>
      <c r="O7" s="96" t="s">
        <v>117</v>
      </c>
      <c r="P7" s="8"/>
      <c r="Q7" s="8"/>
      <c r="R7" s="34"/>
      <c r="S7" s="34"/>
      <c r="T7" s="34"/>
      <c r="U7" s="34"/>
      <c r="V7" s="34"/>
      <c r="W7" s="34"/>
      <c r="X7" s="34"/>
      <c r="Y7" s="34"/>
      <c r="Z7" s="34"/>
    </row>
    <row r="8" spans="1:26" ht="21" customHeight="1" x14ac:dyDescent="0.4">
      <c r="A8" s="3"/>
      <c r="B8" s="3"/>
      <c r="C8" s="8"/>
      <c r="D8" s="2"/>
      <c r="E8" s="2"/>
      <c r="F8" s="2"/>
      <c r="G8" s="2"/>
      <c r="H8" s="2"/>
      <c r="I8" s="2" t="s">
        <v>122</v>
      </c>
      <c r="J8" s="3"/>
      <c r="K8" s="3"/>
      <c r="L8" s="3"/>
      <c r="M8" s="123" t="s">
        <v>160</v>
      </c>
      <c r="N8" s="3"/>
      <c r="O8" s="2" t="s">
        <v>125</v>
      </c>
      <c r="P8" s="2"/>
      <c r="Q8" s="2"/>
      <c r="R8" s="34"/>
      <c r="S8" s="34"/>
      <c r="T8" s="34"/>
      <c r="U8" s="34"/>
      <c r="V8" s="34"/>
      <c r="W8" s="34"/>
      <c r="X8" s="34"/>
      <c r="Y8" s="34"/>
      <c r="Z8" s="34"/>
    </row>
    <row r="9" spans="1:26" ht="21" customHeight="1" x14ac:dyDescent="0.4">
      <c r="A9" s="3"/>
      <c r="B9" s="3"/>
      <c r="C9" s="8"/>
      <c r="D9" s="2"/>
      <c r="E9" s="2" t="s">
        <v>161</v>
      </c>
      <c r="F9" s="2"/>
      <c r="G9" s="2" t="s">
        <v>130</v>
      </c>
      <c r="H9" s="2"/>
      <c r="I9" s="10" t="s">
        <v>131</v>
      </c>
      <c r="J9" s="2"/>
      <c r="K9" s="2"/>
      <c r="L9" s="2"/>
      <c r="M9" s="2" t="s">
        <v>162</v>
      </c>
      <c r="N9" s="2"/>
      <c r="O9" s="123" t="s">
        <v>134</v>
      </c>
      <c r="P9" s="2"/>
      <c r="Q9" s="2" t="s">
        <v>138</v>
      </c>
      <c r="R9" s="34"/>
      <c r="S9" s="34"/>
      <c r="T9" s="34"/>
      <c r="U9" s="34"/>
      <c r="V9" s="34"/>
      <c r="W9" s="34"/>
      <c r="X9" s="34"/>
      <c r="Y9" s="34"/>
      <c r="Z9" s="34"/>
    </row>
    <row r="10" spans="1:26" ht="21" customHeight="1" x14ac:dyDescent="0.4">
      <c r="A10" s="3"/>
      <c r="B10" s="3"/>
      <c r="C10" s="3"/>
      <c r="D10" s="2"/>
      <c r="E10" s="2" t="s">
        <v>163</v>
      </c>
      <c r="F10" s="2"/>
      <c r="G10" s="2" t="s">
        <v>140</v>
      </c>
      <c r="H10" s="2"/>
      <c r="I10" s="2" t="s">
        <v>141</v>
      </c>
      <c r="J10" s="2"/>
      <c r="K10" s="2" t="s">
        <v>68</v>
      </c>
      <c r="L10" s="2"/>
      <c r="M10" s="2" t="s">
        <v>164</v>
      </c>
      <c r="N10" s="2"/>
      <c r="O10" s="2" t="s">
        <v>144</v>
      </c>
      <c r="P10" s="2"/>
      <c r="Q10" s="2" t="s">
        <v>148</v>
      </c>
      <c r="R10" s="34"/>
      <c r="S10" s="34"/>
      <c r="T10" s="34"/>
      <c r="U10" s="34"/>
      <c r="V10" s="34"/>
      <c r="W10" s="34"/>
      <c r="X10" s="34"/>
      <c r="Y10" s="34"/>
      <c r="Z10" s="34"/>
    </row>
    <row r="11" spans="1:26" ht="21" customHeight="1" x14ac:dyDescent="0.4">
      <c r="A11" s="3"/>
      <c r="B11" s="3"/>
      <c r="C11" s="96" t="s">
        <v>10</v>
      </c>
      <c r="D11" s="2"/>
      <c r="E11" s="5" t="s">
        <v>11</v>
      </c>
      <c r="F11" s="2"/>
      <c r="G11" s="5" t="s">
        <v>11</v>
      </c>
      <c r="H11" s="2"/>
      <c r="I11" s="5" t="s">
        <v>11</v>
      </c>
      <c r="J11" s="2"/>
      <c r="K11" s="5" t="s">
        <v>11</v>
      </c>
      <c r="L11" s="2"/>
      <c r="M11" s="5" t="s">
        <v>11</v>
      </c>
      <c r="N11" s="2"/>
      <c r="O11" s="5" t="s">
        <v>11</v>
      </c>
      <c r="P11" s="2"/>
      <c r="Q11" s="5" t="s">
        <v>11</v>
      </c>
      <c r="R11" s="34"/>
      <c r="S11" s="34"/>
      <c r="T11" s="34"/>
      <c r="U11" s="34"/>
      <c r="V11" s="34"/>
      <c r="W11" s="34"/>
      <c r="X11" s="34"/>
      <c r="Y11" s="34"/>
      <c r="Z11" s="34"/>
    </row>
    <row r="12" spans="1:26" ht="21" customHeight="1" x14ac:dyDescent="0.4">
      <c r="A12" s="3"/>
      <c r="B12" s="3"/>
      <c r="C12" s="3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34"/>
      <c r="S12" s="34"/>
      <c r="T12" s="34"/>
      <c r="U12" s="34"/>
      <c r="V12" s="34"/>
      <c r="W12" s="34"/>
      <c r="X12" s="34"/>
      <c r="Y12" s="34"/>
      <c r="Z12" s="34"/>
    </row>
    <row r="13" spans="1:26" ht="21" customHeight="1" x14ac:dyDescent="0.4">
      <c r="A13" s="95" t="s">
        <v>165</v>
      </c>
      <c r="B13" s="39"/>
      <c r="C13" s="98"/>
      <c r="D13" s="3"/>
      <c r="E13" s="15">
        <v>3825000000</v>
      </c>
      <c r="F13" s="15"/>
      <c r="G13" s="15">
        <v>2557841248</v>
      </c>
      <c r="H13" s="18"/>
      <c r="I13" s="15">
        <v>245981167</v>
      </c>
      <c r="J13" s="18"/>
      <c r="K13" s="15">
        <v>1210577774</v>
      </c>
      <c r="L13" s="15"/>
      <c r="M13" s="15">
        <v>1278364530</v>
      </c>
      <c r="N13" s="15"/>
      <c r="O13" s="15">
        <v>-448854</v>
      </c>
      <c r="P13" s="18"/>
      <c r="Q13" s="15">
        <f t="shared" ref="Q13:Q15" si="0">SUM(E13:O13)</f>
        <v>9117315865</v>
      </c>
      <c r="R13" s="34"/>
      <c r="S13" s="34"/>
      <c r="T13" s="34"/>
      <c r="U13" s="34"/>
      <c r="V13" s="34"/>
      <c r="W13" s="34"/>
      <c r="X13" s="34"/>
      <c r="Y13" s="34"/>
      <c r="Z13" s="34"/>
    </row>
    <row r="14" spans="1:26" ht="21" customHeight="1" x14ac:dyDescent="0.4">
      <c r="A14" s="97" t="s">
        <v>151</v>
      </c>
      <c r="B14" s="3"/>
      <c r="C14" s="98">
        <v>14</v>
      </c>
      <c r="D14" s="3"/>
      <c r="E14" s="15">
        <v>0</v>
      </c>
      <c r="F14" s="15"/>
      <c r="G14" s="15">
        <v>0</v>
      </c>
      <c r="H14" s="18"/>
      <c r="I14" s="15">
        <v>0</v>
      </c>
      <c r="J14" s="18"/>
      <c r="K14" s="15">
        <v>-612000000</v>
      </c>
      <c r="L14" s="15"/>
      <c r="M14" s="15">
        <v>0</v>
      </c>
      <c r="N14" s="15"/>
      <c r="O14" s="15">
        <v>0</v>
      </c>
      <c r="P14" s="18"/>
      <c r="Q14" s="15">
        <f t="shared" si="0"/>
        <v>-612000000</v>
      </c>
      <c r="R14" s="34"/>
      <c r="S14" s="34"/>
      <c r="T14" s="34"/>
      <c r="U14" s="34"/>
      <c r="V14" s="34"/>
      <c r="W14" s="34"/>
      <c r="X14" s="34"/>
      <c r="Y14" s="34"/>
      <c r="Z14" s="34"/>
    </row>
    <row r="15" spans="1:26" ht="21" customHeight="1" x14ac:dyDescent="0.4">
      <c r="A15" s="3" t="s">
        <v>105</v>
      </c>
      <c r="B15" s="3"/>
      <c r="C15" s="59"/>
      <c r="D15" s="59"/>
      <c r="E15" s="21">
        <v>0</v>
      </c>
      <c r="F15" s="15"/>
      <c r="G15" s="21">
        <v>0</v>
      </c>
      <c r="H15" s="18"/>
      <c r="I15" s="21">
        <v>0</v>
      </c>
      <c r="J15" s="18"/>
      <c r="K15" s="21">
        <v>1122205682</v>
      </c>
      <c r="L15" s="15"/>
      <c r="M15" s="21">
        <v>0</v>
      </c>
      <c r="N15" s="15"/>
      <c r="O15" s="21">
        <v>0</v>
      </c>
      <c r="P15" s="18"/>
      <c r="Q15" s="21">
        <f t="shared" si="0"/>
        <v>1122205682</v>
      </c>
      <c r="R15" s="34"/>
      <c r="S15" s="34"/>
      <c r="T15" s="34"/>
      <c r="U15" s="34"/>
      <c r="V15" s="34"/>
      <c r="W15" s="34"/>
      <c r="X15" s="34"/>
      <c r="Y15" s="34"/>
      <c r="Z15" s="34"/>
    </row>
    <row r="16" spans="1:26" ht="6" customHeight="1" x14ac:dyDescent="0.4">
      <c r="A16" s="3"/>
      <c r="B16" s="3"/>
      <c r="C16" s="59"/>
      <c r="D16" s="59"/>
      <c r="E16" s="15"/>
      <c r="F16" s="15"/>
      <c r="G16" s="15"/>
      <c r="H16" s="18"/>
      <c r="I16" s="15"/>
      <c r="J16" s="18"/>
      <c r="K16" s="15"/>
      <c r="L16" s="15"/>
      <c r="M16" s="15"/>
      <c r="N16" s="15"/>
      <c r="O16" s="15"/>
      <c r="P16" s="18"/>
      <c r="Q16" s="15"/>
      <c r="R16" s="34"/>
      <c r="S16" s="34"/>
      <c r="T16" s="34"/>
      <c r="U16" s="34"/>
      <c r="V16" s="34"/>
      <c r="W16" s="34"/>
      <c r="X16" s="34"/>
      <c r="Y16" s="34"/>
      <c r="Z16" s="34"/>
    </row>
    <row r="17" spans="1:26" ht="21" customHeight="1" x14ac:dyDescent="0.4">
      <c r="A17" s="95" t="s">
        <v>166</v>
      </c>
      <c r="B17" s="3"/>
      <c r="C17" s="59"/>
      <c r="D17" s="59"/>
      <c r="E17" s="26">
        <f>SUM(E13:E15)</f>
        <v>3825000000</v>
      </c>
      <c r="F17" s="15"/>
      <c r="G17" s="26">
        <f>SUM(G13:G15)</f>
        <v>2557841248</v>
      </c>
      <c r="H17" s="18"/>
      <c r="I17" s="26">
        <f>SUM(I13:I15)</f>
        <v>245981167</v>
      </c>
      <c r="J17" s="18"/>
      <c r="K17" s="26">
        <f>SUM(K13:K15)</f>
        <v>1720783456</v>
      </c>
      <c r="L17" s="15"/>
      <c r="M17" s="26">
        <f>SUM(M13:M15)</f>
        <v>1278364530</v>
      </c>
      <c r="N17" s="15"/>
      <c r="O17" s="26">
        <f>SUM(O13:O15)</f>
        <v>-448854</v>
      </c>
      <c r="P17" s="18"/>
      <c r="Q17" s="26">
        <f>SUM(Q13:Q15)</f>
        <v>9627521547</v>
      </c>
      <c r="R17" s="34"/>
      <c r="S17" s="34"/>
      <c r="T17" s="34"/>
      <c r="U17" s="34"/>
      <c r="V17" s="34"/>
      <c r="W17" s="34"/>
      <c r="X17" s="34"/>
      <c r="Y17" s="34"/>
      <c r="Z17" s="34"/>
    </row>
    <row r="18" spans="1:26" ht="21" customHeight="1" x14ac:dyDescent="0.4">
      <c r="A18" s="3"/>
      <c r="B18" s="3"/>
      <c r="C18" s="3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34"/>
      <c r="S18" s="34"/>
      <c r="T18" s="34"/>
      <c r="U18" s="34"/>
      <c r="V18" s="34"/>
      <c r="W18" s="34"/>
      <c r="X18" s="34"/>
      <c r="Y18" s="34"/>
      <c r="Z18" s="34"/>
    </row>
    <row r="19" spans="1:26" ht="21" customHeight="1" x14ac:dyDescent="0.4">
      <c r="A19" s="95" t="s">
        <v>167</v>
      </c>
      <c r="B19" s="3"/>
      <c r="C19" s="3"/>
      <c r="D19" s="15"/>
      <c r="E19" s="14">
        <v>3825000000</v>
      </c>
      <c r="F19" s="15"/>
      <c r="G19" s="14">
        <v>2557841248</v>
      </c>
      <c r="H19" s="18"/>
      <c r="I19" s="14">
        <v>310108972</v>
      </c>
      <c r="J19" s="18"/>
      <c r="K19" s="14">
        <v>1463193555</v>
      </c>
      <c r="L19" s="15"/>
      <c r="M19" s="14">
        <v>1217676756</v>
      </c>
      <c r="N19" s="15"/>
      <c r="O19" s="14">
        <v>-448854</v>
      </c>
      <c r="P19" s="18"/>
      <c r="Q19" s="14">
        <f t="shared" ref="Q19:Q21" si="1">SUM(E19:O19)</f>
        <v>9373371677</v>
      </c>
      <c r="R19" s="34"/>
      <c r="S19" s="34"/>
      <c r="T19" s="34"/>
      <c r="U19" s="34"/>
      <c r="V19" s="34"/>
      <c r="W19" s="34"/>
      <c r="X19" s="34"/>
      <c r="Y19" s="34"/>
      <c r="Z19" s="34"/>
    </row>
    <row r="20" spans="1:26" ht="21" customHeight="1" x14ac:dyDescent="0.4">
      <c r="A20" s="3" t="s">
        <v>151</v>
      </c>
      <c r="B20" s="3"/>
      <c r="C20" s="98">
        <v>14</v>
      </c>
      <c r="D20" s="15"/>
      <c r="E20" s="14">
        <v>0</v>
      </c>
      <c r="F20" s="15"/>
      <c r="G20" s="14">
        <v>0</v>
      </c>
      <c r="H20" s="18"/>
      <c r="I20" s="14">
        <v>0</v>
      </c>
      <c r="J20" s="18"/>
      <c r="K20" s="14">
        <v>-612000000</v>
      </c>
      <c r="L20" s="15"/>
      <c r="M20" s="14">
        <v>0</v>
      </c>
      <c r="N20" s="15"/>
      <c r="O20" s="14">
        <v>0</v>
      </c>
      <c r="P20" s="18"/>
      <c r="Q20" s="14">
        <f t="shared" si="1"/>
        <v>-612000000</v>
      </c>
      <c r="R20" s="34"/>
      <c r="S20" s="34"/>
      <c r="T20" s="34"/>
      <c r="U20" s="34"/>
      <c r="V20" s="34"/>
      <c r="W20" s="34"/>
      <c r="X20" s="34"/>
      <c r="Y20" s="34"/>
      <c r="Z20" s="34"/>
    </row>
    <row r="21" spans="1:26" ht="21" customHeight="1" x14ac:dyDescent="0.4">
      <c r="A21" s="3" t="s">
        <v>105</v>
      </c>
      <c r="B21" s="3"/>
      <c r="C21" s="59"/>
      <c r="D21" s="15"/>
      <c r="E21" s="20">
        <v>0</v>
      </c>
      <c r="F21" s="15"/>
      <c r="G21" s="20">
        <v>0</v>
      </c>
      <c r="H21" s="18"/>
      <c r="I21" s="20">
        <v>0</v>
      </c>
      <c r="J21" s="18"/>
      <c r="K21" s="20">
        <f>'PL (9month) 7-8'!J62</f>
        <v>566830231</v>
      </c>
      <c r="L21" s="15"/>
      <c r="M21" s="20">
        <v>0</v>
      </c>
      <c r="N21" s="15"/>
      <c r="O21" s="20">
        <f>'PL (9month) 7-8'!J36</f>
        <v>5359325</v>
      </c>
      <c r="P21" s="18"/>
      <c r="Q21" s="20">
        <f t="shared" si="1"/>
        <v>572189556</v>
      </c>
      <c r="R21" s="34"/>
      <c r="S21" s="34"/>
      <c r="T21" s="34"/>
      <c r="U21" s="34"/>
      <c r="V21" s="34"/>
      <c r="W21" s="34"/>
      <c r="X21" s="34"/>
      <c r="Y21" s="34"/>
      <c r="Z21" s="34"/>
    </row>
    <row r="22" spans="1:26" ht="6" customHeight="1" x14ac:dyDescent="0.4">
      <c r="A22" s="3"/>
      <c r="B22" s="3"/>
      <c r="C22" s="59"/>
      <c r="D22" s="15"/>
      <c r="E22" s="14"/>
      <c r="F22" s="15"/>
      <c r="G22" s="14"/>
      <c r="H22" s="18"/>
      <c r="I22" s="14"/>
      <c r="J22" s="18"/>
      <c r="K22" s="14"/>
      <c r="L22" s="15"/>
      <c r="M22" s="14"/>
      <c r="N22" s="15"/>
      <c r="O22" s="14"/>
      <c r="P22" s="18"/>
      <c r="Q22" s="14"/>
      <c r="R22" s="34"/>
      <c r="S22" s="34"/>
      <c r="T22" s="34"/>
      <c r="U22" s="34"/>
      <c r="V22" s="34"/>
      <c r="W22" s="34"/>
      <c r="X22" s="34"/>
      <c r="Y22" s="34"/>
      <c r="Z22" s="34"/>
    </row>
    <row r="23" spans="1:26" ht="21" customHeight="1" x14ac:dyDescent="0.4">
      <c r="A23" s="95" t="s">
        <v>168</v>
      </c>
      <c r="B23" s="3"/>
      <c r="C23" s="59"/>
      <c r="D23" s="15"/>
      <c r="E23" s="25">
        <f>SUM(E19:E21)</f>
        <v>3825000000</v>
      </c>
      <c r="F23" s="15"/>
      <c r="G23" s="25">
        <f>SUM(G19:G21)</f>
        <v>2557841248</v>
      </c>
      <c r="H23" s="18"/>
      <c r="I23" s="25">
        <f>SUM(I19:I21)</f>
        <v>310108972</v>
      </c>
      <c r="J23" s="18"/>
      <c r="K23" s="25">
        <f>SUM(K19:K21)</f>
        <v>1418023786</v>
      </c>
      <c r="L23" s="15"/>
      <c r="M23" s="25">
        <f>SUM(M19:M21)</f>
        <v>1217676756</v>
      </c>
      <c r="N23" s="15"/>
      <c r="O23" s="25">
        <f>SUM(O19:O21)</f>
        <v>4910471</v>
      </c>
      <c r="P23" s="18"/>
      <c r="Q23" s="25">
        <f>SUM(Q19:Q21)</f>
        <v>9333561233</v>
      </c>
      <c r="R23" s="34"/>
      <c r="S23" s="34"/>
      <c r="T23" s="34"/>
      <c r="U23" s="34"/>
      <c r="V23" s="34"/>
      <c r="W23" s="34"/>
      <c r="X23" s="34"/>
      <c r="Y23" s="34"/>
      <c r="Z23" s="34"/>
    </row>
    <row r="24" spans="1:26" ht="21" customHeight="1" x14ac:dyDescent="0.4">
      <c r="A24" s="95"/>
      <c r="B24" s="3"/>
      <c r="C24" s="59"/>
      <c r="D24" s="15"/>
      <c r="E24" s="15"/>
      <c r="F24" s="15"/>
      <c r="G24" s="15"/>
      <c r="H24" s="18"/>
      <c r="I24" s="15"/>
      <c r="J24" s="18"/>
      <c r="K24" s="15"/>
      <c r="L24" s="15"/>
      <c r="M24" s="15"/>
      <c r="N24" s="15"/>
      <c r="O24" s="15"/>
      <c r="P24" s="18"/>
      <c r="Q24" s="15"/>
      <c r="R24" s="34"/>
      <c r="S24" s="34"/>
      <c r="T24" s="34"/>
      <c r="U24" s="34"/>
      <c r="V24" s="34"/>
      <c r="W24" s="34"/>
      <c r="X24" s="34"/>
      <c r="Y24" s="34"/>
      <c r="Z24" s="34"/>
    </row>
    <row r="25" spans="1:26" ht="21" customHeight="1" x14ac:dyDescent="0.4">
      <c r="A25" s="95"/>
      <c r="B25" s="3"/>
      <c r="C25" s="59"/>
      <c r="D25" s="15"/>
      <c r="E25" s="15"/>
      <c r="F25" s="15"/>
      <c r="G25" s="15"/>
      <c r="H25" s="18"/>
      <c r="I25" s="15"/>
      <c r="J25" s="18"/>
      <c r="K25" s="15"/>
      <c r="L25" s="15"/>
      <c r="M25" s="15"/>
      <c r="N25" s="15"/>
      <c r="O25" s="15"/>
      <c r="P25" s="18"/>
      <c r="Q25" s="15"/>
      <c r="R25" s="34"/>
      <c r="S25" s="34"/>
      <c r="T25" s="34"/>
      <c r="U25" s="34"/>
      <c r="V25" s="34"/>
      <c r="W25" s="34"/>
      <c r="X25" s="34"/>
      <c r="Y25" s="34"/>
      <c r="Z25" s="34"/>
    </row>
    <row r="26" spans="1:26" ht="21" customHeight="1" x14ac:dyDescent="0.4">
      <c r="A26" s="95"/>
      <c r="B26" s="3"/>
      <c r="C26" s="59"/>
      <c r="D26" s="15"/>
      <c r="E26" s="15"/>
      <c r="F26" s="15"/>
      <c r="G26" s="15"/>
      <c r="H26" s="18"/>
      <c r="I26" s="15"/>
      <c r="J26" s="18"/>
      <c r="K26" s="15"/>
      <c r="L26" s="15"/>
      <c r="M26" s="15"/>
      <c r="N26" s="15"/>
      <c r="O26" s="15"/>
      <c r="P26" s="18"/>
      <c r="Q26" s="15"/>
      <c r="R26" s="34"/>
      <c r="S26" s="34"/>
      <c r="T26" s="34"/>
      <c r="U26" s="34"/>
      <c r="V26" s="34"/>
      <c r="W26" s="34"/>
      <c r="X26" s="34"/>
      <c r="Y26" s="34"/>
      <c r="Z26" s="34"/>
    </row>
    <row r="27" spans="1:26" ht="21" customHeight="1" x14ac:dyDescent="0.4">
      <c r="A27" s="124"/>
      <c r="B27" s="3"/>
      <c r="C27" s="59"/>
      <c r="D27" s="15"/>
      <c r="E27" s="15"/>
      <c r="F27" s="15"/>
      <c r="G27" s="15"/>
      <c r="H27" s="18"/>
      <c r="I27" s="15"/>
      <c r="J27" s="18"/>
      <c r="K27" s="15"/>
      <c r="L27" s="15"/>
      <c r="M27" s="15"/>
      <c r="N27" s="15"/>
      <c r="O27" s="15"/>
      <c r="P27" s="18"/>
      <c r="Q27" s="15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9" customHeight="1" x14ac:dyDescent="0.4">
      <c r="A28" s="95"/>
      <c r="B28" s="3"/>
      <c r="C28" s="59"/>
      <c r="D28" s="15"/>
      <c r="E28" s="15"/>
      <c r="F28" s="15"/>
      <c r="G28" s="15"/>
      <c r="H28" s="18"/>
      <c r="I28" s="15"/>
      <c r="J28" s="18"/>
      <c r="K28" s="15"/>
      <c r="L28" s="15"/>
      <c r="M28" s="15"/>
      <c r="N28" s="15"/>
      <c r="O28" s="15"/>
      <c r="P28" s="18"/>
      <c r="Q28" s="15"/>
      <c r="R28" s="34"/>
      <c r="S28" s="34"/>
      <c r="T28" s="34"/>
      <c r="U28" s="34"/>
      <c r="V28" s="34"/>
      <c r="W28" s="34"/>
      <c r="X28" s="34"/>
      <c r="Y28" s="34"/>
      <c r="Z28" s="34"/>
    </row>
    <row r="29" spans="1:26" ht="21.75" customHeight="1" x14ac:dyDescent="0.4">
      <c r="A29" s="27" t="s">
        <v>36</v>
      </c>
      <c r="B29" s="27"/>
      <c r="C29" s="6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34"/>
      <c r="S29" s="34"/>
      <c r="T29" s="34"/>
      <c r="U29" s="34"/>
      <c r="V29" s="34"/>
      <c r="W29" s="34"/>
      <c r="X29" s="34"/>
      <c r="Y29" s="34"/>
      <c r="Z29" s="34"/>
    </row>
    <row r="30" spans="1:26" ht="19.5" customHeight="1" x14ac:dyDescent="0.4">
      <c r="A30" s="3"/>
      <c r="B30" s="3"/>
      <c r="C30" s="59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34"/>
      <c r="S30" s="34"/>
      <c r="T30" s="34"/>
      <c r="U30" s="34"/>
      <c r="V30" s="34"/>
      <c r="W30" s="34"/>
      <c r="X30" s="34"/>
      <c r="Y30" s="34"/>
      <c r="Z30" s="34"/>
    </row>
    <row r="31" spans="1:26" ht="19.5" customHeight="1" x14ac:dyDescent="0.4">
      <c r="A31" s="3"/>
      <c r="B31" s="3"/>
      <c r="C31" s="59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34"/>
      <c r="S31" s="34"/>
      <c r="T31" s="34"/>
      <c r="U31" s="34"/>
      <c r="V31" s="34"/>
      <c r="W31" s="34"/>
      <c r="X31" s="34"/>
      <c r="Y31" s="34"/>
      <c r="Z31" s="34"/>
    </row>
    <row r="32" spans="1:26" ht="19.5" customHeight="1" x14ac:dyDescent="0.4">
      <c r="A32" s="3"/>
      <c r="B32" s="3"/>
      <c r="C32" s="59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34"/>
      <c r="S32" s="34"/>
      <c r="T32" s="34"/>
      <c r="U32" s="34"/>
      <c r="V32" s="34"/>
      <c r="W32" s="34"/>
      <c r="X32" s="34"/>
      <c r="Y32" s="34"/>
      <c r="Z32" s="34"/>
    </row>
    <row r="33" spans="1:26" ht="19.5" customHeight="1" x14ac:dyDescent="0.4">
      <c r="A33" s="3"/>
      <c r="B33" s="3"/>
      <c r="C33" s="59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34"/>
      <c r="S33" s="34"/>
      <c r="T33" s="34"/>
      <c r="U33" s="34"/>
      <c r="V33" s="34"/>
      <c r="W33" s="34"/>
      <c r="X33" s="34"/>
      <c r="Y33" s="34"/>
      <c r="Z33" s="34"/>
    </row>
    <row r="34" spans="1:26" ht="19.5" customHeight="1" x14ac:dyDescent="0.4">
      <c r="A34" s="3"/>
      <c r="B34" s="3"/>
      <c r="C34" s="59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34"/>
      <c r="S34" s="34"/>
      <c r="T34" s="34"/>
      <c r="U34" s="34"/>
      <c r="V34" s="34"/>
      <c r="W34" s="34"/>
      <c r="X34" s="34"/>
      <c r="Y34" s="34"/>
      <c r="Z34" s="34"/>
    </row>
    <row r="35" spans="1:26" ht="19.5" customHeight="1" x14ac:dyDescent="0.4">
      <c r="A35" s="3"/>
      <c r="B35" s="3"/>
      <c r="C35" s="59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34"/>
      <c r="S35" s="34"/>
      <c r="T35" s="34"/>
      <c r="U35" s="34"/>
      <c r="V35" s="34"/>
      <c r="W35" s="34"/>
      <c r="X35" s="34"/>
      <c r="Y35" s="34"/>
      <c r="Z35" s="34"/>
    </row>
    <row r="36" spans="1:26" ht="19.5" customHeight="1" x14ac:dyDescent="0.4">
      <c r="A36" s="3"/>
      <c r="B36" s="3"/>
      <c r="C36" s="59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34"/>
      <c r="S36" s="34"/>
      <c r="T36" s="34"/>
      <c r="U36" s="34"/>
      <c r="V36" s="34"/>
      <c r="W36" s="34"/>
      <c r="X36" s="34"/>
      <c r="Y36" s="34"/>
      <c r="Z36" s="34"/>
    </row>
    <row r="37" spans="1:26" ht="19.5" customHeight="1" x14ac:dyDescent="0.4">
      <c r="A37" s="3"/>
      <c r="B37" s="3"/>
      <c r="C37" s="59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9.5" customHeight="1" x14ac:dyDescent="0.4">
      <c r="A38" s="3"/>
      <c r="B38" s="3"/>
      <c r="C38" s="59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34"/>
      <c r="S38" s="34"/>
      <c r="T38" s="34"/>
      <c r="U38" s="34"/>
      <c r="V38" s="34"/>
      <c r="W38" s="34"/>
      <c r="X38" s="34"/>
      <c r="Y38" s="34"/>
      <c r="Z38" s="34"/>
    </row>
    <row r="39" spans="1:26" ht="19.5" customHeight="1" x14ac:dyDescent="0.4">
      <c r="A39" s="3"/>
      <c r="B39" s="3"/>
      <c r="C39" s="59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34"/>
      <c r="S39" s="34"/>
      <c r="T39" s="34"/>
      <c r="U39" s="34"/>
      <c r="V39" s="34"/>
      <c r="W39" s="34"/>
      <c r="X39" s="34"/>
      <c r="Y39" s="34"/>
      <c r="Z39" s="34"/>
    </row>
    <row r="40" spans="1:26" ht="19.5" customHeight="1" x14ac:dyDescent="0.4">
      <c r="A40" s="3"/>
      <c r="B40" s="3"/>
      <c r="C40" s="59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9.5" customHeight="1" x14ac:dyDescent="0.4">
      <c r="A41" s="3"/>
      <c r="B41" s="3"/>
      <c r="C41" s="59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9.5" customHeight="1" x14ac:dyDescent="0.4">
      <c r="A42" s="3"/>
      <c r="B42" s="3"/>
      <c r="C42" s="59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34"/>
      <c r="S42" s="34"/>
      <c r="T42" s="34"/>
      <c r="U42" s="34"/>
      <c r="V42" s="34"/>
      <c r="W42" s="34"/>
      <c r="X42" s="34"/>
      <c r="Y42" s="34"/>
      <c r="Z42" s="34"/>
    </row>
    <row r="43" spans="1:26" ht="19.5" customHeight="1" x14ac:dyDescent="0.4">
      <c r="A43" s="3"/>
      <c r="B43" s="3"/>
      <c r="C43" s="59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34"/>
      <c r="S43" s="34"/>
      <c r="T43" s="34"/>
      <c r="U43" s="34"/>
      <c r="V43" s="34"/>
      <c r="W43" s="34"/>
      <c r="X43" s="34"/>
      <c r="Y43" s="34"/>
      <c r="Z43" s="34"/>
    </row>
    <row r="44" spans="1:26" ht="19.5" customHeight="1" x14ac:dyDescent="0.4">
      <c r="A44" s="3"/>
      <c r="B44" s="3"/>
      <c r="C44" s="59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34"/>
      <c r="S44" s="34"/>
      <c r="T44" s="34"/>
      <c r="U44" s="34"/>
      <c r="V44" s="34"/>
      <c r="W44" s="34"/>
      <c r="X44" s="34"/>
      <c r="Y44" s="34"/>
      <c r="Z44" s="34"/>
    </row>
    <row r="45" spans="1:26" ht="19.5" customHeight="1" x14ac:dyDescent="0.4">
      <c r="A45" s="3"/>
      <c r="B45" s="3"/>
      <c r="C45" s="59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34"/>
      <c r="S45" s="34"/>
      <c r="T45" s="34"/>
      <c r="U45" s="34"/>
      <c r="V45" s="34"/>
      <c r="W45" s="34"/>
      <c r="X45" s="34"/>
      <c r="Y45" s="34"/>
      <c r="Z45" s="34"/>
    </row>
    <row r="46" spans="1:26" ht="19.5" customHeight="1" x14ac:dyDescent="0.4">
      <c r="A46" s="3"/>
      <c r="B46" s="3"/>
      <c r="C46" s="59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34"/>
      <c r="S46" s="34"/>
      <c r="T46" s="34"/>
      <c r="U46" s="34"/>
      <c r="V46" s="34"/>
      <c r="W46" s="34"/>
      <c r="X46" s="34"/>
      <c r="Y46" s="34"/>
      <c r="Z46" s="34"/>
    </row>
    <row r="47" spans="1:26" ht="19.5" customHeight="1" x14ac:dyDescent="0.4">
      <c r="A47" s="3"/>
      <c r="B47" s="3"/>
      <c r="C47" s="59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34"/>
      <c r="S47" s="34"/>
      <c r="T47" s="34"/>
      <c r="U47" s="34"/>
      <c r="V47" s="34"/>
      <c r="W47" s="34"/>
      <c r="X47" s="34"/>
      <c r="Y47" s="34"/>
      <c r="Z47" s="34"/>
    </row>
    <row r="48" spans="1:26" ht="19.5" customHeight="1" x14ac:dyDescent="0.4">
      <c r="A48" s="3"/>
      <c r="B48" s="3"/>
      <c r="C48" s="59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34"/>
      <c r="S48" s="34"/>
      <c r="T48" s="34"/>
      <c r="U48" s="34"/>
      <c r="V48" s="34"/>
      <c r="W48" s="34"/>
      <c r="X48" s="34"/>
      <c r="Y48" s="34"/>
      <c r="Z48" s="34"/>
    </row>
    <row r="49" spans="1:26" ht="19.5" customHeight="1" x14ac:dyDescent="0.4">
      <c r="A49" s="3"/>
      <c r="B49" s="3"/>
      <c r="C49" s="59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34"/>
      <c r="S49" s="34"/>
      <c r="T49" s="34"/>
      <c r="U49" s="34"/>
      <c r="V49" s="34"/>
      <c r="W49" s="34"/>
      <c r="X49" s="34"/>
      <c r="Y49" s="34"/>
      <c r="Z49" s="34"/>
    </row>
    <row r="50" spans="1:26" ht="19.5" customHeight="1" x14ac:dyDescent="0.4">
      <c r="A50" s="3"/>
      <c r="B50" s="3"/>
      <c r="C50" s="59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34"/>
      <c r="S50" s="34"/>
      <c r="T50" s="34"/>
      <c r="U50" s="34"/>
      <c r="V50" s="34"/>
      <c r="W50" s="34"/>
      <c r="X50" s="34"/>
      <c r="Y50" s="34"/>
      <c r="Z50" s="34"/>
    </row>
    <row r="51" spans="1:26" ht="19.5" customHeight="1" x14ac:dyDescent="0.4">
      <c r="A51" s="3"/>
      <c r="B51" s="3"/>
      <c r="C51" s="59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34"/>
      <c r="S51" s="34"/>
      <c r="T51" s="34"/>
      <c r="U51" s="34"/>
      <c r="V51" s="34"/>
      <c r="W51" s="34"/>
      <c r="X51" s="34"/>
      <c r="Y51" s="34"/>
      <c r="Z51" s="34"/>
    </row>
    <row r="52" spans="1:26" ht="19.5" customHeight="1" x14ac:dyDescent="0.4">
      <c r="A52" s="3"/>
      <c r="B52" s="3"/>
      <c r="C52" s="59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34"/>
      <c r="S52" s="34"/>
      <c r="T52" s="34"/>
      <c r="U52" s="34"/>
      <c r="V52" s="34"/>
      <c r="W52" s="34"/>
      <c r="X52" s="34"/>
      <c r="Y52" s="34"/>
      <c r="Z52" s="34"/>
    </row>
    <row r="53" spans="1:26" ht="19.5" customHeight="1" x14ac:dyDescent="0.4">
      <c r="A53" s="3"/>
      <c r="B53" s="3"/>
      <c r="C53" s="59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34"/>
      <c r="S53" s="34"/>
      <c r="T53" s="34"/>
      <c r="U53" s="34"/>
      <c r="V53" s="34"/>
      <c r="W53" s="34"/>
      <c r="X53" s="34"/>
      <c r="Y53" s="34"/>
      <c r="Z53" s="34"/>
    </row>
    <row r="54" spans="1:26" ht="19.5" customHeight="1" x14ac:dyDescent="0.4">
      <c r="A54" s="3"/>
      <c r="B54" s="3"/>
      <c r="C54" s="59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34"/>
      <c r="S54" s="34"/>
      <c r="T54" s="34"/>
      <c r="U54" s="34"/>
      <c r="V54" s="34"/>
      <c r="W54" s="34"/>
      <c r="X54" s="34"/>
      <c r="Y54" s="34"/>
      <c r="Z54" s="34"/>
    </row>
    <row r="55" spans="1:26" ht="19.5" customHeight="1" x14ac:dyDescent="0.4">
      <c r="A55" s="3"/>
      <c r="B55" s="3"/>
      <c r="C55" s="59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34"/>
      <c r="S55" s="34"/>
      <c r="T55" s="34"/>
      <c r="U55" s="34"/>
      <c r="V55" s="34"/>
      <c r="W55" s="34"/>
      <c r="X55" s="34"/>
      <c r="Y55" s="34"/>
      <c r="Z55" s="34"/>
    </row>
    <row r="56" spans="1:26" ht="19.5" customHeight="1" x14ac:dyDescent="0.4">
      <c r="A56" s="3"/>
      <c r="B56" s="3"/>
      <c r="C56" s="59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34"/>
      <c r="S56" s="34"/>
      <c r="T56" s="34"/>
      <c r="U56" s="34"/>
      <c r="V56" s="34"/>
      <c r="W56" s="34"/>
      <c r="X56" s="34"/>
      <c r="Y56" s="34"/>
      <c r="Z56" s="34"/>
    </row>
    <row r="57" spans="1:26" ht="19.5" customHeight="1" x14ac:dyDescent="0.4">
      <c r="A57" s="3"/>
      <c r="B57" s="3"/>
      <c r="C57" s="59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34"/>
      <c r="S57" s="34"/>
      <c r="T57" s="34"/>
      <c r="U57" s="34"/>
      <c r="V57" s="34"/>
      <c r="W57" s="34"/>
      <c r="X57" s="34"/>
      <c r="Y57" s="34"/>
      <c r="Z57" s="34"/>
    </row>
    <row r="58" spans="1:26" ht="19.5" customHeight="1" x14ac:dyDescent="0.4">
      <c r="A58" s="3"/>
      <c r="B58" s="3"/>
      <c r="C58" s="59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34"/>
      <c r="S58" s="34"/>
      <c r="T58" s="34"/>
      <c r="U58" s="34"/>
      <c r="V58" s="34"/>
      <c r="W58" s="34"/>
      <c r="X58" s="34"/>
      <c r="Y58" s="34"/>
      <c r="Z58" s="34"/>
    </row>
    <row r="59" spans="1:26" ht="19.5" customHeight="1" x14ac:dyDescent="0.4">
      <c r="A59" s="3"/>
      <c r="B59" s="3"/>
      <c r="C59" s="59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34"/>
      <c r="S59" s="34"/>
      <c r="T59" s="34"/>
      <c r="U59" s="34"/>
      <c r="V59" s="34"/>
      <c r="W59" s="34"/>
      <c r="X59" s="34"/>
      <c r="Y59" s="34"/>
      <c r="Z59" s="34"/>
    </row>
    <row r="60" spans="1:26" ht="19.5" customHeight="1" x14ac:dyDescent="0.4">
      <c r="A60" s="3"/>
      <c r="B60" s="3"/>
      <c r="C60" s="59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34"/>
      <c r="S60" s="34"/>
      <c r="T60" s="34"/>
      <c r="U60" s="34"/>
      <c r="V60" s="34"/>
      <c r="W60" s="34"/>
      <c r="X60" s="34"/>
      <c r="Y60" s="34"/>
      <c r="Z60" s="34"/>
    </row>
    <row r="61" spans="1:26" ht="19.5" customHeight="1" x14ac:dyDescent="0.4">
      <c r="A61" s="3"/>
      <c r="B61" s="3"/>
      <c r="C61" s="59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34"/>
      <c r="S61" s="34"/>
      <c r="T61" s="34"/>
      <c r="U61" s="34"/>
      <c r="V61" s="34"/>
      <c r="W61" s="34"/>
      <c r="X61" s="34"/>
      <c r="Y61" s="34"/>
      <c r="Z61" s="34"/>
    </row>
    <row r="62" spans="1:26" ht="19.5" customHeight="1" x14ac:dyDescent="0.4">
      <c r="A62" s="3"/>
      <c r="B62" s="3"/>
      <c r="C62" s="59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34"/>
      <c r="S62" s="34"/>
      <c r="T62" s="34"/>
      <c r="U62" s="34"/>
      <c r="V62" s="34"/>
      <c r="W62" s="34"/>
      <c r="X62" s="34"/>
      <c r="Y62" s="34"/>
      <c r="Z62" s="34"/>
    </row>
    <row r="63" spans="1:26" ht="19.5" customHeight="1" x14ac:dyDescent="0.4">
      <c r="A63" s="3"/>
      <c r="B63" s="3"/>
      <c r="C63" s="59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34"/>
      <c r="S63" s="34"/>
      <c r="T63" s="34"/>
      <c r="U63" s="34"/>
      <c r="V63" s="34"/>
      <c r="W63" s="34"/>
      <c r="X63" s="34"/>
      <c r="Y63" s="34"/>
      <c r="Z63" s="34"/>
    </row>
    <row r="64" spans="1:26" ht="19.5" customHeight="1" x14ac:dyDescent="0.4">
      <c r="A64" s="3"/>
      <c r="B64" s="3"/>
      <c r="C64" s="59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34"/>
      <c r="S64" s="34"/>
      <c r="T64" s="34"/>
      <c r="U64" s="34"/>
      <c r="V64" s="34"/>
      <c r="W64" s="34"/>
      <c r="X64" s="34"/>
      <c r="Y64" s="34"/>
      <c r="Z64" s="34"/>
    </row>
    <row r="65" spans="1:26" ht="19.5" customHeight="1" x14ac:dyDescent="0.4">
      <c r="A65" s="3"/>
      <c r="B65" s="3"/>
      <c r="C65" s="59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34"/>
      <c r="S65" s="34"/>
      <c r="T65" s="34"/>
      <c r="U65" s="34"/>
      <c r="V65" s="34"/>
      <c r="W65" s="34"/>
      <c r="X65" s="34"/>
      <c r="Y65" s="34"/>
      <c r="Z65" s="34"/>
    </row>
    <row r="66" spans="1:26" ht="19.5" customHeight="1" x14ac:dyDescent="0.4">
      <c r="A66" s="3"/>
      <c r="B66" s="3"/>
      <c r="C66" s="59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34"/>
      <c r="S66" s="34"/>
      <c r="T66" s="34"/>
      <c r="U66" s="34"/>
      <c r="V66" s="34"/>
      <c r="W66" s="34"/>
      <c r="X66" s="34"/>
      <c r="Y66" s="34"/>
      <c r="Z66" s="34"/>
    </row>
    <row r="67" spans="1:26" ht="19.5" customHeight="1" x14ac:dyDescent="0.4">
      <c r="A67" s="3"/>
      <c r="B67" s="3"/>
      <c r="C67" s="59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34"/>
      <c r="S67" s="34"/>
      <c r="T67" s="34"/>
      <c r="U67" s="34"/>
      <c r="V67" s="34"/>
      <c r="W67" s="34"/>
      <c r="X67" s="34"/>
      <c r="Y67" s="34"/>
      <c r="Z67" s="34"/>
    </row>
    <row r="68" spans="1:26" ht="19.5" customHeight="1" x14ac:dyDescent="0.4">
      <c r="A68" s="3"/>
      <c r="B68" s="3"/>
      <c r="C68" s="59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34"/>
      <c r="S68" s="34"/>
      <c r="T68" s="34"/>
      <c r="U68" s="34"/>
      <c r="V68" s="34"/>
      <c r="W68" s="34"/>
      <c r="X68" s="34"/>
      <c r="Y68" s="34"/>
      <c r="Z68" s="34"/>
    </row>
    <row r="69" spans="1:26" ht="19.5" customHeight="1" x14ac:dyDescent="0.4">
      <c r="A69" s="3"/>
      <c r="B69" s="3"/>
      <c r="C69" s="59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34"/>
      <c r="S69" s="34"/>
      <c r="T69" s="34"/>
      <c r="U69" s="34"/>
      <c r="V69" s="34"/>
      <c r="W69" s="34"/>
      <c r="X69" s="34"/>
      <c r="Y69" s="34"/>
      <c r="Z69" s="34"/>
    </row>
    <row r="70" spans="1:26" ht="19.5" customHeight="1" x14ac:dyDescent="0.4">
      <c r="A70" s="3"/>
      <c r="B70" s="3"/>
      <c r="C70" s="59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34"/>
      <c r="S70" s="34"/>
      <c r="T70" s="34"/>
      <c r="U70" s="34"/>
      <c r="V70" s="34"/>
      <c r="W70" s="34"/>
      <c r="X70" s="34"/>
      <c r="Y70" s="34"/>
      <c r="Z70" s="34"/>
    </row>
    <row r="71" spans="1:26" ht="19.5" customHeight="1" x14ac:dyDescent="0.4">
      <c r="A71" s="3"/>
      <c r="B71" s="3"/>
      <c r="C71" s="59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34"/>
      <c r="S71" s="34"/>
      <c r="T71" s="34"/>
      <c r="U71" s="34"/>
      <c r="V71" s="34"/>
      <c r="W71" s="34"/>
      <c r="X71" s="34"/>
      <c r="Y71" s="34"/>
      <c r="Z71" s="34"/>
    </row>
    <row r="72" spans="1:26" ht="19.5" customHeight="1" x14ac:dyDescent="0.4">
      <c r="A72" s="3"/>
      <c r="B72" s="3"/>
      <c r="C72" s="59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34"/>
      <c r="S72" s="34"/>
      <c r="T72" s="34"/>
      <c r="U72" s="34"/>
      <c r="V72" s="34"/>
      <c r="W72" s="34"/>
      <c r="X72" s="34"/>
      <c r="Y72" s="34"/>
      <c r="Z72" s="34"/>
    </row>
    <row r="73" spans="1:26" ht="19.5" customHeight="1" x14ac:dyDescent="0.4">
      <c r="A73" s="3"/>
      <c r="B73" s="3"/>
      <c r="C73" s="59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34"/>
      <c r="S73" s="34"/>
      <c r="T73" s="34"/>
      <c r="U73" s="34"/>
      <c r="V73" s="34"/>
      <c r="W73" s="34"/>
      <c r="X73" s="34"/>
      <c r="Y73" s="34"/>
      <c r="Z73" s="34"/>
    </row>
    <row r="74" spans="1:26" ht="19.5" customHeight="1" x14ac:dyDescent="0.4">
      <c r="A74" s="3"/>
      <c r="B74" s="3"/>
      <c r="C74" s="59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34"/>
      <c r="S74" s="34"/>
      <c r="T74" s="34"/>
      <c r="U74" s="34"/>
      <c r="V74" s="34"/>
      <c r="W74" s="34"/>
      <c r="X74" s="34"/>
      <c r="Y74" s="34"/>
      <c r="Z74" s="34"/>
    </row>
    <row r="75" spans="1:26" ht="19.5" customHeight="1" x14ac:dyDescent="0.4">
      <c r="A75" s="3"/>
      <c r="B75" s="3"/>
      <c r="C75" s="59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34"/>
      <c r="S75" s="34"/>
      <c r="T75" s="34"/>
      <c r="U75" s="34"/>
      <c r="V75" s="34"/>
      <c r="W75" s="34"/>
      <c r="X75" s="34"/>
      <c r="Y75" s="34"/>
      <c r="Z75" s="34"/>
    </row>
    <row r="76" spans="1:26" ht="19.5" customHeight="1" x14ac:dyDescent="0.4">
      <c r="A76" s="3"/>
      <c r="B76" s="3"/>
      <c r="C76" s="59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34"/>
      <c r="S76" s="34"/>
      <c r="T76" s="34"/>
      <c r="U76" s="34"/>
      <c r="V76" s="34"/>
      <c r="W76" s="34"/>
      <c r="X76" s="34"/>
      <c r="Y76" s="34"/>
      <c r="Z76" s="34"/>
    </row>
    <row r="77" spans="1:26" ht="19.5" customHeight="1" x14ac:dyDescent="0.4">
      <c r="A77" s="3"/>
      <c r="B77" s="3"/>
      <c r="C77" s="59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34"/>
      <c r="S77" s="34"/>
      <c r="T77" s="34"/>
      <c r="U77" s="34"/>
      <c r="V77" s="34"/>
      <c r="W77" s="34"/>
      <c r="X77" s="34"/>
      <c r="Y77" s="34"/>
      <c r="Z77" s="34"/>
    </row>
    <row r="78" spans="1:26" ht="19.5" customHeight="1" x14ac:dyDescent="0.4">
      <c r="A78" s="3"/>
      <c r="B78" s="3"/>
      <c r="C78" s="59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34"/>
      <c r="S78" s="34"/>
      <c r="T78" s="34"/>
      <c r="U78" s="34"/>
      <c r="V78" s="34"/>
      <c r="W78" s="34"/>
      <c r="X78" s="34"/>
      <c r="Y78" s="34"/>
      <c r="Z78" s="34"/>
    </row>
    <row r="79" spans="1:26" ht="19.5" customHeight="1" x14ac:dyDescent="0.4">
      <c r="A79" s="3"/>
      <c r="B79" s="3"/>
      <c r="C79" s="59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34"/>
      <c r="S79" s="34"/>
      <c r="T79" s="34"/>
      <c r="U79" s="34"/>
      <c r="V79" s="34"/>
      <c r="W79" s="34"/>
      <c r="X79" s="34"/>
      <c r="Y79" s="34"/>
      <c r="Z79" s="34"/>
    </row>
    <row r="80" spans="1:26" ht="19.5" customHeight="1" x14ac:dyDescent="0.4">
      <c r="A80" s="3"/>
      <c r="B80" s="3"/>
      <c r="C80" s="59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34"/>
      <c r="S80" s="34"/>
      <c r="T80" s="34"/>
      <c r="U80" s="34"/>
      <c r="V80" s="34"/>
      <c r="W80" s="34"/>
      <c r="X80" s="34"/>
      <c r="Y80" s="34"/>
      <c r="Z80" s="34"/>
    </row>
    <row r="81" spans="1:26" ht="19.5" customHeight="1" x14ac:dyDescent="0.4">
      <c r="A81" s="3"/>
      <c r="B81" s="3"/>
      <c r="C81" s="59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34"/>
      <c r="S81" s="34"/>
      <c r="T81" s="34"/>
      <c r="U81" s="34"/>
      <c r="V81" s="34"/>
      <c r="W81" s="34"/>
      <c r="X81" s="34"/>
      <c r="Y81" s="34"/>
      <c r="Z81" s="34"/>
    </row>
    <row r="82" spans="1:26" ht="19.5" customHeight="1" x14ac:dyDescent="0.4">
      <c r="A82" s="3"/>
      <c r="B82" s="3"/>
      <c r="C82" s="59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34"/>
      <c r="S82" s="34"/>
      <c r="T82" s="34"/>
      <c r="U82" s="34"/>
      <c r="V82" s="34"/>
      <c r="W82" s="34"/>
      <c r="X82" s="34"/>
      <c r="Y82" s="34"/>
      <c r="Z82" s="34"/>
    </row>
    <row r="83" spans="1:26" ht="19.5" customHeight="1" x14ac:dyDescent="0.4">
      <c r="A83" s="3"/>
      <c r="B83" s="3"/>
      <c r="C83" s="59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34"/>
      <c r="S83" s="34"/>
      <c r="T83" s="34"/>
      <c r="U83" s="34"/>
      <c r="V83" s="34"/>
      <c r="W83" s="34"/>
      <c r="X83" s="34"/>
      <c r="Y83" s="34"/>
      <c r="Z83" s="34"/>
    </row>
    <row r="84" spans="1:26" ht="19.5" customHeight="1" x14ac:dyDescent="0.4">
      <c r="A84" s="3"/>
      <c r="B84" s="3"/>
      <c r="C84" s="59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34"/>
      <c r="S84" s="34"/>
      <c r="T84" s="34"/>
      <c r="U84" s="34"/>
      <c r="V84" s="34"/>
      <c r="W84" s="34"/>
      <c r="X84" s="34"/>
      <c r="Y84" s="34"/>
      <c r="Z84" s="34"/>
    </row>
    <row r="85" spans="1:26" ht="19.5" customHeight="1" x14ac:dyDescent="0.4">
      <c r="A85" s="3"/>
      <c r="B85" s="3"/>
      <c r="C85" s="59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34"/>
      <c r="S85" s="34"/>
      <c r="T85" s="34"/>
      <c r="U85" s="34"/>
      <c r="V85" s="34"/>
      <c r="W85" s="34"/>
      <c r="X85" s="34"/>
      <c r="Y85" s="34"/>
      <c r="Z85" s="34"/>
    </row>
    <row r="86" spans="1:26" ht="19.5" customHeight="1" x14ac:dyDescent="0.4">
      <c r="A86" s="3"/>
      <c r="B86" s="3"/>
      <c r="C86" s="59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34"/>
      <c r="S86" s="34"/>
      <c r="T86" s="34"/>
      <c r="U86" s="34"/>
      <c r="V86" s="34"/>
      <c r="W86" s="34"/>
      <c r="X86" s="34"/>
      <c r="Y86" s="34"/>
      <c r="Z86" s="34"/>
    </row>
    <row r="87" spans="1:26" ht="19.5" customHeight="1" x14ac:dyDescent="0.4">
      <c r="A87" s="3"/>
      <c r="B87" s="3"/>
      <c r="C87" s="59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34"/>
      <c r="S87" s="34"/>
      <c r="T87" s="34"/>
      <c r="U87" s="34"/>
      <c r="V87" s="34"/>
      <c r="W87" s="34"/>
      <c r="X87" s="34"/>
      <c r="Y87" s="34"/>
      <c r="Z87" s="34"/>
    </row>
    <row r="88" spans="1:26" ht="19.5" customHeight="1" x14ac:dyDescent="0.4">
      <c r="A88" s="3"/>
      <c r="B88" s="3"/>
      <c r="C88" s="59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34"/>
      <c r="S88" s="34"/>
      <c r="T88" s="34"/>
      <c r="U88" s="34"/>
      <c r="V88" s="34"/>
      <c r="W88" s="34"/>
      <c r="X88" s="34"/>
      <c r="Y88" s="34"/>
      <c r="Z88" s="34"/>
    </row>
    <row r="89" spans="1:26" ht="19.5" customHeight="1" x14ac:dyDescent="0.4">
      <c r="A89" s="3"/>
      <c r="B89" s="3"/>
      <c r="C89" s="59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34"/>
      <c r="S89" s="34"/>
      <c r="T89" s="34"/>
      <c r="U89" s="34"/>
      <c r="V89" s="34"/>
      <c r="W89" s="34"/>
      <c r="X89" s="34"/>
      <c r="Y89" s="34"/>
      <c r="Z89" s="34"/>
    </row>
    <row r="90" spans="1:26" ht="19.5" customHeight="1" x14ac:dyDescent="0.4">
      <c r="A90" s="3"/>
      <c r="B90" s="3"/>
      <c r="C90" s="59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34"/>
      <c r="S90" s="34"/>
      <c r="T90" s="34"/>
      <c r="U90" s="34"/>
      <c r="V90" s="34"/>
      <c r="W90" s="34"/>
      <c r="X90" s="34"/>
      <c r="Y90" s="34"/>
      <c r="Z90" s="34"/>
    </row>
    <row r="91" spans="1:26" ht="19.5" customHeight="1" x14ac:dyDescent="0.4">
      <c r="A91" s="3"/>
      <c r="B91" s="3"/>
      <c r="C91" s="59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34"/>
      <c r="S91" s="34"/>
      <c r="T91" s="34"/>
      <c r="U91" s="34"/>
      <c r="V91" s="34"/>
      <c r="W91" s="34"/>
      <c r="X91" s="34"/>
      <c r="Y91" s="34"/>
      <c r="Z91" s="34"/>
    </row>
    <row r="92" spans="1:26" ht="19.5" customHeight="1" x14ac:dyDescent="0.4">
      <c r="A92" s="3"/>
      <c r="B92" s="3"/>
      <c r="C92" s="59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34"/>
      <c r="S92" s="34"/>
      <c r="T92" s="34"/>
      <c r="U92" s="34"/>
      <c r="V92" s="34"/>
      <c r="W92" s="34"/>
      <c r="X92" s="34"/>
      <c r="Y92" s="34"/>
      <c r="Z92" s="34"/>
    </row>
    <row r="93" spans="1:26" ht="19.5" customHeight="1" x14ac:dyDescent="0.4">
      <c r="A93" s="3"/>
      <c r="B93" s="3"/>
      <c r="C93" s="59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34"/>
      <c r="S93" s="34"/>
      <c r="T93" s="34"/>
      <c r="U93" s="34"/>
      <c r="V93" s="34"/>
      <c r="W93" s="34"/>
      <c r="X93" s="34"/>
      <c r="Y93" s="34"/>
      <c r="Z93" s="34"/>
    </row>
    <row r="94" spans="1:26" ht="19.5" customHeight="1" x14ac:dyDescent="0.4">
      <c r="A94" s="3"/>
      <c r="B94" s="3"/>
      <c r="C94" s="59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34"/>
      <c r="S94" s="34"/>
      <c r="T94" s="34"/>
      <c r="U94" s="34"/>
      <c r="V94" s="34"/>
      <c r="W94" s="34"/>
      <c r="X94" s="34"/>
      <c r="Y94" s="34"/>
      <c r="Z94" s="34"/>
    </row>
    <row r="95" spans="1:26" ht="19.5" customHeight="1" x14ac:dyDescent="0.4">
      <c r="A95" s="3"/>
      <c r="B95" s="3"/>
      <c r="C95" s="59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34"/>
      <c r="S95" s="34"/>
      <c r="T95" s="34"/>
      <c r="U95" s="34"/>
      <c r="V95" s="34"/>
      <c r="W95" s="34"/>
      <c r="X95" s="34"/>
      <c r="Y95" s="34"/>
      <c r="Z95" s="34"/>
    </row>
    <row r="96" spans="1:26" ht="19.5" customHeight="1" x14ac:dyDescent="0.4">
      <c r="A96" s="3"/>
      <c r="B96" s="3"/>
      <c r="C96" s="59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34"/>
      <c r="S96" s="34"/>
      <c r="T96" s="34"/>
      <c r="U96" s="34"/>
      <c r="V96" s="34"/>
      <c r="W96" s="34"/>
      <c r="X96" s="34"/>
      <c r="Y96" s="34"/>
      <c r="Z96" s="34"/>
    </row>
    <row r="97" spans="1:26" ht="19.5" customHeight="1" x14ac:dyDescent="0.4">
      <c r="A97" s="3"/>
      <c r="B97" s="3"/>
      <c r="C97" s="59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34"/>
      <c r="S97" s="34"/>
      <c r="T97" s="34"/>
      <c r="U97" s="34"/>
      <c r="V97" s="34"/>
      <c r="W97" s="34"/>
      <c r="X97" s="34"/>
      <c r="Y97" s="34"/>
      <c r="Z97" s="34"/>
    </row>
    <row r="98" spans="1:26" ht="19.5" customHeight="1" x14ac:dyDescent="0.4">
      <c r="A98" s="3"/>
      <c r="B98" s="3"/>
      <c r="C98" s="59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34"/>
      <c r="S98" s="34"/>
      <c r="T98" s="34"/>
      <c r="U98" s="34"/>
      <c r="V98" s="34"/>
      <c r="W98" s="34"/>
      <c r="X98" s="34"/>
      <c r="Y98" s="34"/>
      <c r="Z98" s="34"/>
    </row>
    <row r="99" spans="1:26" ht="19.5" customHeight="1" x14ac:dyDescent="0.4">
      <c r="A99" s="3"/>
      <c r="B99" s="3"/>
      <c r="C99" s="59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34"/>
      <c r="S99" s="34"/>
      <c r="T99" s="34"/>
      <c r="U99" s="34"/>
      <c r="V99" s="34"/>
      <c r="W99" s="34"/>
      <c r="X99" s="34"/>
      <c r="Y99" s="34"/>
      <c r="Z99" s="34"/>
    </row>
    <row r="100" spans="1:26" ht="19.5" customHeight="1" x14ac:dyDescent="0.4">
      <c r="A100" s="3"/>
      <c r="B100" s="3"/>
      <c r="C100" s="59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34"/>
      <c r="S100" s="34"/>
      <c r="T100" s="34"/>
      <c r="U100" s="34"/>
      <c r="V100" s="34"/>
      <c r="W100" s="34"/>
      <c r="X100" s="34"/>
      <c r="Y100" s="34"/>
      <c r="Z100" s="34"/>
    </row>
    <row r="101" spans="1:26" ht="19.5" customHeight="1" x14ac:dyDescent="0.4">
      <c r="A101" s="3"/>
      <c r="B101" s="3"/>
      <c r="C101" s="59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34"/>
      <c r="S101" s="34"/>
      <c r="T101" s="34"/>
      <c r="U101" s="34"/>
      <c r="V101" s="34"/>
      <c r="W101" s="34"/>
      <c r="X101" s="34"/>
      <c r="Y101" s="34"/>
      <c r="Z101" s="34"/>
    </row>
    <row r="102" spans="1:26" ht="19.5" customHeight="1" x14ac:dyDescent="0.4">
      <c r="A102" s="3"/>
      <c r="B102" s="3"/>
      <c r="C102" s="59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34"/>
      <c r="S102" s="34"/>
      <c r="T102" s="34"/>
      <c r="U102" s="34"/>
      <c r="V102" s="34"/>
      <c r="W102" s="34"/>
      <c r="X102" s="34"/>
      <c r="Y102" s="34"/>
      <c r="Z102" s="34"/>
    </row>
    <row r="103" spans="1:26" ht="19.5" customHeight="1" x14ac:dyDescent="0.4">
      <c r="A103" s="3"/>
      <c r="B103" s="3"/>
      <c r="C103" s="59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34"/>
      <c r="S103" s="34"/>
      <c r="T103" s="34"/>
      <c r="U103" s="34"/>
      <c r="V103" s="34"/>
      <c r="W103" s="34"/>
      <c r="X103" s="34"/>
      <c r="Y103" s="34"/>
      <c r="Z103" s="34"/>
    </row>
    <row r="104" spans="1:26" ht="19.5" customHeight="1" x14ac:dyDescent="0.4">
      <c r="A104" s="3"/>
      <c r="B104" s="3"/>
      <c r="C104" s="59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34"/>
      <c r="S104" s="34"/>
      <c r="T104" s="34"/>
      <c r="U104" s="34"/>
      <c r="V104" s="34"/>
      <c r="W104" s="34"/>
      <c r="X104" s="34"/>
      <c r="Y104" s="34"/>
      <c r="Z104" s="34"/>
    </row>
    <row r="105" spans="1:26" ht="19.5" customHeight="1" x14ac:dyDescent="0.4">
      <c r="A105" s="3"/>
      <c r="B105" s="3"/>
      <c r="C105" s="59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34"/>
      <c r="S105" s="34"/>
      <c r="T105" s="34"/>
      <c r="U105" s="34"/>
      <c r="V105" s="34"/>
      <c r="W105" s="34"/>
      <c r="X105" s="34"/>
      <c r="Y105" s="34"/>
      <c r="Z105" s="34"/>
    </row>
    <row r="106" spans="1:26" ht="19.5" customHeight="1" x14ac:dyDescent="0.4">
      <c r="A106" s="3"/>
      <c r="B106" s="3"/>
      <c r="C106" s="59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34"/>
      <c r="S106" s="34"/>
      <c r="T106" s="34"/>
      <c r="U106" s="34"/>
      <c r="V106" s="34"/>
      <c r="W106" s="34"/>
      <c r="X106" s="34"/>
      <c r="Y106" s="34"/>
      <c r="Z106" s="34"/>
    </row>
    <row r="107" spans="1:26" ht="19.5" customHeight="1" x14ac:dyDescent="0.4">
      <c r="A107" s="3"/>
      <c r="B107" s="3"/>
      <c r="C107" s="59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34"/>
      <c r="S107" s="34"/>
      <c r="T107" s="34"/>
      <c r="U107" s="34"/>
      <c r="V107" s="34"/>
      <c r="W107" s="34"/>
      <c r="X107" s="34"/>
      <c r="Y107" s="34"/>
      <c r="Z107" s="34"/>
    </row>
    <row r="108" spans="1:26" ht="19.5" customHeight="1" x14ac:dyDescent="0.4">
      <c r="A108" s="3"/>
      <c r="B108" s="3"/>
      <c r="C108" s="59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34"/>
      <c r="S108" s="34"/>
      <c r="T108" s="34"/>
      <c r="U108" s="34"/>
      <c r="V108" s="34"/>
      <c r="W108" s="34"/>
      <c r="X108" s="34"/>
      <c r="Y108" s="34"/>
      <c r="Z108" s="34"/>
    </row>
    <row r="109" spans="1:26" ht="19.5" customHeight="1" x14ac:dyDescent="0.4">
      <c r="A109" s="3"/>
      <c r="B109" s="3"/>
      <c r="C109" s="59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34"/>
      <c r="S109" s="34"/>
      <c r="T109" s="34"/>
      <c r="U109" s="34"/>
      <c r="V109" s="34"/>
      <c r="W109" s="34"/>
      <c r="X109" s="34"/>
      <c r="Y109" s="34"/>
      <c r="Z109" s="34"/>
    </row>
    <row r="110" spans="1:26" ht="19.5" customHeight="1" x14ac:dyDescent="0.4">
      <c r="A110" s="3"/>
      <c r="B110" s="3"/>
      <c r="C110" s="59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34"/>
      <c r="S110" s="34"/>
      <c r="T110" s="34"/>
      <c r="U110" s="34"/>
      <c r="V110" s="34"/>
      <c r="W110" s="34"/>
      <c r="X110" s="34"/>
      <c r="Y110" s="34"/>
      <c r="Z110" s="34"/>
    </row>
    <row r="111" spans="1:26" ht="19.5" customHeight="1" x14ac:dyDescent="0.4">
      <c r="A111" s="3"/>
      <c r="B111" s="3"/>
      <c r="C111" s="59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34"/>
      <c r="S111" s="34"/>
      <c r="T111" s="34"/>
      <c r="U111" s="34"/>
      <c r="V111" s="34"/>
      <c r="W111" s="34"/>
      <c r="X111" s="34"/>
      <c r="Y111" s="34"/>
      <c r="Z111" s="34"/>
    </row>
    <row r="112" spans="1:26" ht="19.5" customHeight="1" x14ac:dyDescent="0.4">
      <c r="A112" s="3"/>
      <c r="B112" s="3"/>
      <c r="C112" s="59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34"/>
      <c r="S112" s="34"/>
      <c r="T112" s="34"/>
      <c r="U112" s="34"/>
      <c r="V112" s="34"/>
      <c r="W112" s="34"/>
      <c r="X112" s="34"/>
      <c r="Y112" s="34"/>
      <c r="Z112" s="34"/>
    </row>
    <row r="113" spans="1:26" ht="19.5" customHeight="1" x14ac:dyDescent="0.4">
      <c r="A113" s="3"/>
      <c r="B113" s="3"/>
      <c r="C113" s="59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34"/>
      <c r="S113" s="34"/>
      <c r="T113" s="34"/>
      <c r="U113" s="34"/>
      <c r="V113" s="34"/>
      <c r="W113" s="34"/>
      <c r="X113" s="34"/>
      <c r="Y113" s="34"/>
      <c r="Z113" s="34"/>
    </row>
    <row r="114" spans="1:26" ht="19.5" customHeight="1" x14ac:dyDescent="0.4">
      <c r="A114" s="3"/>
      <c r="B114" s="3"/>
      <c r="C114" s="59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34"/>
      <c r="S114" s="34"/>
      <c r="T114" s="34"/>
      <c r="U114" s="34"/>
      <c r="V114" s="34"/>
      <c r="W114" s="34"/>
      <c r="X114" s="34"/>
      <c r="Y114" s="34"/>
      <c r="Z114" s="34"/>
    </row>
    <row r="115" spans="1:26" ht="19.5" customHeight="1" x14ac:dyDescent="0.4">
      <c r="A115" s="3"/>
      <c r="B115" s="3"/>
      <c r="C115" s="59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34"/>
      <c r="S115" s="34"/>
      <c r="T115" s="34"/>
      <c r="U115" s="34"/>
      <c r="V115" s="34"/>
      <c r="W115" s="34"/>
      <c r="X115" s="34"/>
      <c r="Y115" s="34"/>
      <c r="Z115" s="34"/>
    </row>
    <row r="116" spans="1:26" ht="19.5" customHeight="1" x14ac:dyDescent="0.4">
      <c r="A116" s="3"/>
      <c r="B116" s="3"/>
      <c r="C116" s="59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34"/>
      <c r="S116" s="34"/>
      <c r="T116" s="34"/>
      <c r="U116" s="34"/>
      <c r="V116" s="34"/>
      <c r="W116" s="34"/>
      <c r="X116" s="34"/>
      <c r="Y116" s="34"/>
      <c r="Z116" s="34"/>
    </row>
    <row r="117" spans="1:26" ht="19.5" customHeight="1" x14ac:dyDescent="0.4">
      <c r="A117" s="3"/>
      <c r="B117" s="3"/>
      <c r="C117" s="59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34"/>
      <c r="S117" s="34"/>
      <c r="T117" s="34"/>
      <c r="U117" s="34"/>
      <c r="V117" s="34"/>
      <c r="W117" s="34"/>
      <c r="X117" s="34"/>
      <c r="Y117" s="34"/>
      <c r="Z117" s="34"/>
    </row>
    <row r="118" spans="1:26" ht="19.5" customHeight="1" x14ac:dyDescent="0.4">
      <c r="A118" s="3"/>
      <c r="B118" s="3"/>
      <c r="C118" s="59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34"/>
      <c r="S118" s="34"/>
      <c r="T118" s="34"/>
      <c r="U118" s="34"/>
      <c r="V118" s="34"/>
      <c r="W118" s="34"/>
      <c r="X118" s="34"/>
      <c r="Y118" s="34"/>
      <c r="Z118" s="34"/>
    </row>
    <row r="119" spans="1:26" ht="19.5" customHeight="1" x14ac:dyDescent="0.4">
      <c r="A119" s="3"/>
      <c r="B119" s="3"/>
      <c r="C119" s="59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34"/>
      <c r="S119" s="34"/>
      <c r="T119" s="34"/>
      <c r="U119" s="34"/>
      <c r="V119" s="34"/>
      <c r="W119" s="34"/>
      <c r="X119" s="34"/>
      <c r="Y119" s="34"/>
      <c r="Z119" s="34"/>
    </row>
    <row r="120" spans="1:26" ht="19.5" customHeight="1" x14ac:dyDescent="0.4">
      <c r="A120" s="3"/>
      <c r="B120" s="3"/>
      <c r="C120" s="59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34"/>
      <c r="S120" s="34"/>
      <c r="T120" s="34"/>
      <c r="U120" s="34"/>
      <c r="V120" s="34"/>
      <c r="W120" s="34"/>
      <c r="X120" s="34"/>
      <c r="Y120" s="34"/>
      <c r="Z120" s="34"/>
    </row>
    <row r="121" spans="1:26" ht="19.5" customHeight="1" x14ac:dyDescent="0.4">
      <c r="A121" s="3"/>
      <c r="B121" s="3"/>
      <c r="C121" s="59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34"/>
      <c r="S121" s="34"/>
      <c r="T121" s="34"/>
      <c r="U121" s="34"/>
      <c r="V121" s="34"/>
      <c r="W121" s="34"/>
      <c r="X121" s="34"/>
      <c r="Y121" s="34"/>
      <c r="Z121" s="34"/>
    </row>
    <row r="122" spans="1:26" ht="19.5" customHeight="1" x14ac:dyDescent="0.4">
      <c r="A122" s="3"/>
      <c r="B122" s="3"/>
      <c r="C122" s="59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34"/>
      <c r="S122" s="34"/>
      <c r="T122" s="34"/>
      <c r="U122" s="34"/>
      <c r="V122" s="34"/>
      <c r="W122" s="34"/>
      <c r="X122" s="34"/>
      <c r="Y122" s="34"/>
      <c r="Z122" s="34"/>
    </row>
    <row r="123" spans="1:26" ht="19.5" customHeight="1" x14ac:dyDescent="0.4">
      <c r="A123" s="3"/>
      <c r="B123" s="3"/>
      <c r="C123" s="59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34"/>
      <c r="S123" s="34"/>
      <c r="T123" s="34"/>
      <c r="U123" s="34"/>
      <c r="V123" s="34"/>
      <c r="W123" s="34"/>
      <c r="X123" s="34"/>
      <c r="Y123" s="34"/>
      <c r="Z123" s="34"/>
    </row>
    <row r="124" spans="1:26" ht="19.5" customHeight="1" x14ac:dyDescent="0.4">
      <c r="A124" s="3"/>
      <c r="B124" s="3"/>
      <c r="C124" s="59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34"/>
      <c r="S124" s="34"/>
      <c r="T124" s="34"/>
      <c r="U124" s="34"/>
      <c r="V124" s="34"/>
      <c r="W124" s="34"/>
      <c r="X124" s="34"/>
      <c r="Y124" s="34"/>
      <c r="Z124" s="34"/>
    </row>
    <row r="125" spans="1:26" ht="19.5" customHeight="1" x14ac:dyDescent="0.4">
      <c r="A125" s="3"/>
      <c r="B125" s="3"/>
      <c r="C125" s="59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34"/>
      <c r="S125" s="34"/>
      <c r="T125" s="34"/>
      <c r="U125" s="34"/>
      <c r="V125" s="34"/>
      <c r="W125" s="34"/>
      <c r="X125" s="34"/>
      <c r="Y125" s="34"/>
      <c r="Z125" s="34"/>
    </row>
    <row r="126" spans="1:26" ht="19.5" customHeight="1" x14ac:dyDescent="0.4">
      <c r="A126" s="3"/>
      <c r="B126" s="3"/>
      <c r="C126" s="59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34"/>
      <c r="S126" s="34"/>
      <c r="T126" s="34"/>
      <c r="U126" s="34"/>
      <c r="V126" s="34"/>
      <c r="W126" s="34"/>
      <c r="X126" s="34"/>
      <c r="Y126" s="34"/>
      <c r="Z126" s="34"/>
    </row>
    <row r="127" spans="1:26" ht="19.5" customHeight="1" x14ac:dyDescent="0.4">
      <c r="A127" s="3"/>
      <c r="B127" s="3"/>
      <c r="C127" s="59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34"/>
      <c r="S127" s="34"/>
      <c r="T127" s="34"/>
      <c r="U127" s="34"/>
      <c r="V127" s="34"/>
      <c r="W127" s="34"/>
      <c r="X127" s="34"/>
      <c r="Y127" s="34"/>
      <c r="Z127" s="34"/>
    </row>
    <row r="128" spans="1:26" ht="19.5" customHeight="1" x14ac:dyDescent="0.4">
      <c r="A128" s="3"/>
      <c r="B128" s="3"/>
      <c r="C128" s="59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34"/>
      <c r="S128" s="34"/>
      <c r="T128" s="34"/>
      <c r="U128" s="34"/>
      <c r="V128" s="34"/>
      <c r="W128" s="34"/>
      <c r="X128" s="34"/>
      <c r="Y128" s="34"/>
      <c r="Z128" s="34"/>
    </row>
    <row r="129" spans="1:26" ht="19.5" customHeight="1" x14ac:dyDescent="0.4">
      <c r="A129" s="3"/>
      <c r="B129" s="3"/>
      <c r="C129" s="59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34"/>
      <c r="S129" s="34"/>
      <c r="T129" s="34"/>
      <c r="U129" s="34"/>
      <c r="V129" s="34"/>
      <c r="W129" s="34"/>
      <c r="X129" s="34"/>
      <c r="Y129" s="34"/>
      <c r="Z129" s="34"/>
    </row>
    <row r="130" spans="1:26" ht="19.5" customHeight="1" x14ac:dyDescent="0.4">
      <c r="A130" s="3"/>
      <c r="B130" s="3"/>
      <c r="C130" s="59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34"/>
      <c r="S130" s="34"/>
      <c r="T130" s="34"/>
      <c r="U130" s="34"/>
      <c r="V130" s="34"/>
      <c r="W130" s="34"/>
      <c r="X130" s="34"/>
      <c r="Y130" s="34"/>
      <c r="Z130" s="34"/>
    </row>
    <row r="131" spans="1:26" ht="19.5" customHeight="1" x14ac:dyDescent="0.4">
      <c r="A131" s="3"/>
      <c r="B131" s="3"/>
      <c r="C131" s="59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34"/>
      <c r="S131" s="34"/>
      <c r="T131" s="34"/>
      <c r="U131" s="34"/>
      <c r="V131" s="34"/>
      <c r="W131" s="34"/>
      <c r="X131" s="34"/>
      <c r="Y131" s="34"/>
      <c r="Z131" s="34"/>
    </row>
    <row r="132" spans="1:26" ht="19.5" customHeight="1" x14ac:dyDescent="0.4">
      <c r="A132" s="3"/>
      <c r="B132" s="3"/>
      <c r="C132" s="59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34"/>
      <c r="S132" s="34"/>
      <c r="T132" s="34"/>
      <c r="U132" s="34"/>
      <c r="V132" s="34"/>
      <c r="W132" s="34"/>
      <c r="X132" s="34"/>
      <c r="Y132" s="34"/>
      <c r="Z132" s="34"/>
    </row>
    <row r="133" spans="1:26" ht="19.5" customHeight="1" x14ac:dyDescent="0.4">
      <c r="A133" s="3"/>
      <c r="B133" s="3"/>
      <c r="C133" s="59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34"/>
      <c r="S133" s="34"/>
      <c r="T133" s="34"/>
      <c r="U133" s="34"/>
      <c r="V133" s="34"/>
      <c r="W133" s="34"/>
      <c r="X133" s="34"/>
      <c r="Y133" s="34"/>
      <c r="Z133" s="34"/>
    </row>
    <row r="134" spans="1:26" ht="19.5" customHeight="1" x14ac:dyDescent="0.4">
      <c r="A134" s="3"/>
      <c r="B134" s="3"/>
      <c r="C134" s="59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34"/>
      <c r="S134" s="34"/>
      <c r="T134" s="34"/>
      <c r="U134" s="34"/>
      <c r="V134" s="34"/>
      <c r="W134" s="34"/>
      <c r="X134" s="34"/>
      <c r="Y134" s="34"/>
      <c r="Z134" s="34"/>
    </row>
    <row r="135" spans="1:26" ht="19.5" customHeight="1" x14ac:dyDescent="0.4">
      <c r="A135" s="3"/>
      <c r="B135" s="3"/>
      <c r="C135" s="59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34"/>
      <c r="S135" s="34"/>
      <c r="T135" s="34"/>
      <c r="U135" s="34"/>
      <c r="V135" s="34"/>
      <c r="W135" s="34"/>
      <c r="X135" s="34"/>
      <c r="Y135" s="34"/>
      <c r="Z135" s="34"/>
    </row>
    <row r="136" spans="1:26" ht="19.5" customHeight="1" x14ac:dyDescent="0.4">
      <c r="A136" s="3"/>
      <c r="B136" s="3"/>
      <c r="C136" s="59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34"/>
      <c r="S136" s="34"/>
      <c r="T136" s="34"/>
      <c r="U136" s="34"/>
      <c r="V136" s="34"/>
      <c r="W136" s="34"/>
      <c r="X136" s="34"/>
      <c r="Y136" s="34"/>
      <c r="Z136" s="34"/>
    </row>
    <row r="137" spans="1:26" ht="19.5" customHeight="1" x14ac:dyDescent="0.4">
      <c r="A137" s="3"/>
      <c r="B137" s="3"/>
      <c r="C137" s="59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34"/>
      <c r="S137" s="34"/>
      <c r="T137" s="34"/>
      <c r="U137" s="34"/>
      <c r="V137" s="34"/>
      <c r="W137" s="34"/>
      <c r="X137" s="34"/>
      <c r="Y137" s="34"/>
      <c r="Z137" s="34"/>
    </row>
    <row r="138" spans="1:26" ht="19.5" customHeight="1" x14ac:dyDescent="0.4">
      <c r="A138" s="3"/>
      <c r="B138" s="3"/>
      <c r="C138" s="59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34"/>
      <c r="S138" s="34"/>
      <c r="T138" s="34"/>
      <c r="U138" s="34"/>
      <c r="V138" s="34"/>
      <c r="W138" s="34"/>
      <c r="X138" s="34"/>
      <c r="Y138" s="34"/>
      <c r="Z138" s="34"/>
    </row>
    <row r="139" spans="1:26" ht="19.5" customHeight="1" x14ac:dyDescent="0.4">
      <c r="A139" s="3"/>
      <c r="B139" s="3"/>
      <c r="C139" s="59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34"/>
      <c r="S139" s="34"/>
      <c r="T139" s="34"/>
      <c r="U139" s="34"/>
      <c r="V139" s="34"/>
      <c r="W139" s="34"/>
      <c r="X139" s="34"/>
      <c r="Y139" s="34"/>
      <c r="Z139" s="34"/>
    </row>
    <row r="140" spans="1:26" ht="19.5" customHeight="1" x14ac:dyDescent="0.4">
      <c r="A140" s="3"/>
      <c r="B140" s="3"/>
      <c r="C140" s="59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34"/>
      <c r="S140" s="34"/>
      <c r="T140" s="34"/>
      <c r="U140" s="34"/>
      <c r="V140" s="34"/>
      <c r="W140" s="34"/>
      <c r="X140" s="34"/>
      <c r="Y140" s="34"/>
      <c r="Z140" s="34"/>
    </row>
    <row r="141" spans="1:26" ht="19.5" customHeight="1" x14ac:dyDescent="0.4">
      <c r="A141" s="3"/>
      <c r="B141" s="3"/>
      <c r="C141" s="59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34"/>
      <c r="S141" s="34"/>
      <c r="T141" s="34"/>
      <c r="U141" s="34"/>
      <c r="V141" s="34"/>
      <c r="W141" s="34"/>
      <c r="X141" s="34"/>
      <c r="Y141" s="34"/>
      <c r="Z141" s="34"/>
    </row>
    <row r="142" spans="1:26" ht="19.5" customHeight="1" x14ac:dyDescent="0.4">
      <c r="A142" s="3"/>
      <c r="B142" s="3"/>
      <c r="C142" s="59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34"/>
      <c r="S142" s="34"/>
      <c r="T142" s="34"/>
      <c r="U142" s="34"/>
      <c r="V142" s="34"/>
      <c r="W142" s="34"/>
      <c r="X142" s="34"/>
      <c r="Y142" s="34"/>
      <c r="Z142" s="34"/>
    </row>
    <row r="143" spans="1:26" ht="19.5" customHeight="1" x14ac:dyDescent="0.4">
      <c r="A143" s="3"/>
      <c r="B143" s="3"/>
      <c r="C143" s="59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34"/>
      <c r="S143" s="34"/>
      <c r="T143" s="34"/>
      <c r="U143" s="34"/>
      <c r="V143" s="34"/>
      <c r="W143" s="34"/>
      <c r="X143" s="34"/>
      <c r="Y143" s="34"/>
      <c r="Z143" s="34"/>
    </row>
    <row r="144" spans="1:26" ht="19.5" customHeight="1" x14ac:dyDescent="0.4">
      <c r="A144" s="3"/>
      <c r="B144" s="3"/>
      <c r="C144" s="59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34"/>
      <c r="S144" s="34"/>
      <c r="T144" s="34"/>
      <c r="U144" s="34"/>
      <c r="V144" s="34"/>
      <c r="W144" s="34"/>
      <c r="X144" s="34"/>
      <c r="Y144" s="34"/>
      <c r="Z144" s="34"/>
    </row>
    <row r="145" spans="1:26" ht="19.5" customHeight="1" x14ac:dyDescent="0.4">
      <c r="A145" s="3"/>
      <c r="B145" s="3"/>
      <c r="C145" s="59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34"/>
      <c r="S145" s="34"/>
      <c r="T145" s="34"/>
      <c r="U145" s="34"/>
      <c r="V145" s="34"/>
      <c r="W145" s="34"/>
      <c r="X145" s="34"/>
      <c r="Y145" s="34"/>
      <c r="Z145" s="34"/>
    </row>
    <row r="146" spans="1:26" ht="19.5" customHeight="1" x14ac:dyDescent="0.4">
      <c r="A146" s="3"/>
      <c r="B146" s="3"/>
      <c r="C146" s="59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34"/>
      <c r="S146" s="34"/>
      <c r="T146" s="34"/>
      <c r="U146" s="34"/>
      <c r="V146" s="34"/>
      <c r="W146" s="34"/>
      <c r="X146" s="34"/>
      <c r="Y146" s="34"/>
      <c r="Z146" s="34"/>
    </row>
    <row r="147" spans="1:26" ht="19.5" customHeight="1" x14ac:dyDescent="0.4">
      <c r="A147" s="3"/>
      <c r="B147" s="3"/>
      <c r="C147" s="59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34"/>
      <c r="S147" s="34"/>
      <c r="T147" s="34"/>
      <c r="U147" s="34"/>
      <c r="V147" s="34"/>
      <c r="W147" s="34"/>
      <c r="X147" s="34"/>
      <c r="Y147" s="34"/>
      <c r="Z147" s="34"/>
    </row>
    <row r="148" spans="1:26" ht="19.5" customHeight="1" x14ac:dyDescent="0.4">
      <c r="A148" s="3"/>
      <c r="B148" s="3"/>
      <c r="C148" s="59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34"/>
      <c r="S148" s="34"/>
      <c r="T148" s="34"/>
      <c r="U148" s="34"/>
      <c r="V148" s="34"/>
      <c r="W148" s="34"/>
      <c r="X148" s="34"/>
      <c r="Y148" s="34"/>
      <c r="Z148" s="34"/>
    </row>
    <row r="149" spans="1:26" ht="19.5" customHeight="1" x14ac:dyDescent="0.4">
      <c r="A149" s="3"/>
      <c r="B149" s="3"/>
      <c r="C149" s="59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34"/>
      <c r="S149" s="34"/>
      <c r="T149" s="34"/>
      <c r="U149" s="34"/>
      <c r="V149" s="34"/>
      <c r="W149" s="34"/>
      <c r="X149" s="34"/>
      <c r="Y149" s="34"/>
      <c r="Z149" s="34"/>
    </row>
    <row r="150" spans="1:26" ht="19.5" customHeight="1" x14ac:dyDescent="0.4">
      <c r="A150" s="3"/>
      <c r="B150" s="3"/>
      <c r="C150" s="59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34"/>
      <c r="S150" s="34"/>
      <c r="T150" s="34"/>
      <c r="U150" s="34"/>
      <c r="V150" s="34"/>
      <c r="W150" s="34"/>
      <c r="X150" s="34"/>
      <c r="Y150" s="34"/>
      <c r="Z150" s="34"/>
    </row>
    <row r="151" spans="1:26" ht="19.5" customHeight="1" x14ac:dyDescent="0.4">
      <c r="A151" s="3"/>
      <c r="B151" s="3"/>
      <c r="C151" s="59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34"/>
      <c r="S151" s="34"/>
      <c r="T151" s="34"/>
      <c r="U151" s="34"/>
      <c r="V151" s="34"/>
      <c r="W151" s="34"/>
      <c r="X151" s="34"/>
      <c r="Y151" s="34"/>
      <c r="Z151" s="34"/>
    </row>
    <row r="152" spans="1:26" ht="19.5" customHeight="1" x14ac:dyDescent="0.4">
      <c r="A152" s="3"/>
      <c r="B152" s="3"/>
      <c r="C152" s="59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34"/>
      <c r="S152" s="34"/>
      <c r="T152" s="34"/>
      <c r="U152" s="34"/>
      <c r="V152" s="34"/>
      <c r="W152" s="34"/>
      <c r="X152" s="34"/>
      <c r="Y152" s="34"/>
      <c r="Z152" s="34"/>
    </row>
    <row r="153" spans="1:26" ht="19.5" customHeight="1" x14ac:dyDescent="0.4">
      <c r="A153" s="3"/>
      <c r="B153" s="3"/>
      <c r="C153" s="59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34"/>
      <c r="S153" s="34"/>
      <c r="T153" s="34"/>
      <c r="U153" s="34"/>
      <c r="V153" s="34"/>
      <c r="W153" s="34"/>
      <c r="X153" s="34"/>
      <c r="Y153" s="34"/>
      <c r="Z153" s="34"/>
    </row>
    <row r="154" spans="1:26" ht="19.5" customHeight="1" x14ac:dyDescent="0.4">
      <c r="A154" s="3"/>
      <c r="B154" s="3"/>
      <c r="C154" s="59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34"/>
      <c r="S154" s="34"/>
      <c r="T154" s="34"/>
      <c r="U154" s="34"/>
      <c r="V154" s="34"/>
      <c r="W154" s="34"/>
      <c r="X154" s="34"/>
      <c r="Y154" s="34"/>
      <c r="Z154" s="34"/>
    </row>
    <row r="155" spans="1:26" ht="19.5" customHeight="1" x14ac:dyDescent="0.4">
      <c r="A155" s="3"/>
      <c r="B155" s="3"/>
      <c r="C155" s="59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34"/>
      <c r="S155" s="34"/>
      <c r="T155" s="34"/>
      <c r="U155" s="34"/>
      <c r="V155" s="34"/>
      <c r="W155" s="34"/>
      <c r="X155" s="34"/>
      <c r="Y155" s="34"/>
      <c r="Z155" s="34"/>
    </row>
    <row r="156" spans="1:26" ht="19.5" customHeight="1" x14ac:dyDescent="0.4">
      <c r="A156" s="3"/>
      <c r="B156" s="3"/>
      <c r="C156" s="59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34"/>
      <c r="S156" s="34"/>
      <c r="T156" s="34"/>
      <c r="U156" s="34"/>
      <c r="V156" s="34"/>
      <c r="W156" s="34"/>
      <c r="X156" s="34"/>
      <c r="Y156" s="34"/>
      <c r="Z156" s="34"/>
    </row>
    <row r="157" spans="1:26" ht="19.5" customHeight="1" x14ac:dyDescent="0.4">
      <c r="A157" s="3"/>
      <c r="B157" s="3"/>
      <c r="C157" s="59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34"/>
      <c r="S157" s="34"/>
      <c r="T157" s="34"/>
      <c r="U157" s="34"/>
      <c r="V157" s="34"/>
      <c r="W157" s="34"/>
      <c r="X157" s="34"/>
      <c r="Y157" s="34"/>
      <c r="Z157" s="34"/>
    </row>
    <row r="158" spans="1:26" ht="19.5" customHeight="1" x14ac:dyDescent="0.4">
      <c r="A158" s="3"/>
      <c r="B158" s="3"/>
      <c r="C158" s="59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34"/>
      <c r="S158" s="34"/>
      <c r="T158" s="34"/>
      <c r="U158" s="34"/>
      <c r="V158" s="34"/>
      <c r="W158" s="34"/>
      <c r="X158" s="34"/>
      <c r="Y158" s="34"/>
      <c r="Z158" s="34"/>
    </row>
    <row r="159" spans="1:26" ht="19.5" customHeight="1" x14ac:dyDescent="0.4">
      <c r="A159" s="3"/>
      <c r="B159" s="3"/>
      <c r="C159" s="59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34"/>
      <c r="S159" s="34"/>
      <c r="T159" s="34"/>
      <c r="U159" s="34"/>
      <c r="V159" s="34"/>
      <c r="W159" s="34"/>
      <c r="X159" s="34"/>
      <c r="Y159" s="34"/>
      <c r="Z159" s="34"/>
    </row>
    <row r="160" spans="1:26" ht="19.5" customHeight="1" x14ac:dyDescent="0.4">
      <c r="A160" s="3"/>
      <c r="B160" s="3"/>
      <c r="C160" s="59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34"/>
      <c r="S160" s="34"/>
      <c r="T160" s="34"/>
      <c r="U160" s="34"/>
      <c r="V160" s="34"/>
      <c r="W160" s="34"/>
      <c r="X160" s="34"/>
      <c r="Y160" s="34"/>
      <c r="Z160" s="34"/>
    </row>
    <row r="161" spans="1:26" ht="19.5" customHeight="1" x14ac:dyDescent="0.4">
      <c r="A161" s="3"/>
      <c r="B161" s="3"/>
      <c r="C161" s="59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34"/>
      <c r="S161" s="34"/>
      <c r="T161" s="34"/>
      <c r="U161" s="34"/>
      <c r="V161" s="34"/>
      <c r="W161" s="34"/>
      <c r="X161" s="34"/>
      <c r="Y161" s="34"/>
      <c r="Z161" s="34"/>
    </row>
    <row r="162" spans="1:26" ht="19.5" customHeight="1" x14ac:dyDescent="0.4">
      <c r="A162" s="3"/>
      <c r="B162" s="3"/>
      <c r="C162" s="59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34"/>
      <c r="S162" s="34"/>
      <c r="T162" s="34"/>
      <c r="U162" s="34"/>
      <c r="V162" s="34"/>
      <c r="W162" s="34"/>
      <c r="X162" s="34"/>
      <c r="Y162" s="34"/>
      <c r="Z162" s="34"/>
    </row>
    <row r="163" spans="1:26" ht="19.5" customHeight="1" x14ac:dyDescent="0.4">
      <c r="A163" s="3"/>
      <c r="B163" s="3"/>
      <c r="C163" s="59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34"/>
      <c r="S163" s="34"/>
      <c r="T163" s="34"/>
      <c r="U163" s="34"/>
      <c r="V163" s="34"/>
      <c r="W163" s="34"/>
      <c r="X163" s="34"/>
      <c r="Y163" s="34"/>
      <c r="Z163" s="34"/>
    </row>
    <row r="164" spans="1:26" ht="19.5" customHeight="1" x14ac:dyDescent="0.4">
      <c r="A164" s="3"/>
      <c r="B164" s="3"/>
      <c r="C164" s="59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34"/>
      <c r="S164" s="34"/>
      <c r="T164" s="34"/>
      <c r="U164" s="34"/>
      <c r="V164" s="34"/>
      <c r="W164" s="34"/>
      <c r="X164" s="34"/>
      <c r="Y164" s="34"/>
      <c r="Z164" s="34"/>
    </row>
    <row r="165" spans="1:26" ht="19.5" customHeight="1" x14ac:dyDescent="0.4">
      <c r="A165" s="3"/>
      <c r="B165" s="3"/>
      <c r="C165" s="59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34"/>
      <c r="S165" s="34"/>
      <c r="T165" s="34"/>
      <c r="U165" s="34"/>
      <c r="V165" s="34"/>
      <c r="W165" s="34"/>
      <c r="X165" s="34"/>
      <c r="Y165" s="34"/>
      <c r="Z165" s="34"/>
    </row>
    <row r="166" spans="1:26" ht="19.5" customHeight="1" x14ac:dyDescent="0.4">
      <c r="A166" s="3"/>
      <c r="B166" s="3"/>
      <c r="C166" s="59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34"/>
      <c r="S166" s="34"/>
      <c r="T166" s="34"/>
      <c r="U166" s="34"/>
      <c r="V166" s="34"/>
      <c r="W166" s="34"/>
      <c r="X166" s="34"/>
      <c r="Y166" s="34"/>
      <c r="Z166" s="34"/>
    </row>
    <row r="167" spans="1:26" ht="19.5" customHeight="1" x14ac:dyDescent="0.4">
      <c r="A167" s="3"/>
      <c r="B167" s="3"/>
      <c r="C167" s="59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34"/>
      <c r="S167" s="34"/>
      <c r="T167" s="34"/>
      <c r="U167" s="34"/>
      <c r="V167" s="34"/>
      <c r="W167" s="34"/>
      <c r="X167" s="34"/>
      <c r="Y167" s="34"/>
      <c r="Z167" s="34"/>
    </row>
    <row r="168" spans="1:26" ht="19.5" customHeight="1" x14ac:dyDescent="0.4">
      <c r="A168" s="3"/>
      <c r="B168" s="3"/>
      <c r="C168" s="59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34"/>
      <c r="S168" s="34"/>
      <c r="T168" s="34"/>
      <c r="U168" s="34"/>
      <c r="V168" s="34"/>
      <c r="W168" s="34"/>
      <c r="X168" s="34"/>
      <c r="Y168" s="34"/>
      <c r="Z168" s="34"/>
    </row>
    <row r="169" spans="1:26" ht="19.5" customHeight="1" x14ac:dyDescent="0.4">
      <c r="A169" s="3"/>
      <c r="B169" s="3"/>
      <c r="C169" s="59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34"/>
      <c r="S169" s="34"/>
      <c r="T169" s="34"/>
      <c r="U169" s="34"/>
      <c r="V169" s="34"/>
      <c r="W169" s="34"/>
      <c r="X169" s="34"/>
      <c r="Y169" s="34"/>
      <c r="Z169" s="34"/>
    </row>
    <row r="170" spans="1:26" ht="19.5" customHeight="1" x14ac:dyDescent="0.4">
      <c r="A170" s="3"/>
      <c r="B170" s="3"/>
      <c r="C170" s="59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34"/>
      <c r="S170" s="34"/>
      <c r="T170" s="34"/>
      <c r="U170" s="34"/>
      <c r="V170" s="34"/>
      <c r="W170" s="34"/>
      <c r="X170" s="34"/>
      <c r="Y170" s="34"/>
      <c r="Z170" s="34"/>
    </row>
    <row r="171" spans="1:26" ht="19.5" customHeight="1" x14ac:dyDescent="0.4">
      <c r="A171" s="3"/>
      <c r="B171" s="3"/>
      <c r="C171" s="59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34"/>
      <c r="S171" s="34"/>
      <c r="T171" s="34"/>
      <c r="U171" s="34"/>
      <c r="V171" s="34"/>
      <c r="W171" s="34"/>
      <c r="X171" s="34"/>
      <c r="Y171" s="34"/>
      <c r="Z171" s="34"/>
    </row>
    <row r="172" spans="1:26" ht="19.5" customHeight="1" x14ac:dyDescent="0.4">
      <c r="A172" s="3"/>
      <c r="B172" s="3"/>
      <c r="C172" s="59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34"/>
      <c r="S172" s="34"/>
      <c r="T172" s="34"/>
      <c r="U172" s="34"/>
      <c r="V172" s="34"/>
      <c r="W172" s="34"/>
      <c r="X172" s="34"/>
      <c r="Y172" s="34"/>
      <c r="Z172" s="34"/>
    </row>
    <row r="173" spans="1:26" ht="19.5" customHeight="1" x14ac:dyDescent="0.4">
      <c r="A173" s="3"/>
      <c r="B173" s="3"/>
      <c r="C173" s="59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34"/>
      <c r="S173" s="34"/>
      <c r="T173" s="34"/>
      <c r="U173" s="34"/>
      <c r="V173" s="34"/>
      <c r="W173" s="34"/>
      <c r="X173" s="34"/>
      <c r="Y173" s="34"/>
      <c r="Z173" s="34"/>
    </row>
    <row r="174" spans="1:26" ht="19.5" customHeight="1" x14ac:dyDescent="0.4">
      <c r="A174" s="3"/>
      <c r="B174" s="3"/>
      <c r="C174" s="59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34"/>
      <c r="S174" s="34"/>
      <c r="T174" s="34"/>
      <c r="U174" s="34"/>
      <c r="V174" s="34"/>
      <c r="W174" s="34"/>
      <c r="X174" s="34"/>
      <c r="Y174" s="34"/>
      <c r="Z174" s="34"/>
    </row>
    <row r="175" spans="1:26" ht="19.5" customHeight="1" x14ac:dyDescent="0.4">
      <c r="A175" s="3"/>
      <c r="B175" s="3"/>
      <c r="C175" s="59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34"/>
      <c r="S175" s="34"/>
      <c r="T175" s="34"/>
      <c r="U175" s="34"/>
      <c r="V175" s="34"/>
      <c r="W175" s="34"/>
      <c r="X175" s="34"/>
      <c r="Y175" s="34"/>
      <c r="Z175" s="34"/>
    </row>
    <row r="176" spans="1:26" ht="19.5" customHeight="1" x14ac:dyDescent="0.4">
      <c r="A176" s="3"/>
      <c r="B176" s="3"/>
      <c r="C176" s="59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34"/>
      <c r="S176" s="34"/>
      <c r="T176" s="34"/>
      <c r="U176" s="34"/>
      <c r="V176" s="34"/>
      <c r="W176" s="34"/>
      <c r="X176" s="34"/>
      <c r="Y176" s="34"/>
      <c r="Z176" s="34"/>
    </row>
    <row r="177" spans="1:26" ht="19.5" customHeight="1" x14ac:dyDescent="0.4">
      <c r="A177" s="3"/>
      <c r="B177" s="3"/>
      <c r="C177" s="59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34"/>
      <c r="S177" s="34"/>
      <c r="T177" s="34"/>
      <c r="U177" s="34"/>
      <c r="V177" s="34"/>
      <c r="W177" s="34"/>
      <c r="X177" s="34"/>
      <c r="Y177" s="34"/>
      <c r="Z177" s="34"/>
    </row>
    <row r="178" spans="1:26" ht="19.5" customHeight="1" x14ac:dyDescent="0.4">
      <c r="A178" s="3"/>
      <c r="B178" s="3"/>
      <c r="C178" s="59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34"/>
      <c r="S178" s="34"/>
      <c r="T178" s="34"/>
      <c r="U178" s="34"/>
      <c r="V178" s="34"/>
      <c r="W178" s="34"/>
      <c r="X178" s="34"/>
      <c r="Y178" s="34"/>
      <c r="Z178" s="34"/>
    </row>
    <row r="179" spans="1:26" ht="19.5" customHeight="1" x14ac:dyDescent="0.4">
      <c r="A179" s="3"/>
      <c r="B179" s="3"/>
      <c r="C179" s="59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34"/>
      <c r="S179" s="34"/>
      <c r="T179" s="34"/>
      <c r="U179" s="34"/>
      <c r="V179" s="34"/>
      <c r="W179" s="34"/>
      <c r="X179" s="34"/>
      <c r="Y179" s="34"/>
      <c r="Z179" s="34"/>
    </row>
    <row r="180" spans="1:26" ht="19.5" customHeight="1" x14ac:dyDescent="0.4">
      <c r="A180" s="3"/>
      <c r="B180" s="3"/>
      <c r="C180" s="59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34"/>
      <c r="S180" s="34"/>
      <c r="T180" s="34"/>
      <c r="U180" s="34"/>
      <c r="V180" s="34"/>
      <c r="W180" s="34"/>
      <c r="X180" s="34"/>
      <c r="Y180" s="34"/>
      <c r="Z180" s="34"/>
    </row>
    <row r="181" spans="1:26" ht="19.5" customHeight="1" x14ac:dyDescent="0.4">
      <c r="A181" s="3"/>
      <c r="B181" s="3"/>
      <c r="C181" s="59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34"/>
      <c r="S181" s="34"/>
      <c r="T181" s="34"/>
      <c r="U181" s="34"/>
      <c r="V181" s="34"/>
      <c r="W181" s="34"/>
      <c r="X181" s="34"/>
      <c r="Y181" s="34"/>
      <c r="Z181" s="34"/>
    </row>
    <row r="182" spans="1:26" ht="19.5" customHeight="1" x14ac:dyDescent="0.4">
      <c r="A182" s="3"/>
      <c r="B182" s="3"/>
      <c r="C182" s="59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34"/>
      <c r="S182" s="34"/>
      <c r="T182" s="34"/>
      <c r="U182" s="34"/>
      <c r="V182" s="34"/>
      <c r="W182" s="34"/>
      <c r="X182" s="34"/>
      <c r="Y182" s="34"/>
      <c r="Z182" s="34"/>
    </row>
    <row r="183" spans="1:26" ht="19.5" customHeight="1" x14ac:dyDescent="0.4">
      <c r="A183" s="3"/>
      <c r="B183" s="3"/>
      <c r="C183" s="59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34"/>
      <c r="S183" s="34"/>
      <c r="T183" s="34"/>
      <c r="U183" s="34"/>
      <c r="V183" s="34"/>
      <c r="W183" s="34"/>
      <c r="X183" s="34"/>
      <c r="Y183" s="34"/>
      <c r="Z183" s="34"/>
    </row>
    <row r="184" spans="1:26" ht="19.5" customHeight="1" x14ac:dyDescent="0.4">
      <c r="A184" s="3"/>
      <c r="B184" s="3"/>
      <c r="C184" s="59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34"/>
      <c r="S184" s="34"/>
      <c r="T184" s="34"/>
      <c r="U184" s="34"/>
      <c r="V184" s="34"/>
      <c r="W184" s="34"/>
      <c r="X184" s="34"/>
      <c r="Y184" s="34"/>
      <c r="Z184" s="34"/>
    </row>
    <row r="185" spans="1:26" ht="19.5" customHeight="1" x14ac:dyDescent="0.4">
      <c r="A185" s="3"/>
      <c r="B185" s="3"/>
      <c r="C185" s="59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34"/>
      <c r="S185" s="34"/>
      <c r="T185" s="34"/>
      <c r="U185" s="34"/>
      <c r="V185" s="34"/>
      <c r="W185" s="34"/>
      <c r="X185" s="34"/>
      <c r="Y185" s="34"/>
      <c r="Z185" s="34"/>
    </row>
    <row r="186" spans="1:26" ht="19.5" customHeight="1" x14ac:dyDescent="0.4">
      <c r="A186" s="3"/>
      <c r="B186" s="3"/>
      <c r="C186" s="59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34"/>
      <c r="S186" s="34"/>
      <c r="T186" s="34"/>
      <c r="U186" s="34"/>
      <c r="V186" s="34"/>
      <c r="W186" s="34"/>
      <c r="X186" s="34"/>
      <c r="Y186" s="34"/>
      <c r="Z186" s="34"/>
    </row>
    <row r="187" spans="1:26" ht="19.5" customHeight="1" x14ac:dyDescent="0.4">
      <c r="A187" s="3"/>
      <c r="B187" s="3"/>
      <c r="C187" s="59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34"/>
      <c r="S187" s="34"/>
      <c r="T187" s="34"/>
      <c r="U187" s="34"/>
      <c r="V187" s="34"/>
      <c r="W187" s="34"/>
      <c r="X187" s="34"/>
      <c r="Y187" s="34"/>
      <c r="Z187" s="34"/>
    </row>
    <row r="188" spans="1:26" ht="19.5" customHeight="1" x14ac:dyDescent="0.4">
      <c r="A188" s="3"/>
      <c r="B188" s="3"/>
      <c r="C188" s="59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34"/>
      <c r="S188" s="34"/>
      <c r="T188" s="34"/>
      <c r="U188" s="34"/>
      <c r="V188" s="34"/>
      <c r="W188" s="34"/>
      <c r="X188" s="34"/>
      <c r="Y188" s="34"/>
      <c r="Z188" s="34"/>
    </row>
    <row r="189" spans="1:26" ht="19.5" customHeight="1" x14ac:dyDescent="0.4">
      <c r="A189" s="3"/>
      <c r="B189" s="3"/>
      <c r="C189" s="59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34"/>
      <c r="S189" s="34"/>
      <c r="T189" s="34"/>
      <c r="U189" s="34"/>
      <c r="V189" s="34"/>
      <c r="W189" s="34"/>
      <c r="X189" s="34"/>
      <c r="Y189" s="34"/>
      <c r="Z189" s="34"/>
    </row>
    <row r="190" spans="1:26" ht="19.5" customHeight="1" x14ac:dyDescent="0.4">
      <c r="A190" s="3"/>
      <c r="B190" s="3"/>
      <c r="C190" s="59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34"/>
      <c r="S190" s="34"/>
      <c r="T190" s="34"/>
      <c r="U190" s="34"/>
      <c r="V190" s="34"/>
      <c r="W190" s="34"/>
      <c r="X190" s="34"/>
      <c r="Y190" s="34"/>
      <c r="Z190" s="34"/>
    </row>
    <row r="191" spans="1:26" ht="19.5" customHeight="1" x14ac:dyDescent="0.4">
      <c r="A191" s="3"/>
      <c r="B191" s="3"/>
      <c r="C191" s="59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34"/>
      <c r="S191" s="34"/>
      <c r="T191" s="34"/>
      <c r="U191" s="34"/>
      <c r="V191" s="34"/>
      <c r="W191" s="34"/>
      <c r="X191" s="34"/>
      <c r="Y191" s="34"/>
      <c r="Z191" s="34"/>
    </row>
    <row r="192" spans="1:26" ht="19.5" customHeight="1" x14ac:dyDescent="0.4">
      <c r="A192" s="3"/>
      <c r="B192" s="3"/>
      <c r="C192" s="59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34"/>
      <c r="S192" s="34"/>
      <c r="T192" s="34"/>
      <c r="U192" s="34"/>
      <c r="V192" s="34"/>
      <c r="W192" s="34"/>
      <c r="X192" s="34"/>
      <c r="Y192" s="34"/>
      <c r="Z192" s="34"/>
    </row>
    <row r="193" spans="1:26" ht="19.5" customHeight="1" x14ac:dyDescent="0.4">
      <c r="A193" s="3"/>
      <c r="B193" s="3"/>
      <c r="C193" s="59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34"/>
      <c r="S193" s="34"/>
      <c r="T193" s="34"/>
      <c r="U193" s="34"/>
      <c r="V193" s="34"/>
      <c r="W193" s="34"/>
      <c r="X193" s="34"/>
      <c r="Y193" s="34"/>
      <c r="Z193" s="34"/>
    </row>
    <row r="194" spans="1:26" ht="19.5" customHeight="1" x14ac:dyDescent="0.4">
      <c r="A194" s="3"/>
      <c r="B194" s="3"/>
      <c r="C194" s="59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34"/>
      <c r="S194" s="34"/>
      <c r="T194" s="34"/>
      <c r="U194" s="34"/>
      <c r="V194" s="34"/>
      <c r="W194" s="34"/>
      <c r="X194" s="34"/>
      <c r="Y194" s="34"/>
      <c r="Z194" s="34"/>
    </row>
    <row r="195" spans="1:26" ht="19.5" customHeight="1" x14ac:dyDescent="0.4">
      <c r="A195" s="3"/>
      <c r="B195" s="3"/>
      <c r="C195" s="59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34"/>
      <c r="S195" s="34"/>
      <c r="T195" s="34"/>
      <c r="U195" s="34"/>
      <c r="V195" s="34"/>
      <c r="W195" s="34"/>
      <c r="X195" s="34"/>
      <c r="Y195" s="34"/>
      <c r="Z195" s="34"/>
    </row>
    <row r="196" spans="1:26" ht="19.5" customHeight="1" x14ac:dyDescent="0.4">
      <c r="A196" s="3"/>
      <c r="B196" s="3"/>
      <c r="C196" s="59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34"/>
      <c r="S196" s="34"/>
      <c r="T196" s="34"/>
      <c r="U196" s="34"/>
      <c r="V196" s="34"/>
      <c r="W196" s="34"/>
      <c r="X196" s="34"/>
      <c r="Y196" s="34"/>
      <c r="Z196" s="34"/>
    </row>
    <row r="197" spans="1:26" ht="19.5" customHeight="1" x14ac:dyDescent="0.4">
      <c r="A197" s="3"/>
      <c r="B197" s="3"/>
      <c r="C197" s="59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34"/>
      <c r="S197" s="34"/>
      <c r="T197" s="34"/>
      <c r="U197" s="34"/>
      <c r="V197" s="34"/>
      <c r="W197" s="34"/>
      <c r="X197" s="34"/>
      <c r="Y197" s="34"/>
      <c r="Z197" s="34"/>
    </row>
    <row r="198" spans="1:26" ht="19.5" customHeight="1" x14ac:dyDescent="0.4">
      <c r="A198" s="3"/>
      <c r="B198" s="3"/>
      <c r="C198" s="59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34"/>
      <c r="S198" s="34"/>
      <c r="T198" s="34"/>
      <c r="U198" s="34"/>
      <c r="V198" s="34"/>
      <c r="W198" s="34"/>
      <c r="X198" s="34"/>
      <c r="Y198" s="34"/>
      <c r="Z198" s="34"/>
    </row>
    <row r="199" spans="1:26" ht="19.5" customHeight="1" x14ac:dyDescent="0.4">
      <c r="A199" s="3"/>
      <c r="B199" s="3"/>
      <c r="C199" s="59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34"/>
      <c r="S199" s="34"/>
      <c r="T199" s="34"/>
      <c r="U199" s="34"/>
      <c r="V199" s="34"/>
      <c r="W199" s="34"/>
      <c r="X199" s="34"/>
      <c r="Y199" s="34"/>
      <c r="Z199" s="34"/>
    </row>
    <row r="200" spans="1:26" ht="19.5" customHeight="1" x14ac:dyDescent="0.4">
      <c r="A200" s="3"/>
      <c r="B200" s="3"/>
      <c r="C200" s="59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34"/>
      <c r="S200" s="34"/>
      <c r="T200" s="34"/>
      <c r="U200" s="34"/>
      <c r="V200" s="34"/>
      <c r="W200" s="34"/>
      <c r="X200" s="34"/>
      <c r="Y200" s="34"/>
      <c r="Z200" s="34"/>
    </row>
    <row r="201" spans="1:26" ht="19.5" customHeight="1" x14ac:dyDescent="0.4">
      <c r="A201" s="3"/>
      <c r="B201" s="3"/>
      <c r="C201" s="59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34"/>
      <c r="S201" s="34"/>
      <c r="T201" s="34"/>
      <c r="U201" s="34"/>
      <c r="V201" s="34"/>
      <c r="W201" s="34"/>
      <c r="X201" s="34"/>
      <c r="Y201" s="34"/>
      <c r="Z201" s="34"/>
    </row>
    <row r="202" spans="1:26" ht="19.5" customHeight="1" x14ac:dyDescent="0.4">
      <c r="A202" s="3"/>
      <c r="B202" s="3"/>
      <c r="C202" s="59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34"/>
      <c r="S202" s="34"/>
      <c r="T202" s="34"/>
      <c r="U202" s="34"/>
      <c r="V202" s="34"/>
      <c r="W202" s="34"/>
      <c r="X202" s="34"/>
      <c r="Y202" s="34"/>
      <c r="Z202" s="34"/>
    </row>
    <row r="203" spans="1:26" ht="19.5" customHeight="1" x14ac:dyDescent="0.4">
      <c r="A203" s="3"/>
      <c r="B203" s="3"/>
      <c r="C203" s="59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34"/>
      <c r="S203" s="34"/>
      <c r="T203" s="34"/>
      <c r="U203" s="34"/>
      <c r="V203" s="34"/>
      <c r="W203" s="34"/>
      <c r="X203" s="34"/>
      <c r="Y203" s="34"/>
      <c r="Z203" s="34"/>
    </row>
    <row r="204" spans="1:26" ht="19.5" customHeight="1" x14ac:dyDescent="0.4">
      <c r="A204" s="3"/>
      <c r="B204" s="3"/>
      <c r="C204" s="59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34"/>
      <c r="S204" s="34"/>
      <c r="T204" s="34"/>
      <c r="U204" s="34"/>
      <c r="V204" s="34"/>
      <c r="W204" s="34"/>
      <c r="X204" s="34"/>
      <c r="Y204" s="34"/>
      <c r="Z204" s="34"/>
    </row>
    <row r="205" spans="1:26" ht="19.5" customHeight="1" x14ac:dyDescent="0.4">
      <c r="A205" s="3"/>
      <c r="B205" s="3"/>
      <c r="C205" s="59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34"/>
      <c r="S205" s="34"/>
      <c r="T205" s="34"/>
      <c r="U205" s="34"/>
      <c r="V205" s="34"/>
      <c r="W205" s="34"/>
      <c r="X205" s="34"/>
      <c r="Y205" s="34"/>
      <c r="Z205" s="34"/>
    </row>
    <row r="206" spans="1:26" ht="19.5" customHeight="1" x14ac:dyDescent="0.4">
      <c r="A206" s="3"/>
      <c r="B206" s="3"/>
      <c r="C206" s="59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34"/>
      <c r="S206" s="34"/>
      <c r="T206" s="34"/>
      <c r="U206" s="34"/>
      <c r="V206" s="34"/>
      <c r="W206" s="34"/>
      <c r="X206" s="34"/>
      <c r="Y206" s="34"/>
      <c r="Z206" s="34"/>
    </row>
    <row r="207" spans="1:26" ht="19.5" customHeight="1" x14ac:dyDescent="0.4">
      <c r="A207" s="3"/>
      <c r="B207" s="3"/>
      <c r="C207" s="59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34"/>
      <c r="S207" s="34"/>
      <c r="T207" s="34"/>
      <c r="U207" s="34"/>
      <c r="V207" s="34"/>
      <c r="W207" s="34"/>
      <c r="X207" s="34"/>
      <c r="Y207" s="34"/>
      <c r="Z207" s="34"/>
    </row>
    <row r="208" spans="1:26" ht="19.5" customHeight="1" x14ac:dyDescent="0.4">
      <c r="A208" s="3"/>
      <c r="B208" s="3"/>
      <c r="C208" s="59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34"/>
      <c r="S208" s="34"/>
      <c r="T208" s="34"/>
      <c r="U208" s="34"/>
      <c r="V208" s="34"/>
      <c r="W208" s="34"/>
      <c r="X208" s="34"/>
      <c r="Y208" s="34"/>
      <c r="Z208" s="34"/>
    </row>
    <row r="209" spans="1:26" ht="19.5" customHeight="1" x14ac:dyDescent="0.4">
      <c r="A209" s="3"/>
      <c r="B209" s="3"/>
      <c r="C209" s="59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34"/>
      <c r="S209" s="34"/>
      <c r="T209" s="34"/>
      <c r="U209" s="34"/>
      <c r="V209" s="34"/>
      <c r="W209" s="34"/>
      <c r="X209" s="34"/>
      <c r="Y209" s="34"/>
      <c r="Z209" s="34"/>
    </row>
    <row r="210" spans="1:26" ht="19.5" customHeight="1" x14ac:dyDescent="0.4">
      <c r="A210" s="3"/>
      <c r="B210" s="3"/>
      <c r="C210" s="59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34"/>
      <c r="S210" s="34"/>
      <c r="T210" s="34"/>
      <c r="U210" s="34"/>
      <c r="V210" s="34"/>
      <c r="W210" s="34"/>
      <c r="X210" s="34"/>
      <c r="Y210" s="34"/>
      <c r="Z210" s="34"/>
    </row>
    <row r="211" spans="1:26" ht="19.5" customHeight="1" x14ac:dyDescent="0.4">
      <c r="A211" s="3"/>
      <c r="B211" s="3"/>
      <c r="C211" s="59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34"/>
      <c r="S211" s="34"/>
      <c r="T211" s="34"/>
      <c r="U211" s="34"/>
      <c r="V211" s="34"/>
      <c r="W211" s="34"/>
      <c r="X211" s="34"/>
      <c r="Y211" s="34"/>
      <c r="Z211" s="34"/>
    </row>
    <row r="212" spans="1:26" ht="19.5" customHeight="1" x14ac:dyDescent="0.4">
      <c r="A212" s="3"/>
      <c r="B212" s="3"/>
      <c r="C212" s="59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34"/>
      <c r="S212" s="34"/>
      <c r="T212" s="34"/>
      <c r="U212" s="34"/>
      <c r="V212" s="34"/>
      <c r="W212" s="34"/>
      <c r="X212" s="34"/>
      <c r="Y212" s="34"/>
      <c r="Z212" s="34"/>
    </row>
    <row r="213" spans="1:26" ht="19.5" customHeight="1" x14ac:dyDescent="0.4">
      <c r="A213" s="3"/>
      <c r="B213" s="3"/>
      <c r="C213" s="59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34"/>
      <c r="S213" s="34"/>
      <c r="T213" s="34"/>
      <c r="U213" s="34"/>
      <c r="V213" s="34"/>
      <c r="W213" s="34"/>
      <c r="X213" s="34"/>
      <c r="Y213" s="34"/>
      <c r="Z213" s="34"/>
    </row>
    <row r="214" spans="1:26" ht="19.5" customHeight="1" x14ac:dyDescent="0.4">
      <c r="A214" s="3"/>
      <c r="B214" s="3"/>
      <c r="C214" s="59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34"/>
      <c r="S214" s="34"/>
      <c r="T214" s="34"/>
      <c r="U214" s="34"/>
      <c r="V214" s="34"/>
      <c r="W214" s="34"/>
      <c r="X214" s="34"/>
      <c r="Y214" s="34"/>
      <c r="Z214" s="34"/>
    </row>
    <row r="215" spans="1:26" ht="19.5" customHeight="1" x14ac:dyDescent="0.4">
      <c r="A215" s="3"/>
      <c r="B215" s="3"/>
      <c r="C215" s="59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34"/>
      <c r="S215" s="34"/>
      <c r="T215" s="34"/>
      <c r="U215" s="34"/>
      <c r="V215" s="34"/>
      <c r="W215" s="34"/>
      <c r="X215" s="34"/>
      <c r="Y215" s="34"/>
      <c r="Z215" s="34"/>
    </row>
    <row r="216" spans="1:26" ht="19.5" customHeight="1" x14ac:dyDescent="0.4">
      <c r="A216" s="3"/>
      <c r="B216" s="3"/>
      <c r="C216" s="59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34"/>
      <c r="S216" s="34"/>
      <c r="T216" s="34"/>
      <c r="U216" s="34"/>
      <c r="V216" s="34"/>
      <c r="W216" s="34"/>
      <c r="X216" s="34"/>
      <c r="Y216" s="34"/>
      <c r="Z216" s="34"/>
    </row>
    <row r="217" spans="1:26" ht="19.5" customHeight="1" x14ac:dyDescent="0.4">
      <c r="A217" s="3"/>
      <c r="B217" s="3"/>
      <c r="C217" s="59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34"/>
      <c r="S217" s="34"/>
      <c r="T217" s="34"/>
      <c r="U217" s="34"/>
      <c r="V217" s="34"/>
      <c r="W217" s="34"/>
      <c r="X217" s="34"/>
      <c r="Y217" s="34"/>
      <c r="Z217" s="34"/>
    </row>
    <row r="218" spans="1:26" ht="19.5" customHeight="1" x14ac:dyDescent="0.4">
      <c r="A218" s="3"/>
      <c r="B218" s="3"/>
      <c r="C218" s="59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34"/>
      <c r="S218" s="34"/>
      <c r="T218" s="34"/>
      <c r="U218" s="34"/>
      <c r="V218" s="34"/>
      <c r="W218" s="34"/>
      <c r="X218" s="34"/>
      <c r="Y218" s="34"/>
      <c r="Z218" s="34"/>
    </row>
    <row r="219" spans="1:26" ht="19.5" customHeight="1" x14ac:dyDescent="0.4">
      <c r="A219" s="3"/>
      <c r="B219" s="3"/>
      <c r="C219" s="59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34"/>
      <c r="S219" s="34"/>
      <c r="T219" s="34"/>
      <c r="U219" s="34"/>
      <c r="V219" s="34"/>
      <c r="W219" s="34"/>
      <c r="X219" s="34"/>
      <c r="Y219" s="34"/>
      <c r="Z219" s="34"/>
    </row>
    <row r="220" spans="1:26" ht="19.5" customHeight="1" x14ac:dyDescent="0.4">
      <c r="A220" s="3"/>
      <c r="B220" s="3"/>
      <c r="C220" s="59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34"/>
      <c r="S220" s="34"/>
      <c r="T220" s="34"/>
      <c r="U220" s="34"/>
      <c r="V220" s="34"/>
      <c r="W220" s="34"/>
      <c r="X220" s="34"/>
      <c r="Y220" s="34"/>
      <c r="Z220" s="34"/>
    </row>
    <row r="221" spans="1:26" ht="19.5" customHeight="1" x14ac:dyDescent="0.4">
      <c r="A221" s="3"/>
      <c r="B221" s="3"/>
      <c r="C221" s="59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34"/>
      <c r="S221" s="34"/>
      <c r="T221" s="34"/>
      <c r="U221" s="34"/>
      <c r="V221" s="34"/>
      <c r="W221" s="34"/>
      <c r="X221" s="34"/>
      <c r="Y221" s="34"/>
      <c r="Z221" s="34"/>
    </row>
    <row r="222" spans="1:26" ht="19.5" customHeight="1" x14ac:dyDescent="0.4">
      <c r="A222" s="3"/>
      <c r="B222" s="3"/>
      <c r="C222" s="59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34"/>
      <c r="S222" s="34"/>
      <c r="T222" s="34"/>
      <c r="U222" s="34"/>
      <c r="V222" s="34"/>
      <c r="W222" s="34"/>
      <c r="X222" s="34"/>
      <c r="Y222" s="34"/>
      <c r="Z222" s="34"/>
    </row>
    <row r="223" spans="1:26" ht="19.5" customHeight="1" x14ac:dyDescent="0.4">
      <c r="A223" s="3"/>
      <c r="B223" s="3"/>
      <c r="C223" s="59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34"/>
      <c r="S223" s="34"/>
      <c r="T223" s="34"/>
      <c r="U223" s="34"/>
      <c r="V223" s="34"/>
      <c r="W223" s="34"/>
      <c r="X223" s="34"/>
      <c r="Y223" s="34"/>
      <c r="Z223" s="34"/>
    </row>
    <row r="224" spans="1:26" ht="19.5" customHeight="1" x14ac:dyDescent="0.4">
      <c r="A224" s="3"/>
      <c r="B224" s="3"/>
      <c r="C224" s="59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34"/>
      <c r="S224" s="34"/>
      <c r="T224" s="34"/>
      <c r="U224" s="34"/>
      <c r="V224" s="34"/>
      <c r="W224" s="34"/>
      <c r="X224" s="34"/>
      <c r="Y224" s="34"/>
      <c r="Z224" s="34"/>
    </row>
    <row r="225" spans="1:26" ht="19.5" customHeight="1" x14ac:dyDescent="0.4">
      <c r="A225" s="3"/>
      <c r="B225" s="3"/>
      <c r="C225" s="59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34"/>
      <c r="S225" s="34"/>
      <c r="T225" s="34"/>
      <c r="U225" s="34"/>
      <c r="V225" s="34"/>
      <c r="W225" s="34"/>
      <c r="X225" s="34"/>
      <c r="Y225" s="34"/>
      <c r="Z225" s="34"/>
    </row>
    <row r="226" spans="1:26" ht="19.5" customHeight="1" x14ac:dyDescent="0.4">
      <c r="A226" s="3"/>
      <c r="B226" s="3"/>
      <c r="C226" s="59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34"/>
      <c r="S226" s="34"/>
      <c r="T226" s="34"/>
      <c r="U226" s="34"/>
      <c r="V226" s="34"/>
      <c r="W226" s="34"/>
      <c r="X226" s="34"/>
      <c r="Y226" s="34"/>
      <c r="Z226" s="34"/>
    </row>
    <row r="227" spans="1:26" ht="19.5" customHeight="1" x14ac:dyDescent="0.4">
      <c r="A227" s="3"/>
      <c r="B227" s="3"/>
      <c r="C227" s="59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34"/>
      <c r="S227" s="34"/>
      <c r="T227" s="34"/>
      <c r="U227" s="34"/>
      <c r="V227" s="34"/>
      <c r="W227" s="34"/>
      <c r="X227" s="34"/>
      <c r="Y227" s="34"/>
      <c r="Z227" s="34"/>
    </row>
    <row r="228" spans="1:26" ht="19.5" customHeight="1" x14ac:dyDescent="0.4">
      <c r="A228" s="3"/>
      <c r="B228" s="3"/>
      <c r="C228" s="59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34"/>
      <c r="S228" s="34"/>
      <c r="T228" s="34"/>
      <c r="U228" s="34"/>
      <c r="V228" s="34"/>
      <c r="W228" s="34"/>
      <c r="X228" s="34"/>
      <c r="Y228" s="34"/>
      <c r="Z228" s="34"/>
    </row>
    <row r="229" spans="1:26" ht="19.5" customHeight="1" x14ac:dyDescent="0.4">
      <c r="A229" s="3"/>
      <c r="B229" s="3"/>
      <c r="C229" s="59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34"/>
      <c r="S229" s="34"/>
      <c r="T229" s="34"/>
      <c r="U229" s="34"/>
      <c r="V229" s="34"/>
      <c r="W229" s="34"/>
      <c r="X229" s="34"/>
      <c r="Y229" s="34"/>
      <c r="Z229" s="34"/>
    </row>
    <row r="230" spans="1:26" ht="15.75" customHeight="1" x14ac:dyDescent="0.4">
      <c r="A230" s="34"/>
      <c r="B230" s="34"/>
      <c r="C230" s="34"/>
      <c r="D230" s="34"/>
      <c r="E230" s="34"/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</row>
    <row r="231" spans="1:26" ht="15.75" customHeight="1" x14ac:dyDescent="0.4">
      <c r="A231" s="34"/>
      <c r="B231" s="34"/>
      <c r="C231" s="34"/>
      <c r="D231" s="34"/>
      <c r="E231" s="34"/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</row>
    <row r="232" spans="1:26" ht="15.75" customHeight="1" x14ac:dyDescent="0.4">
      <c r="A232" s="34"/>
      <c r="B232" s="34"/>
      <c r="C232" s="34"/>
      <c r="D232" s="34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</row>
    <row r="233" spans="1:26" ht="15.75" customHeight="1" x14ac:dyDescent="0.4">
      <c r="A233" s="34"/>
      <c r="B233" s="34"/>
      <c r="C233" s="34"/>
      <c r="D233" s="34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</row>
    <row r="234" spans="1:26" ht="15.75" customHeight="1" x14ac:dyDescent="0.4">
      <c r="A234" s="34"/>
      <c r="B234" s="34"/>
      <c r="C234" s="34"/>
      <c r="D234" s="34"/>
      <c r="E234" s="34"/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</row>
    <row r="235" spans="1:26" ht="15.75" customHeight="1" x14ac:dyDescent="0.4">
      <c r="A235" s="34"/>
      <c r="B235" s="34"/>
      <c r="C235" s="34"/>
      <c r="D235" s="34"/>
      <c r="E235" s="34"/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</row>
    <row r="236" spans="1:26" ht="15.75" customHeight="1" x14ac:dyDescent="0.4">
      <c r="A236" s="34"/>
      <c r="B236" s="34"/>
      <c r="C236" s="34"/>
      <c r="D236" s="3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</row>
    <row r="237" spans="1:26" ht="15.75" customHeight="1" x14ac:dyDescent="0.4">
      <c r="A237" s="34"/>
      <c r="B237" s="34"/>
      <c r="C237" s="34"/>
      <c r="D237" s="3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</row>
    <row r="238" spans="1:26" ht="15.75" customHeight="1" x14ac:dyDescent="0.4">
      <c r="A238" s="34"/>
      <c r="B238" s="34"/>
      <c r="C238" s="34"/>
      <c r="D238" s="34"/>
      <c r="E238" s="34"/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</row>
    <row r="239" spans="1:26" ht="15.75" customHeight="1" x14ac:dyDescent="0.4">
      <c r="A239" s="34"/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</row>
    <row r="240" spans="1:26" ht="15.75" customHeight="1" x14ac:dyDescent="0.4">
      <c r="A240" s="34"/>
      <c r="B240" s="34"/>
      <c r="C240" s="34"/>
      <c r="D240" s="3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</row>
    <row r="241" spans="1:26" ht="15.75" customHeight="1" x14ac:dyDescent="0.4">
      <c r="A241" s="34"/>
      <c r="B241" s="34"/>
      <c r="C241" s="34"/>
      <c r="D241" s="34"/>
      <c r="E241" s="34"/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</row>
    <row r="242" spans="1:26" ht="15.75" customHeight="1" x14ac:dyDescent="0.4">
      <c r="A242" s="34"/>
      <c r="B242" s="34"/>
      <c r="C242" s="34"/>
      <c r="D242" s="34"/>
      <c r="E242" s="34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</row>
    <row r="243" spans="1:26" ht="15.75" customHeight="1" x14ac:dyDescent="0.4">
      <c r="A243" s="34"/>
      <c r="B243" s="34"/>
      <c r="C243" s="34"/>
      <c r="D243" s="34"/>
      <c r="E243" s="34"/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</row>
    <row r="244" spans="1:26" ht="15.75" customHeight="1" x14ac:dyDescent="0.4">
      <c r="A244" s="34"/>
      <c r="B244" s="34"/>
      <c r="C244" s="34"/>
      <c r="D244" s="3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</row>
    <row r="245" spans="1:26" ht="15.75" customHeight="1" x14ac:dyDescent="0.4">
      <c r="A245" s="34"/>
      <c r="B245" s="34"/>
      <c r="C245" s="34"/>
      <c r="D245" s="3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</row>
    <row r="246" spans="1:26" ht="15.75" customHeight="1" x14ac:dyDescent="0.4">
      <c r="A246" s="34"/>
      <c r="B246" s="34"/>
      <c r="C246" s="34"/>
      <c r="D246" s="34"/>
      <c r="E246" s="34"/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</row>
    <row r="247" spans="1:26" ht="15.75" customHeight="1" x14ac:dyDescent="0.4">
      <c r="A247" s="34"/>
      <c r="B247" s="34"/>
      <c r="C247" s="34"/>
      <c r="D247" s="34"/>
      <c r="E247" s="34"/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</row>
    <row r="248" spans="1:26" ht="15.75" customHeight="1" x14ac:dyDescent="0.4">
      <c r="A248" s="34"/>
      <c r="B248" s="34"/>
      <c r="C248" s="34"/>
      <c r="D248" s="3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</row>
    <row r="249" spans="1:26" ht="15.75" customHeight="1" x14ac:dyDescent="0.4">
      <c r="A249" s="34"/>
      <c r="B249" s="34"/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</row>
    <row r="250" spans="1:26" ht="15.75" customHeight="1" x14ac:dyDescent="0.4">
      <c r="A250" s="34"/>
      <c r="B250" s="34"/>
      <c r="C250" s="34"/>
      <c r="D250" s="34"/>
      <c r="E250" s="34"/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</row>
    <row r="251" spans="1:26" ht="15.75" customHeight="1" x14ac:dyDescent="0.4">
      <c r="A251" s="34"/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</row>
    <row r="252" spans="1:26" ht="15.75" customHeight="1" x14ac:dyDescent="0.4">
      <c r="A252" s="34"/>
      <c r="B252" s="34"/>
      <c r="C252" s="34"/>
      <c r="D252" s="34"/>
      <c r="E252" s="34"/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</row>
    <row r="253" spans="1:26" ht="15.75" customHeight="1" x14ac:dyDescent="0.4">
      <c r="A253" s="34"/>
      <c r="B253" s="34"/>
      <c r="C253" s="34"/>
      <c r="D253" s="3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</row>
    <row r="254" spans="1:26" ht="15.75" customHeight="1" x14ac:dyDescent="0.4">
      <c r="A254" s="34"/>
      <c r="B254" s="34"/>
      <c r="C254" s="34"/>
      <c r="D254" s="3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</row>
    <row r="255" spans="1:26" ht="15.75" customHeight="1" x14ac:dyDescent="0.4">
      <c r="A255" s="34"/>
      <c r="B255" s="34"/>
      <c r="C255" s="34"/>
      <c r="D255" s="34"/>
      <c r="E255" s="34"/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</row>
    <row r="256" spans="1:26" ht="15.75" customHeight="1" x14ac:dyDescent="0.4">
      <c r="A256" s="34"/>
      <c r="B256" s="34"/>
      <c r="C256" s="34"/>
      <c r="D256" s="34"/>
      <c r="E256" s="34"/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</row>
    <row r="257" spans="1:26" ht="15.75" customHeight="1" x14ac:dyDescent="0.4">
      <c r="A257" s="34"/>
      <c r="B257" s="34"/>
      <c r="C257" s="34"/>
      <c r="D257" s="34"/>
      <c r="E257" s="34"/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</row>
    <row r="258" spans="1:26" ht="15.75" customHeight="1" x14ac:dyDescent="0.4">
      <c r="A258" s="34"/>
      <c r="B258" s="34"/>
      <c r="C258" s="34"/>
      <c r="D258" s="3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</row>
    <row r="259" spans="1:26" ht="15.75" customHeight="1" x14ac:dyDescent="0.4">
      <c r="A259" s="34"/>
      <c r="B259" s="34"/>
      <c r="C259" s="34"/>
      <c r="D259" s="3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</row>
    <row r="260" spans="1:26" ht="15.75" customHeight="1" x14ac:dyDescent="0.4">
      <c r="A260" s="34"/>
      <c r="B260" s="34"/>
      <c r="C260" s="34"/>
      <c r="D260" s="34"/>
      <c r="E260" s="34"/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</row>
    <row r="261" spans="1:26" ht="15.75" customHeight="1" x14ac:dyDescent="0.4">
      <c r="A261" s="34"/>
      <c r="B261" s="34"/>
      <c r="C261" s="34"/>
      <c r="D261" s="34"/>
      <c r="E261" s="34"/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</row>
    <row r="262" spans="1:26" ht="15.75" customHeight="1" x14ac:dyDescent="0.4">
      <c r="A262" s="34"/>
      <c r="B262" s="34"/>
      <c r="C262" s="34"/>
      <c r="D262" s="34"/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</row>
    <row r="263" spans="1:26" ht="15.75" customHeight="1" x14ac:dyDescent="0.4">
      <c r="A263" s="34"/>
      <c r="B263" s="34"/>
      <c r="C263" s="34"/>
      <c r="D263" s="34"/>
      <c r="E263" s="34"/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</row>
    <row r="264" spans="1:26" ht="15.75" customHeight="1" x14ac:dyDescent="0.4">
      <c r="A264" s="34"/>
      <c r="B264" s="34"/>
      <c r="C264" s="34"/>
      <c r="D264" s="3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</row>
    <row r="265" spans="1:26" ht="15.75" customHeight="1" x14ac:dyDescent="0.4">
      <c r="A265" s="34"/>
      <c r="B265" s="34"/>
      <c r="C265" s="34"/>
      <c r="D265" s="3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</row>
    <row r="266" spans="1:26" ht="15.75" customHeight="1" x14ac:dyDescent="0.4">
      <c r="A266" s="34"/>
      <c r="B266" s="34"/>
      <c r="C266" s="34"/>
      <c r="D266" s="34"/>
      <c r="E266" s="34"/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</row>
    <row r="267" spans="1:26" ht="15.75" customHeight="1" x14ac:dyDescent="0.4">
      <c r="A267" s="34"/>
      <c r="B267" s="34"/>
      <c r="C267" s="34"/>
      <c r="D267" s="34"/>
      <c r="E267" s="34"/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</row>
    <row r="268" spans="1:26" ht="15.75" customHeight="1" x14ac:dyDescent="0.4">
      <c r="A268" s="34"/>
      <c r="B268" s="34"/>
      <c r="C268" s="34"/>
      <c r="D268" s="3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</row>
    <row r="269" spans="1:26" ht="15.75" customHeight="1" x14ac:dyDescent="0.4">
      <c r="A269" s="34"/>
      <c r="B269" s="34"/>
      <c r="C269" s="34"/>
      <c r="D269" s="3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</row>
    <row r="270" spans="1:26" ht="15.75" customHeight="1" x14ac:dyDescent="0.4">
      <c r="A270" s="34"/>
      <c r="B270" s="34"/>
      <c r="C270" s="34"/>
      <c r="D270" s="34"/>
      <c r="E270" s="34"/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</row>
    <row r="271" spans="1:26" ht="15.75" customHeight="1" x14ac:dyDescent="0.4">
      <c r="A271" s="34"/>
      <c r="B271" s="34"/>
      <c r="C271" s="34"/>
      <c r="D271" s="34"/>
      <c r="E271" s="34"/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</row>
    <row r="272" spans="1:26" ht="15.75" customHeight="1" x14ac:dyDescent="0.4">
      <c r="A272" s="34"/>
      <c r="B272" s="34"/>
      <c r="C272" s="34"/>
      <c r="D272" s="3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</row>
    <row r="273" spans="1:26" ht="15.75" customHeight="1" x14ac:dyDescent="0.4">
      <c r="A273" s="34"/>
      <c r="B273" s="34"/>
      <c r="C273" s="34"/>
      <c r="D273" s="3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</row>
    <row r="274" spans="1:26" ht="15.75" customHeight="1" x14ac:dyDescent="0.4">
      <c r="A274" s="34"/>
      <c r="B274" s="34"/>
      <c r="C274" s="34"/>
      <c r="D274" s="34"/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</row>
    <row r="275" spans="1:26" ht="15.75" customHeight="1" x14ac:dyDescent="0.4">
      <c r="A275" s="34"/>
      <c r="B275" s="34"/>
      <c r="C275" s="34"/>
      <c r="D275" s="34"/>
      <c r="E275" s="34"/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</row>
    <row r="276" spans="1:26" ht="15.75" customHeight="1" x14ac:dyDescent="0.4">
      <c r="A276" s="34"/>
      <c r="B276" s="34"/>
      <c r="C276" s="34"/>
      <c r="D276" s="34"/>
      <c r="E276" s="34"/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</row>
    <row r="277" spans="1:26" ht="15.75" customHeight="1" x14ac:dyDescent="0.4">
      <c r="A277" s="34"/>
      <c r="B277" s="34"/>
      <c r="C277" s="34"/>
      <c r="D277" s="34"/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</row>
    <row r="278" spans="1:26" ht="15.75" customHeight="1" x14ac:dyDescent="0.4">
      <c r="A278" s="34"/>
      <c r="B278" s="34"/>
      <c r="C278" s="34"/>
      <c r="D278" s="3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</row>
    <row r="279" spans="1:26" ht="15.75" customHeight="1" x14ac:dyDescent="0.4">
      <c r="A279" s="34"/>
      <c r="B279" s="34"/>
      <c r="C279" s="34"/>
      <c r="D279" s="3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</row>
    <row r="280" spans="1:26" ht="15.75" customHeight="1" x14ac:dyDescent="0.4">
      <c r="A280" s="34"/>
      <c r="B280" s="34"/>
      <c r="C280" s="34"/>
      <c r="D280" s="34"/>
      <c r="E280" s="34"/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</row>
    <row r="281" spans="1:26" ht="15.75" customHeight="1" x14ac:dyDescent="0.4">
      <c r="A281" s="34"/>
      <c r="B281" s="34"/>
      <c r="C281" s="34"/>
      <c r="D281" s="34"/>
      <c r="E281" s="34"/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</row>
    <row r="282" spans="1:26" ht="15.75" customHeight="1" x14ac:dyDescent="0.4">
      <c r="A282" s="34"/>
      <c r="B282" s="34"/>
      <c r="C282" s="34"/>
      <c r="D282" s="3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</row>
    <row r="283" spans="1:26" ht="15.75" customHeight="1" x14ac:dyDescent="0.4">
      <c r="A283" s="34"/>
      <c r="B283" s="34"/>
      <c r="C283" s="34"/>
      <c r="D283" s="3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</row>
    <row r="284" spans="1:26" ht="15.75" customHeight="1" x14ac:dyDescent="0.4">
      <c r="A284" s="34"/>
      <c r="B284" s="34"/>
      <c r="C284" s="34"/>
      <c r="D284" s="34"/>
      <c r="E284" s="34"/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</row>
    <row r="285" spans="1:26" ht="15.75" customHeight="1" x14ac:dyDescent="0.4">
      <c r="A285" s="34"/>
      <c r="B285" s="34"/>
      <c r="C285" s="34"/>
      <c r="D285" s="34"/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</row>
    <row r="286" spans="1:26" ht="15.75" customHeight="1" x14ac:dyDescent="0.4">
      <c r="A286" s="34"/>
      <c r="B286" s="34"/>
      <c r="C286" s="34"/>
      <c r="D286" s="34"/>
      <c r="E286" s="34"/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</row>
    <row r="287" spans="1:26" ht="15.75" customHeight="1" x14ac:dyDescent="0.4">
      <c r="A287" s="34"/>
      <c r="B287" s="34"/>
      <c r="C287" s="34"/>
      <c r="D287" s="34"/>
      <c r="E287" s="34"/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</row>
    <row r="288" spans="1:26" ht="15.75" customHeight="1" x14ac:dyDescent="0.4">
      <c r="A288" s="34"/>
      <c r="B288" s="34"/>
      <c r="C288" s="34"/>
      <c r="D288" s="3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</row>
    <row r="289" spans="1:26" ht="15.75" customHeight="1" x14ac:dyDescent="0.4">
      <c r="A289" s="34"/>
      <c r="B289" s="34"/>
      <c r="C289" s="34"/>
      <c r="D289" s="3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</row>
    <row r="290" spans="1:26" ht="15.75" customHeight="1" x14ac:dyDescent="0.4">
      <c r="A290" s="34"/>
      <c r="B290" s="34"/>
      <c r="C290" s="34"/>
      <c r="D290" s="34"/>
      <c r="E290" s="34"/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</row>
    <row r="291" spans="1:26" ht="15.75" customHeight="1" x14ac:dyDescent="0.4">
      <c r="A291" s="34"/>
      <c r="B291" s="34"/>
      <c r="C291" s="34"/>
      <c r="D291" s="34"/>
      <c r="E291" s="34"/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</row>
    <row r="292" spans="1:26" ht="15.75" customHeight="1" x14ac:dyDescent="0.4">
      <c r="A292" s="34"/>
      <c r="B292" s="34"/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</row>
    <row r="293" spans="1:26" ht="15.75" customHeight="1" x14ac:dyDescent="0.4">
      <c r="A293" s="34"/>
      <c r="B293" s="34"/>
      <c r="C293" s="34"/>
      <c r="D293" s="3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</row>
    <row r="294" spans="1:26" ht="15.75" customHeight="1" x14ac:dyDescent="0.4">
      <c r="A294" s="34"/>
      <c r="B294" s="34"/>
      <c r="C294" s="34"/>
      <c r="D294" s="34"/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</row>
    <row r="295" spans="1:26" ht="15.75" customHeight="1" x14ac:dyDescent="0.4">
      <c r="A295" s="34"/>
      <c r="B295" s="34"/>
      <c r="C295" s="34"/>
      <c r="D295" s="3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</row>
    <row r="296" spans="1:26" ht="15.75" customHeight="1" x14ac:dyDescent="0.4">
      <c r="A296" s="34"/>
      <c r="B296" s="34"/>
      <c r="C296" s="34"/>
      <c r="D296" s="3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</row>
    <row r="297" spans="1:26" ht="15.75" customHeight="1" x14ac:dyDescent="0.4">
      <c r="A297" s="34"/>
      <c r="B297" s="34"/>
      <c r="C297" s="34"/>
      <c r="D297" s="34"/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</row>
    <row r="298" spans="1:26" ht="15.75" customHeight="1" x14ac:dyDescent="0.4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</row>
    <row r="299" spans="1:26" ht="15.75" customHeight="1" x14ac:dyDescent="0.4">
      <c r="A299" s="34"/>
      <c r="B299" s="34"/>
      <c r="C299" s="34"/>
      <c r="D299" s="34"/>
      <c r="E299" s="34"/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</row>
    <row r="300" spans="1:26" ht="15.75" customHeight="1" x14ac:dyDescent="0.4">
      <c r="A300" s="34"/>
      <c r="B300" s="34"/>
      <c r="C300" s="34"/>
      <c r="D300" s="3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</row>
    <row r="301" spans="1:26" ht="15.75" customHeight="1" x14ac:dyDescent="0.4">
      <c r="A301" s="34"/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</row>
    <row r="302" spans="1:26" ht="15.75" customHeight="1" x14ac:dyDescent="0.4">
      <c r="A302" s="34"/>
      <c r="B302" s="34"/>
      <c r="C302" s="34"/>
      <c r="D302" s="34"/>
      <c r="E302" s="34"/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</row>
    <row r="303" spans="1:26" ht="15.75" customHeight="1" x14ac:dyDescent="0.4">
      <c r="A303" s="34"/>
      <c r="B303" s="34"/>
      <c r="C303" s="34"/>
      <c r="D303" s="34"/>
      <c r="E303" s="34"/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</row>
    <row r="304" spans="1:26" ht="15.75" customHeight="1" x14ac:dyDescent="0.4">
      <c r="A304" s="34"/>
      <c r="B304" s="34"/>
      <c r="C304" s="34"/>
      <c r="D304" s="34"/>
      <c r="E304" s="34"/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</row>
    <row r="305" spans="1:26" ht="15.75" customHeight="1" x14ac:dyDescent="0.4">
      <c r="A305" s="34"/>
      <c r="B305" s="34"/>
      <c r="C305" s="34"/>
      <c r="D305" s="3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</row>
    <row r="306" spans="1:26" ht="15.75" customHeight="1" x14ac:dyDescent="0.4">
      <c r="A306" s="34"/>
      <c r="B306" s="34"/>
      <c r="C306" s="34"/>
      <c r="D306" s="3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</row>
    <row r="307" spans="1:26" ht="15.75" customHeight="1" x14ac:dyDescent="0.4">
      <c r="A307" s="34"/>
      <c r="B307" s="34"/>
      <c r="C307" s="34"/>
      <c r="D307" s="34"/>
      <c r="E307" s="34"/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</row>
    <row r="308" spans="1:26" ht="15.75" customHeight="1" x14ac:dyDescent="0.4">
      <c r="A308" s="34"/>
      <c r="B308" s="34"/>
      <c r="C308" s="34"/>
      <c r="D308" s="34"/>
      <c r="E308" s="34"/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</row>
    <row r="309" spans="1:26" ht="15.75" customHeight="1" x14ac:dyDescent="0.4">
      <c r="A309" s="34"/>
      <c r="B309" s="34"/>
      <c r="C309" s="34"/>
      <c r="D309" s="3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</row>
    <row r="310" spans="1:26" ht="15.75" customHeight="1" x14ac:dyDescent="0.4">
      <c r="A310" s="34"/>
      <c r="B310" s="34"/>
      <c r="C310" s="34"/>
      <c r="D310" s="3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</row>
    <row r="311" spans="1:26" ht="15.75" customHeight="1" x14ac:dyDescent="0.4">
      <c r="A311" s="34"/>
      <c r="B311" s="34"/>
      <c r="C311" s="34"/>
      <c r="D311" s="34"/>
      <c r="E311" s="34"/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</row>
    <row r="312" spans="1:26" ht="15.75" customHeight="1" x14ac:dyDescent="0.4">
      <c r="A312" s="34"/>
      <c r="B312" s="34"/>
      <c r="C312" s="34"/>
      <c r="D312" s="34"/>
      <c r="E312" s="34"/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</row>
    <row r="313" spans="1:26" ht="15.75" customHeight="1" x14ac:dyDescent="0.4">
      <c r="A313" s="34"/>
      <c r="B313" s="34"/>
      <c r="C313" s="34"/>
      <c r="D313" s="34"/>
      <c r="E313" s="34"/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</row>
    <row r="314" spans="1:26" ht="15.75" customHeight="1" x14ac:dyDescent="0.4">
      <c r="A314" s="34"/>
      <c r="B314" s="34"/>
      <c r="C314" s="34"/>
      <c r="D314" s="34"/>
      <c r="E314" s="34"/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</row>
    <row r="315" spans="1:26" ht="15.75" customHeight="1" x14ac:dyDescent="0.4">
      <c r="A315" s="34"/>
      <c r="B315" s="34"/>
      <c r="C315" s="34"/>
      <c r="D315" s="34"/>
      <c r="E315" s="34"/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</row>
    <row r="316" spans="1:26" ht="15.75" customHeight="1" x14ac:dyDescent="0.4">
      <c r="A316" s="34"/>
      <c r="B316" s="34"/>
      <c r="C316" s="34"/>
      <c r="D316" s="3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</row>
    <row r="317" spans="1:26" ht="15.75" customHeight="1" x14ac:dyDescent="0.4">
      <c r="A317" s="34"/>
      <c r="B317" s="34"/>
      <c r="C317" s="34"/>
      <c r="D317" s="3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</row>
    <row r="318" spans="1:26" ht="15.75" customHeight="1" x14ac:dyDescent="0.4">
      <c r="A318" s="34"/>
      <c r="B318" s="34"/>
      <c r="C318" s="34"/>
      <c r="D318" s="34"/>
      <c r="E318" s="34"/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</row>
    <row r="319" spans="1:26" ht="15.75" customHeight="1" x14ac:dyDescent="0.4">
      <c r="A319" s="34"/>
      <c r="B319" s="34"/>
      <c r="C319" s="34"/>
      <c r="D319" s="34"/>
      <c r="E319" s="34"/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</row>
    <row r="320" spans="1:26" ht="15.75" customHeight="1" x14ac:dyDescent="0.4">
      <c r="A320" s="34"/>
      <c r="B320" s="34"/>
      <c r="C320" s="34"/>
      <c r="D320" s="34"/>
      <c r="E320" s="34"/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</row>
    <row r="321" spans="1:26" ht="15.75" customHeight="1" x14ac:dyDescent="0.4">
      <c r="A321" s="34"/>
      <c r="B321" s="34"/>
      <c r="C321" s="34"/>
      <c r="D321" s="34"/>
      <c r="E321" s="34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</row>
    <row r="322" spans="1:26" ht="15.75" customHeight="1" x14ac:dyDescent="0.4">
      <c r="A322" s="34"/>
      <c r="B322" s="34"/>
      <c r="C322" s="34"/>
      <c r="D322" s="34"/>
      <c r="E322" s="34"/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</row>
    <row r="323" spans="1:26" ht="15.75" customHeight="1" x14ac:dyDescent="0.4">
      <c r="A323" s="34"/>
      <c r="B323" s="34"/>
      <c r="C323" s="34"/>
      <c r="D323" s="34"/>
      <c r="E323" s="34"/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</row>
    <row r="324" spans="1:26" ht="15.75" customHeight="1" x14ac:dyDescent="0.4">
      <c r="A324" s="34"/>
      <c r="B324" s="34"/>
      <c r="C324" s="34"/>
      <c r="D324" s="34"/>
      <c r="E324" s="34"/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</row>
    <row r="325" spans="1:26" ht="15.75" customHeight="1" x14ac:dyDescent="0.4">
      <c r="A325" s="34"/>
      <c r="B325" s="34"/>
      <c r="C325" s="34"/>
      <c r="D325" s="34"/>
      <c r="E325" s="34"/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</row>
    <row r="326" spans="1:26" ht="15.75" customHeight="1" x14ac:dyDescent="0.4">
      <c r="A326" s="34"/>
      <c r="B326" s="34"/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</row>
    <row r="327" spans="1:26" ht="15.75" customHeight="1" x14ac:dyDescent="0.4">
      <c r="A327" s="34"/>
      <c r="B327" s="34"/>
      <c r="C327" s="34"/>
      <c r="D327" s="34"/>
      <c r="E327" s="34"/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</row>
    <row r="328" spans="1:26" ht="15.75" customHeight="1" x14ac:dyDescent="0.4">
      <c r="A328" s="34"/>
      <c r="B328" s="34"/>
      <c r="C328" s="34"/>
      <c r="D328" s="34"/>
      <c r="E328" s="34"/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</row>
    <row r="329" spans="1:26" ht="15.75" customHeight="1" x14ac:dyDescent="0.4">
      <c r="A329" s="34"/>
      <c r="B329" s="34"/>
      <c r="C329" s="34"/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</row>
    <row r="330" spans="1:26" ht="15.75" customHeight="1" x14ac:dyDescent="0.4">
      <c r="A330" s="34"/>
      <c r="B330" s="34"/>
      <c r="C330" s="34"/>
      <c r="D330" s="34"/>
      <c r="E330" s="34"/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</row>
    <row r="331" spans="1:26" ht="15.75" customHeight="1" x14ac:dyDescent="0.4">
      <c r="A331" s="34"/>
      <c r="B331" s="34"/>
      <c r="C331" s="34"/>
      <c r="D331" s="34"/>
      <c r="E331" s="34"/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</row>
    <row r="332" spans="1:26" ht="15.75" customHeight="1" x14ac:dyDescent="0.4">
      <c r="A332" s="34"/>
      <c r="B332" s="34"/>
      <c r="C332" s="34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</row>
    <row r="333" spans="1:26" ht="15.75" customHeight="1" x14ac:dyDescent="0.4">
      <c r="A333" s="34"/>
      <c r="B333" s="34"/>
      <c r="C333" s="34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</row>
    <row r="334" spans="1:26" ht="15.75" customHeight="1" x14ac:dyDescent="0.4">
      <c r="A334" s="34"/>
      <c r="B334" s="34"/>
      <c r="C334" s="34"/>
      <c r="D334" s="34"/>
      <c r="E334" s="34"/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</row>
    <row r="335" spans="1:26" ht="15.75" customHeight="1" x14ac:dyDescent="0.4">
      <c r="A335" s="34"/>
      <c r="B335" s="34"/>
      <c r="C335" s="34"/>
      <c r="D335" s="34"/>
      <c r="E335" s="34"/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</row>
    <row r="336" spans="1:26" ht="15.75" customHeight="1" x14ac:dyDescent="0.4">
      <c r="A336" s="34"/>
      <c r="B336" s="34"/>
      <c r="C336" s="34"/>
      <c r="D336" s="34"/>
      <c r="E336" s="34"/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</row>
    <row r="337" spans="1:26" ht="15.75" customHeight="1" x14ac:dyDescent="0.4">
      <c r="A337" s="34"/>
      <c r="B337" s="34"/>
      <c r="C337" s="34"/>
      <c r="D337" s="34"/>
      <c r="E337" s="34"/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</row>
    <row r="338" spans="1:26" ht="15.75" customHeight="1" x14ac:dyDescent="0.4">
      <c r="A338" s="34"/>
      <c r="B338" s="34"/>
      <c r="C338" s="34"/>
      <c r="D338" s="34"/>
      <c r="E338" s="34"/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</row>
    <row r="339" spans="1:26" ht="15.75" customHeight="1" x14ac:dyDescent="0.4">
      <c r="A339" s="34"/>
      <c r="B339" s="34"/>
      <c r="C339" s="34"/>
      <c r="D339" s="34"/>
      <c r="E339" s="34"/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</row>
    <row r="340" spans="1:26" ht="15.75" customHeight="1" x14ac:dyDescent="0.4">
      <c r="A340" s="34"/>
      <c r="B340" s="34"/>
      <c r="C340" s="34"/>
      <c r="D340" s="34"/>
      <c r="E340" s="34"/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</row>
    <row r="341" spans="1:26" ht="15.75" customHeight="1" x14ac:dyDescent="0.4">
      <c r="A341" s="34"/>
      <c r="B341" s="34"/>
      <c r="C341" s="34"/>
      <c r="D341" s="34"/>
      <c r="E341" s="34"/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</row>
    <row r="342" spans="1:26" ht="15.75" customHeight="1" x14ac:dyDescent="0.4">
      <c r="A342" s="34"/>
      <c r="B342" s="34"/>
      <c r="C342" s="34"/>
      <c r="D342" s="34"/>
      <c r="E342" s="34"/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</row>
    <row r="343" spans="1:26" ht="15.75" customHeight="1" x14ac:dyDescent="0.4">
      <c r="A343" s="34"/>
      <c r="B343" s="34"/>
      <c r="C343" s="34"/>
      <c r="D343" s="34"/>
      <c r="E343" s="34"/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</row>
    <row r="344" spans="1:26" ht="15.75" customHeight="1" x14ac:dyDescent="0.4">
      <c r="A344" s="34"/>
      <c r="B344" s="34"/>
      <c r="C344" s="34"/>
      <c r="D344" s="34"/>
      <c r="E344" s="34"/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</row>
    <row r="345" spans="1:26" ht="15.75" customHeight="1" x14ac:dyDescent="0.4">
      <c r="A345" s="34"/>
      <c r="B345" s="34"/>
      <c r="C345" s="34"/>
      <c r="D345" s="34"/>
      <c r="E345" s="34"/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</row>
    <row r="346" spans="1:26" ht="15.75" customHeight="1" x14ac:dyDescent="0.4">
      <c r="A346" s="34"/>
      <c r="B346" s="34"/>
      <c r="C346" s="34"/>
      <c r="D346" s="34"/>
      <c r="E346" s="34"/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</row>
    <row r="347" spans="1:26" ht="15.75" customHeight="1" x14ac:dyDescent="0.4">
      <c r="A347" s="34"/>
      <c r="B347" s="34"/>
      <c r="C347" s="34"/>
      <c r="D347" s="34"/>
      <c r="E347" s="34"/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</row>
    <row r="348" spans="1:26" ht="15.75" customHeight="1" x14ac:dyDescent="0.4">
      <c r="A348" s="34"/>
      <c r="B348" s="34"/>
      <c r="C348" s="34"/>
      <c r="D348" s="34"/>
      <c r="E348" s="34"/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</row>
    <row r="349" spans="1:26" ht="15.75" customHeight="1" x14ac:dyDescent="0.4">
      <c r="A349" s="34"/>
      <c r="B349" s="34"/>
      <c r="C349" s="34"/>
      <c r="D349" s="34"/>
      <c r="E349" s="34"/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</row>
    <row r="350" spans="1:26" ht="15.75" customHeight="1" x14ac:dyDescent="0.4">
      <c r="A350" s="34"/>
      <c r="B350" s="34"/>
      <c r="C350" s="34"/>
      <c r="D350" s="34"/>
      <c r="E350" s="34"/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</row>
    <row r="351" spans="1:26" ht="15.75" customHeight="1" x14ac:dyDescent="0.4">
      <c r="A351" s="34"/>
      <c r="B351" s="34"/>
      <c r="C351" s="34"/>
      <c r="D351" s="34"/>
      <c r="E351" s="34"/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</row>
    <row r="352" spans="1:26" ht="15.75" customHeight="1" x14ac:dyDescent="0.4">
      <c r="A352" s="34"/>
      <c r="B352" s="34"/>
      <c r="C352" s="34"/>
      <c r="D352" s="34"/>
      <c r="E352" s="34"/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</row>
    <row r="353" spans="1:26" ht="15.75" customHeight="1" x14ac:dyDescent="0.4">
      <c r="A353" s="34"/>
      <c r="B353" s="34"/>
      <c r="C353" s="34"/>
      <c r="D353" s="34"/>
      <c r="E353" s="34"/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</row>
    <row r="354" spans="1:26" ht="15.75" customHeight="1" x14ac:dyDescent="0.4">
      <c r="A354" s="34"/>
      <c r="B354" s="34"/>
      <c r="C354" s="34"/>
      <c r="D354" s="34"/>
      <c r="E354" s="34"/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</row>
    <row r="355" spans="1:26" ht="15.75" customHeight="1" x14ac:dyDescent="0.4">
      <c r="A355" s="34"/>
      <c r="B355" s="34"/>
      <c r="C355" s="34"/>
      <c r="D355" s="34"/>
      <c r="E355" s="34"/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</row>
    <row r="356" spans="1:26" ht="15.75" customHeight="1" x14ac:dyDescent="0.4">
      <c r="A356" s="34"/>
      <c r="B356" s="34"/>
      <c r="C356" s="34"/>
      <c r="D356" s="34"/>
      <c r="E356" s="34"/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</row>
    <row r="357" spans="1:26" ht="15.75" customHeight="1" x14ac:dyDescent="0.4">
      <c r="A357" s="34"/>
      <c r="B357" s="34"/>
      <c r="C357" s="34"/>
      <c r="D357" s="34"/>
      <c r="E357" s="34"/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</row>
    <row r="358" spans="1:26" ht="15.75" customHeight="1" x14ac:dyDescent="0.4">
      <c r="A358" s="34"/>
      <c r="B358" s="34"/>
      <c r="C358" s="34"/>
      <c r="D358" s="34"/>
      <c r="E358" s="34"/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</row>
    <row r="359" spans="1:26" ht="15.75" customHeight="1" x14ac:dyDescent="0.4">
      <c r="A359" s="34"/>
      <c r="B359" s="34"/>
      <c r="C359" s="34"/>
      <c r="D359" s="34"/>
      <c r="E359" s="34"/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</row>
    <row r="360" spans="1:26" ht="15.75" customHeight="1" x14ac:dyDescent="0.4">
      <c r="A360" s="34"/>
      <c r="B360" s="34"/>
      <c r="C360" s="34"/>
      <c r="D360" s="34"/>
      <c r="E360" s="34"/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</row>
    <row r="361" spans="1:26" ht="15.75" customHeight="1" x14ac:dyDescent="0.4">
      <c r="A361" s="34"/>
      <c r="B361" s="34"/>
      <c r="C361" s="34"/>
      <c r="D361" s="34"/>
      <c r="E361" s="34"/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</row>
    <row r="362" spans="1:26" ht="15.75" customHeight="1" x14ac:dyDescent="0.4">
      <c r="A362" s="34"/>
      <c r="B362" s="34"/>
      <c r="C362" s="34"/>
      <c r="D362" s="34"/>
      <c r="E362" s="34"/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</row>
    <row r="363" spans="1:26" ht="15.75" customHeight="1" x14ac:dyDescent="0.4">
      <c r="A363" s="34"/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</row>
    <row r="364" spans="1:26" ht="15.75" customHeight="1" x14ac:dyDescent="0.4">
      <c r="A364" s="34"/>
      <c r="B364" s="34"/>
      <c r="C364" s="34"/>
      <c r="D364" s="34"/>
      <c r="E364" s="34"/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</row>
    <row r="365" spans="1:26" ht="15.75" customHeight="1" x14ac:dyDescent="0.4">
      <c r="A365" s="34"/>
      <c r="B365" s="34"/>
      <c r="C365" s="34"/>
      <c r="D365" s="34"/>
      <c r="E365" s="34"/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</row>
    <row r="366" spans="1:26" ht="15.75" customHeight="1" x14ac:dyDescent="0.4">
      <c r="A366" s="34"/>
      <c r="B366" s="34"/>
      <c r="C366" s="34"/>
      <c r="D366" s="34"/>
      <c r="E366" s="34"/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</row>
    <row r="367" spans="1:26" ht="15.75" customHeight="1" x14ac:dyDescent="0.4">
      <c r="A367" s="34"/>
      <c r="B367" s="34"/>
      <c r="C367" s="34"/>
      <c r="D367" s="34"/>
      <c r="E367" s="34"/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</row>
    <row r="368" spans="1:26" ht="15.75" customHeight="1" x14ac:dyDescent="0.4">
      <c r="A368" s="34"/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</row>
    <row r="369" spans="1:26" ht="15.75" customHeight="1" x14ac:dyDescent="0.4">
      <c r="A369" s="34"/>
      <c r="B369" s="34"/>
      <c r="C369" s="34"/>
      <c r="D369" s="34"/>
      <c r="E369" s="34"/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</row>
    <row r="370" spans="1:26" ht="15.75" customHeight="1" x14ac:dyDescent="0.4">
      <c r="A370" s="34"/>
      <c r="B370" s="34"/>
      <c r="C370" s="34"/>
      <c r="D370" s="34"/>
      <c r="E370" s="34"/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</row>
    <row r="371" spans="1:26" ht="15.75" customHeight="1" x14ac:dyDescent="0.4">
      <c r="A371" s="34"/>
      <c r="B371" s="34"/>
      <c r="C371" s="34"/>
      <c r="D371" s="34"/>
      <c r="E371" s="34"/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</row>
    <row r="372" spans="1:26" ht="15.75" customHeight="1" x14ac:dyDescent="0.4">
      <c r="A372" s="34"/>
      <c r="B372" s="34"/>
      <c r="C372" s="34"/>
      <c r="D372" s="34"/>
      <c r="E372" s="34"/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</row>
    <row r="373" spans="1:26" ht="15.75" customHeight="1" x14ac:dyDescent="0.4">
      <c r="A373" s="34"/>
      <c r="B373" s="34"/>
      <c r="C373" s="34"/>
      <c r="D373" s="34"/>
      <c r="E373" s="34"/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</row>
    <row r="374" spans="1:26" ht="15.75" customHeight="1" x14ac:dyDescent="0.4">
      <c r="A374" s="34"/>
      <c r="B374" s="34"/>
      <c r="C374" s="34"/>
      <c r="D374" s="34"/>
      <c r="E374" s="34"/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</row>
    <row r="375" spans="1:26" ht="15.75" customHeight="1" x14ac:dyDescent="0.4">
      <c r="A375" s="34"/>
      <c r="B375" s="34"/>
      <c r="C375" s="34"/>
      <c r="D375" s="34"/>
      <c r="E375" s="34"/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</row>
    <row r="376" spans="1:26" ht="15.75" customHeight="1" x14ac:dyDescent="0.4">
      <c r="A376" s="34"/>
      <c r="B376" s="34"/>
      <c r="C376" s="34"/>
      <c r="D376" s="34"/>
      <c r="E376" s="34"/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</row>
    <row r="377" spans="1:26" ht="15.75" customHeight="1" x14ac:dyDescent="0.4">
      <c r="A377" s="34"/>
      <c r="B377" s="34"/>
      <c r="C377" s="34"/>
      <c r="D377" s="34"/>
      <c r="E377" s="34"/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</row>
    <row r="378" spans="1:26" ht="15.75" customHeight="1" x14ac:dyDescent="0.4">
      <c r="A378" s="34"/>
      <c r="B378" s="34"/>
      <c r="C378" s="34"/>
      <c r="D378" s="34"/>
      <c r="E378" s="34"/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</row>
    <row r="379" spans="1:26" ht="15.75" customHeight="1" x14ac:dyDescent="0.4">
      <c r="A379" s="34"/>
      <c r="B379" s="34"/>
      <c r="C379" s="34"/>
      <c r="D379" s="34"/>
      <c r="E379" s="34"/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</row>
    <row r="380" spans="1:26" ht="15.75" customHeight="1" x14ac:dyDescent="0.4">
      <c r="A380" s="34"/>
      <c r="B380" s="34"/>
      <c r="C380" s="34"/>
      <c r="D380" s="34"/>
      <c r="E380" s="34"/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</row>
    <row r="381" spans="1:26" ht="15.75" customHeight="1" x14ac:dyDescent="0.4">
      <c r="A381" s="34"/>
      <c r="B381" s="34"/>
      <c r="C381" s="34"/>
      <c r="D381" s="34"/>
      <c r="E381" s="34"/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</row>
    <row r="382" spans="1:26" ht="15.75" customHeight="1" x14ac:dyDescent="0.4">
      <c r="A382" s="34"/>
      <c r="B382" s="34"/>
      <c r="C382" s="34"/>
      <c r="D382" s="34"/>
      <c r="E382" s="34"/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</row>
    <row r="383" spans="1:26" ht="15.75" customHeight="1" x14ac:dyDescent="0.4">
      <c r="A383" s="34"/>
      <c r="B383" s="34"/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</row>
    <row r="384" spans="1:26" ht="15.75" customHeight="1" x14ac:dyDescent="0.4">
      <c r="A384" s="34"/>
      <c r="B384" s="34"/>
      <c r="C384" s="34"/>
      <c r="D384" s="34"/>
      <c r="E384" s="34"/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</row>
    <row r="385" spans="1:26" ht="15.75" customHeight="1" x14ac:dyDescent="0.4">
      <c r="A385" s="34"/>
      <c r="B385" s="34"/>
      <c r="C385" s="34"/>
      <c r="D385" s="34"/>
      <c r="E385" s="34"/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</row>
    <row r="386" spans="1:26" ht="15.75" customHeight="1" x14ac:dyDescent="0.4">
      <c r="A386" s="34"/>
      <c r="B386" s="34"/>
      <c r="C386" s="34"/>
      <c r="D386" s="34"/>
      <c r="E386" s="34"/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</row>
    <row r="387" spans="1:26" ht="15.75" customHeight="1" x14ac:dyDescent="0.4">
      <c r="A387" s="34"/>
      <c r="B387" s="34"/>
      <c r="C387" s="34"/>
      <c r="D387" s="34"/>
      <c r="E387" s="34"/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</row>
    <row r="388" spans="1:26" ht="15.75" customHeight="1" x14ac:dyDescent="0.4">
      <c r="A388" s="34"/>
      <c r="B388" s="34"/>
      <c r="C388" s="34"/>
      <c r="D388" s="34"/>
      <c r="E388" s="34"/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</row>
    <row r="389" spans="1:26" ht="15.75" customHeight="1" x14ac:dyDescent="0.4">
      <c r="A389" s="34"/>
      <c r="B389" s="34"/>
      <c r="C389" s="34"/>
      <c r="D389" s="34"/>
      <c r="E389" s="34"/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</row>
    <row r="390" spans="1:26" ht="15.75" customHeight="1" x14ac:dyDescent="0.4">
      <c r="A390" s="34"/>
      <c r="B390" s="34"/>
      <c r="C390" s="34"/>
      <c r="D390" s="34"/>
      <c r="E390" s="34"/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</row>
    <row r="391" spans="1:26" ht="15.75" customHeight="1" x14ac:dyDescent="0.4">
      <c r="A391" s="34"/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</row>
    <row r="392" spans="1:26" ht="15.75" customHeight="1" x14ac:dyDescent="0.4">
      <c r="A392" s="34"/>
      <c r="B392" s="34"/>
      <c r="C392" s="34"/>
      <c r="D392" s="34"/>
      <c r="E392" s="34"/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</row>
    <row r="393" spans="1:26" ht="15.75" customHeight="1" x14ac:dyDescent="0.4">
      <c r="A393" s="34"/>
      <c r="B393" s="34"/>
      <c r="C393" s="34"/>
      <c r="D393" s="34"/>
      <c r="E393" s="34"/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</row>
    <row r="394" spans="1:26" ht="15.75" customHeight="1" x14ac:dyDescent="0.4">
      <c r="A394" s="34"/>
      <c r="B394" s="34"/>
      <c r="C394" s="34"/>
      <c r="D394" s="34"/>
      <c r="E394" s="34"/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</row>
    <row r="395" spans="1:26" ht="15.75" customHeight="1" x14ac:dyDescent="0.4">
      <c r="A395" s="34"/>
      <c r="B395" s="34"/>
      <c r="C395" s="34"/>
      <c r="D395" s="34"/>
      <c r="E395" s="34"/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</row>
    <row r="396" spans="1:26" ht="15.75" customHeight="1" x14ac:dyDescent="0.4">
      <c r="A396" s="34"/>
      <c r="B396" s="34"/>
      <c r="C396" s="34"/>
      <c r="D396" s="34"/>
      <c r="E396" s="34"/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</row>
    <row r="397" spans="1:26" ht="15.75" customHeight="1" x14ac:dyDescent="0.4">
      <c r="A397" s="34"/>
      <c r="B397" s="34"/>
      <c r="C397" s="34"/>
      <c r="D397" s="34"/>
      <c r="E397" s="34"/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</row>
    <row r="398" spans="1:26" ht="15.75" customHeight="1" x14ac:dyDescent="0.4">
      <c r="A398" s="34"/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</row>
    <row r="399" spans="1:26" ht="15.75" customHeight="1" x14ac:dyDescent="0.4">
      <c r="A399" s="34"/>
      <c r="B399" s="34"/>
      <c r="C399" s="34"/>
      <c r="D399" s="34"/>
      <c r="E399" s="34"/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</row>
    <row r="400" spans="1:26" ht="15.75" customHeight="1" x14ac:dyDescent="0.4">
      <c r="A400" s="34"/>
      <c r="B400" s="34"/>
      <c r="C400" s="34"/>
      <c r="D400" s="34"/>
      <c r="E400" s="34"/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</row>
    <row r="401" spans="1:26" ht="15.75" customHeight="1" x14ac:dyDescent="0.4">
      <c r="A401" s="34"/>
      <c r="B401" s="34"/>
      <c r="C401" s="34"/>
      <c r="D401" s="34"/>
      <c r="E401" s="34"/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</row>
    <row r="402" spans="1:26" ht="15.75" customHeight="1" x14ac:dyDescent="0.4">
      <c r="A402" s="34"/>
      <c r="B402" s="34"/>
      <c r="C402" s="34"/>
      <c r="D402" s="34"/>
      <c r="E402" s="34"/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</row>
    <row r="403" spans="1:26" ht="15.75" customHeight="1" x14ac:dyDescent="0.4">
      <c r="A403" s="34"/>
      <c r="B403" s="34"/>
      <c r="C403" s="34"/>
      <c r="D403" s="34"/>
      <c r="E403" s="34"/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</row>
    <row r="404" spans="1:26" ht="15.75" customHeight="1" x14ac:dyDescent="0.4">
      <c r="A404" s="34"/>
      <c r="B404" s="34"/>
      <c r="C404" s="34"/>
      <c r="D404" s="34"/>
      <c r="E404" s="34"/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</row>
    <row r="405" spans="1:26" ht="15.75" customHeight="1" x14ac:dyDescent="0.4">
      <c r="A405" s="34"/>
      <c r="B405" s="34"/>
      <c r="C405" s="34"/>
      <c r="D405" s="34"/>
      <c r="E405" s="34"/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</row>
    <row r="406" spans="1:26" ht="15.75" customHeight="1" x14ac:dyDescent="0.4">
      <c r="A406" s="34"/>
      <c r="B406" s="34"/>
      <c r="C406" s="34"/>
      <c r="D406" s="34"/>
      <c r="E406" s="34"/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</row>
    <row r="407" spans="1:26" ht="15.75" customHeight="1" x14ac:dyDescent="0.4">
      <c r="A407" s="34"/>
      <c r="B407" s="34"/>
      <c r="C407" s="34"/>
      <c r="D407" s="34"/>
      <c r="E407" s="34"/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</row>
    <row r="408" spans="1:26" ht="15.75" customHeight="1" x14ac:dyDescent="0.4">
      <c r="A408" s="34"/>
      <c r="B408" s="34"/>
      <c r="C408" s="34"/>
      <c r="D408" s="34"/>
      <c r="E408" s="34"/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</row>
    <row r="409" spans="1:26" ht="15.75" customHeight="1" x14ac:dyDescent="0.4">
      <c r="A409" s="34"/>
      <c r="B409" s="34"/>
      <c r="C409" s="34"/>
      <c r="D409" s="34"/>
      <c r="E409" s="34"/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</row>
    <row r="410" spans="1:26" ht="15.75" customHeight="1" x14ac:dyDescent="0.4">
      <c r="A410" s="34"/>
      <c r="B410" s="34"/>
      <c r="C410" s="34"/>
      <c r="D410" s="34"/>
      <c r="E410" s="34"/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</row>
    <row r="411" spans="1:26" ht="15.75" customHeight="1" x14ac:dyDescent="0.4">
      <c r="A411" s="34"/>
      <c r="B411" s="34"/>
      <c r="C411" s="34"/>
      <c r="D411" s="34"/>
      <c r="E411" s="34"/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</row>
    <row r="412" spans="1:26" ht="15.75" customHeight="1" x14ac:dyDescent="0.4">
      <c r="A412" s="34"/>
      <c r="B412" s="34"/>
      <c r="C412" s="34"/>
      <c r="D412" s="34"/>
      <c r="E412" s="34"/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</row>
    <row r="413" spans="1:26" ht="15.75" customHeight="1" x14ac:dyDescent="0.4">
      <c r="A413" s="34"/>
      <c r="B413" s="34"/>
      <c r="C413" s="34"/>
      <c r="D413" s="34"/>
      <c r="E413" s="34"/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</row>
    <row r="414" spans="1:26" ht="15.75" customHeight="1" x14ac:dyDescent="0.4">
      <c r="A414" s="34"/>
      <c r="B414" s="34"/>
      <c r="C414" s="34"/>
      <c r="D414" s="34"/>
      <c r="E414" s="34"/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</row>
    <row r="415" spans="1:26" ht="15.75" customHeight="1" x14ac:dyDescent="0.4">
      <c r="A415" s="34"/>
      <c r="B415" s="34"/>
      <c r="C415" s="34"/>
      <c r="D415" s="34"/>
      <c r="E415" s="34"/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</row>
    <row r="416" spans="1:26" ht="15.75" customHeight="1" x14ac:dyDescent="0.4">
      <c r="A416" s="34"/>
      <c r="B416" s="34"/>
      <c r="C416" s="34"/>
      <c r="D416" s="34"/>
      <c r="E416" s="34"/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</row>
    <row r="417" spans="1:26" ht="15.75" customHeight="1" x14ac:dyDescent="0.4">
      <c r="A417" s="34"/>
      <c r="B417" s="34"/>
      <c r="C417" s="34"/>
      <c r="D417" s="34"/>
      <c r="E417" s="34"/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</row>
    <row r="418" spans="1:26" ht="15.75" customHeight="1" x14ac:dyDescent="0.4">
      <c r="A418" s="34"/>
      <c r="B418" s="34"/>
      <c r="C418" s="34"/>
      <c r="D418" s="34"/>
      <c r="E418" s="34"/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</row>
    <row r="419" spans="1:26" ht="15.75" customHeight="1" x14ac:dyDescent="0.4">
      <c r="A419" s="34"/>
      <c r="B419" s="34"/>
      <c r="C419" s="34"/>
      <c r="D419" s="34"/>
      <c r="E419" s="34"/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</row>
    <row r="420" spans="1:26" ht="15.75" customHeight="1" x14ac:dyDescent="0.4">
      <c r="A420" s="34"/>
      <c r="B420" s="34"/>
      <c r="C420" s="34"/>
      <c r="D420" s="34"/>
      <c r="E420" s="34"/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</row>
    <row r="421" spans="1:26" ht="15.75" customHeight="1" x14ac:dyDescent="0.4">
      <c r="A421" s="34"/>
      <c r="B421" s="34"/>
      <c r="C421" s="34"/>
      <c r="D421" s="34"/>
      <c r="E421" s="34"/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</row>
    <row r="422" spans="1:26" ht="15.75" customHeight="1" x14ac:dyDescent="0.4">
      <c r="A422" s="34"/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</row>
    <row r="423" spans="1:26" ht="15.75" customHeight="1" x14ac:dyDescent="0.4">
      <c r="A423" s="34"/>
      <c r="B423" s="34"/>
      <c r="C423" s="34"/>
      <c r="D423" s="34"/>
      <c r="E423" s="34"/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</row>
    <row r="424" spans="1:26" ht="15.75" customHeight="1" x14ac:dyDescent="0.4">
      <c r="A424" s="34"/>
      <c r="B424" s="34"/>
      <c r="C424" s="34"/>
      <c r="D424" s="34"/>
      <c r="E424" s="34"/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</row>
    <row r="425" spans="1:26" ht="15.75" customHeight="1" x14ac:dyDescent="0.4">
      <c r="A425" s="34"/>
      <c r="B425" s="34"/>
      <c r="C425" s="34"/>
      <c r="D425" s="34"/>
      <c r="E425" s="34"/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</row>
    <row r="426" spans="1:26" ht="15.75" customHeight="1" x14ac:dyDescent="0.4">
      <c r="A426" s="34"/>
      <c r="B426" s="34"/>
      <c r="C426" s="34"/>
      <c r="D426" s="34"/>
      <c r="E426" s="34"/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</row>
    <row r="427" spans="1:26" ht="15.75" customHeight="1" x14ac:dyDescent="0.4">
      <c r="A427" s="34"/>
      <c r="B427" s="34"/>
      <c r="C427" s="34"/>
      <c r="D427" s="34"/>
      <c r="E427" s="34"/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</row>
    <row r="428" spans="1:26" ht="15.75" customHeight="1" x14ac:dyDescent="0.4">
      <c r="A428" s="34"/>
      <c r="B428" s="34"/>
      <c r="C428" s="34"/>
      <c r="D428" s="34"/>
      <c r="E428" s="34"/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</row>
    <row r="429" spans="1:26" ht="15.75" customHeight="1" x14ac:dyDescent="0.4">
      <c r="A429" s="34"/>
      <c r="B429" s="34"/>
      <c r="C429" s="34"/>
      <c r="D429" s="34"/>
      <c r="E429" s="34"/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</row>
    <row r="430" spans="1:26" ht="15.75" customHeight="1" x14ac:dyDescent="0.4">
      <c r="A430" s="34"/>
      <c r="B430" s="34"/>
      <c r="C430" s="34"/>
      <c r="D430" s="34"/>
      <c r="E430" s="34"/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</row>
    <row r="431" spans="1:26" ht="15.75" customHeight="1" x14ac:dyDescent="0.4">
      <c r="A431" s="34"/>
      <c r="B431" s="34"/>
      <c r="C431" s="34"/>
      <c r="D431" s="34"/>
      <c r="E431" s="34"/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</row>
    <row r="432" spans="1:26" ht="15.75" customHeight="1" x14ac:dyDescent="0.4">
      <c r="A432" s="34"/>
      <c r="B432" s="34"/>
      <c r="C432" s="34"/>
      <c r="D432" s="34"/>
      <c r="E432" s="34"/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</row>
    <row r="433" spans="1:26" ht="15.75" customHeight="1" x14ac:dyDescent="0.4">
      <c r="A433" s="34"/>
      <c r="B433" s="34"/>
      <c r="C433" s="34"/>
      <c r="D433" s="34"/>
      <c r="E433" s="34"/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</row>
    <row r="434" spans="1:26" ht="15.75" customHeight="1" x14ac:dyDescent="0.4">
      <c r="A434" s="34"/>
      <c r="B434" s="34"/>
      <c r="C434" s="34"/>
      <c r="D434" s="34"/>
      <c r="E434" s="34"/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</row>
    <row r="435" spans="1:26" ht="15.75" customHeight="1" x14ac:dyDescent="0.4">
      <c r="A435" s="34"/>
      <c r="B435" s="34"/>
      <c r="C435" s="34"/>
      <c r="D435" s="34"/>
      <c r="E435" s="34"/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</row>
    <row r="436" spans="1:26" ht="15.75" customHeight="1" x14ac:dyDescent="0.4">
      <c r="A436" s="34"/>
      <c r="B436" s="34"/>
      <c r="C436" s="34"/>
      <c r="D436" s="34"/>
      <c r="E436" s="34"/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</row>
    <row r="437" spans="1:26" ht="15.75" customHeight="1" x14ac:dyDescent="0.4">
      <c r="A437" s="34"/>
      <c r="B437" s="34"/>
      <c r="C437" s="34"/>
      <c r="D437" s="34"/>
      <c r="E437" s="34"/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</row>
    <row r="438" spans="1:26" ht="15.75" customHeight="1" x14ac:dyDescent="0.4">
      <c r="A438" s="34"/>
      <c r="B438" s="34"/>
      <c r="C438" s="34"/>
      <c r="D438" s="34"/>
      <c r="E438" s="34"/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</row>
    <row r="439" spans="1:26" ht="15.75" customHeight="1" x14ac:dyDescent="0.4">
      <c r="A439" s="34"/>
      <c r="B439" s="34"/>
      <c r="C439" s="34"/>
      <c r="D439" s="34"/>
      <c r="E439" s="34"/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</row>
    <row r="440" spans="1:26" ht="15.75" customHeight="1" x14ac:dyDescent="0.4">
      <c r="A440" s="34"/>
      <c r="B440" s="34"/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</row>
    <row r="441" spans="1:26" ht="15.75" customHeight="1" x14ac:dyDescent="0.4">
      <c r="A441" s="34"/>
      <c r="B441" s="34"/>
      <c r="C441" s="34"/>
      <c r="D441" s="34"/>
      <c r="E441" s="34"/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</row>
    <row r="442" spans="1:26" ht="15.75" customHeight="1" x14ac:dyDescent="0.4">
      <c r="A442" s="34"/>
      <c r="B442" s="34"/>
      <c r="C442" s="34"/>
      <c r="D442" s="34"/>
      <c r="E442" s="34"/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</row>
    <row r="443" spans="1:26" ht="15.75" customHeight="1" x14ac:dyDescent="0.4">
      <c r="A443" s="34"/>
      <c r="B443" s="34"/>
      <c r="C443" s="34"/>
      <c r="D443" s="34"/>
      <c r="E443" s="34"/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</row>
    <row r="444" spans="1:26" ht="15.75" customHeight="1" x14ac:dyDescent="0.4">
      <c r="A444" s="34"/>
      <c r="B444" s="34"/>
      <c r="C444" s="34"/>
      <c r="D444" s="34"/>
      <c r="E444" s="34"/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</row>
    <row r="445" spans="1:26" ht="15.75" customHeight="1" x14ac:dyDescent="0.4">
      <c r="A445" s="34"/>
      <c r="B445" s="34"/>
      <c r="C445" s="34"/>
      <c r="D445" s="34"/>
      <c r="E445" s="34"/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</row>
    <row r="446" spans="1:26" ht="15.75" customHeight="1" x14ac:dyDescent="0.4">
      <c r="A446" s="34"/>
      <c r="B446" s="34"/>
      <c r="C446" s="34"/>
      <c r="D446" s="34"/>
      <c r="E446" s="34"/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</row>
    <row r="447" spans="1:26" ht="15.75" customHeight="1" x14ac:dyDescent="0.4">
      <c r="A447" s="34"/>
      <c r="B447" s="34"/>
      <c r="C447" s="34"/>
      <c r="D447" s="34"/>
      <c r="E447" s="34"/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</row>
    <row r="448" spans="1:26" ht="15.75" customHeight="1" x14ac:dyDescent="0.4">
      <c r="A448" s="34"/>
      <c r="B448" s="34"/>
      <c r="C448" s="34"/>
      <c r="D448" s="34"/>
      <c r="E448" s="34"/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</row>
    <row r="449" spans="1:26" ht="15.75" customHeight="1" x14ac:dyDescent="0.4">
      <c r="A449" s="34"/>
      <c r="B449" s="34"/>
      <c r="C449" s="34"/>
      <c r="D449" s="34"/>
      <c r="E449" s="34"/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</row>
    <row r="450" spans="1:26" ht="15.75" customHeight="1" x14ac:dyDescent="0.4">
      <c r="A450" s="34"/>
      <c r="B450" s="34"/>
      <c r="C450" s="34"/>
      <c r="D450" s="34"/>
      <c r="E450" s="34"/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</row>
    <row r="451" spans="1:26" ht="15.75" customHeight="1" x14ac:dyDescent="0.4">
      <c r="A451" s="34"/>
      <c r="B451" s="34"/>
      <c r="C451" s="34"/>
      <c r="D451" s="34"/>
      <c r="E451" s="34"/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</row>
    <row r="452" spans="1:26" ht="15.75" customHeight="1" x14ac:dyDescent="0.4">
      <c r="A452" s="34"/>
      <c r="B452" s="34"/>
      <c r="C452" s="34"/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</row>
    <row r="453" spans="1:26" ht="15.75" customHeight="1" x14ac:dyDescent="0.4">
      <c r="A453" s="34"/>
      <c r="B453" s="34"/>
      <c r="C453" s="34"/>
      <c r="D453" s="34"/>
      <c r="E453" s="34"/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</row>
    <row r="454" spans="1:26" ht="15.75" customHeight="1" x14ac:dyDescent="0.4">
      <c r="A454" s="34"/>
      <c r="B454" s="34"/>
      <c r="C454" s="34"/>
      <c r="D454" s="34"/>
      <c r="E454" s="34"/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</row>
    <row r="455" spans="1:26" ht="15.75" customHeight="1" x14ac:dyDescent="0.4">
      <c r="A455" s="34"/>
      <c r="B455" s="34"/>
      <c r="C455" s="34"/>
      <c r="D455" s="34"/>
      <c r="E455" s="34"/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</row>
    <row r="456" spans="1:26" ht="15.75" customHeight="1" x14ac:dyDescent="0.4">
      <c r="A456" s="34"/>
      <c r="B456" s="34"/>
      <c r="C456" s="34"/>
      <c r="D456" s="34"/>
      <c r="E456" s="34"/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</row>
    <row r="457" spans="1:26" ht="15.75" customHeight="1" x14ac:dyDescent="0.4">
      <c r="A457" s="34"/>
      <c r="B457" s="34"/>
      <c r="C457" s="34"/>
      <c r="D457" s="34"/>
      <c r="E457" s="34"/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</row>
    <row r="458" spans="1:26" ht="15.75" customHeight="1" x14ac:dyDescent="0.4">
      <c r="A458" s="34"/>
      <c r="B458" s="34"/>
      <c r="C458" s="34"/>
      <c r="D458" s="34"/>
      <c r="E458" s="34"/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</row>
    <row r="459" spans="1:26" ht="15.75" customHeight="1" x14ac:dyDescent="0.4">
      <c r="A459" s="34"/>
      <c r="B459" s="34"/>
      <c r="C459" s="34"/>
      <c r="D459" s="34"/>
      <c r="E459" s="34"/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</row>
    <row r="460" spans="1:26" ht="15.75" customHeight="1" x14ac:dyDescent="0.4">
      <c r="A460" s="34"/>
      <c r="B460" s="34"/>
      <c r="C460" s="34"/>
      <c r="D460" s="34"/>
      <c r="E460" s="34"/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</row>
    <row r="461" spans="1:26" ht="15.75" customHeight="1" x14ac:dyDescent="0.4">
      <c r="A461" s="34"/>
      <c r="B461" s="34"/>
      <c r="C461" s="34"/>
      <c r="D461" s="34"/>
      <c r="E461" s="34"/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</row>
    <row r="462" spans="1:26" ht="15.75" customHeight="1" x14ac:dyDescent="0.4">
      <c r="A462" s="34"/>
      <c r="B462" s="34"/>
      <c r="C462" s="34"/>
      <c r="D462" s="34"/>
      <c r="E462" s="34"/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</row>
    <row r="463" spans="1:26" ht="15.75" customHeight="1" x14ac:dyDescent="0.4">
      <c r="A463" s="34"/>
      <c r="B463" s="34"/>
      <c r="C463" s="34"/>
      <c r="D463" s="34"/>
      <c r="E463" s="34"/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</row>
    <row r="464" spans="1:26" ht="15.75" customHeight="1" x14ac:dyDescent="0.4">
      <c r="A464" s="34"/>
      <c r="B464" s="34"/>
      <c r="C464" s="34"/>
      <c r="D464" s="34"/>
      <c r="E464" s="34"/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</row>
    <row r="465" spans="1:26" ht="15.75" customHeight="1" x14ac:dyDescent="0.4">
      <c r="A465" s="34"/>
      <c r="B465" s="34"/>
      <c r="C465" s="34"/>
      <c r="D465" s="34"/>
      <c r="E465" s="34"/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</row>
    <row r="466" spans="1:26" ht="15.75" customHeight="1" x14ac:dyDescent="0.4">
      <c r="A466" s="34"/>
      <c r="B466" s="34"/>
      <c r="C466" s="34"/>
      <c r="D466" s="34"/>
      <c r="E466" s="34"/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</row>
    <row r="467" spans="1:26" ht="15.75" customHeight="1" x14ac:dyDescent="0.4">
      <c r="A467" s="34"/>
      <c r="B467" s="34"/>
      <c r="C467" s="34"/>
      <c r="D467" s="34"/>
      <c r="E467" s="34"/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</row>
    <row r="468" spans="1:26" ht="15.75" customHeight="1" x14ac:dyDescent="0.4">
      <c r="A468" s="34"/>
      <c r="B468" s="34"/>
      <c r="C468" s="34"/>
      <c r="D468" s="34"/>
      <c r="E468" s="34"/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</row>
    <row r="469" spans="1:26" ht="15.75" customHeight="1" x14ac:dyDescent="0.4">
      <c r="A469" s="34"/>
      <c r="B469" s="34"/>
      <c r="C469" s="34"/>
      <c r="D469" s="34"/>
      <c r="E469" s="34"/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</row>
    <row r="470" spans="1:26" ht="15.75" customHeight="1" x14ac:dyDescent="0.4">
      <c r="A470" s="34"/>
      <c r="B470" s="34"/>
      <c r="C470" s="34"/>
      <c r="D470" s="34"/>
      <c r="E470" s="34"/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</row>
    <row r="471" spans="1:26" ht="15.75" customHeight="1" x14ac:dyDescent="0.4">
      <c r="A471" s="34"/>
      <c r="B471" s="34"/>
      <c r="C471" s="34"/>
      <c r="D471" s="34"/>
      <c r="E471" s="34"/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</row>
    <row r="472" spans="1:26" ht="15.75" customHeight="1" x14ac:dyDescent="0.4">
      <c r="A472" s="34"/>
      <c r="B472" s="34"/>
      <c r="C472" s="34"/>
      <c r="D472" s="34"/>
      <c r="E472" s="34"/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</row>
    <row r="473" spans="1:26" ht="15.75" customHeight="1" x14ac:dyDescent="0.4">
      <c r="A473" s="34"/>
      <c r="B473" s="34"/>
      <c r="C473" s="34"/>
      <c r="D473" s="34"/>
      <c r="E473" s="34"/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</row>
    <row r="474" spans="1:26" ht="15.75" customHeight="1" x14ac:dyDescent="0.4">
      <c r="A474" s="34"/>
      <c r="B474" s="34"/>
      <c r="C474" s="34"/>
      <c r="D474" s="34"/>
      <c r="E474" s="34"/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</row>
    <row r="475" spans="1:26" ht="15.75" customHeight="1" x14ac:dyDescent="0.4">
      <c r="A475" s="34"/>
      <c r="B475" s="34"/>
      <c r="C475" s="34"/>
      <c r="D475" s="34"/>
      <c r="E475" s="34"/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</row>
    <row r="476" spans="1:26" ht="15.75" customHeight="1" x14ac:dyDescent="0.4">
      <c r="A476" s="34"/>
      <c r="B476" s="34"/>
      <c r="C476" s="34"/>
      <c r="D476" s="34"/>
      <c r="E476" s="34"/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</row>
    <row r="477" spans="1:26" ht="15.75" customHeight="1" x14ac:dyDescent="0.4">
      <c r="A477" s="34"/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</row>
    <row r="478" spans="1:26" ht="15.75" customHeight="1" x14ac:dyDescent="0.4">
      <c r="A478" s="34"/>
      <c r="B478" s="34"/>
      <c r="C478" s="34"/>
      <c r="D478" s="34"/>
      <c r="E478" s="34"/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</row>
    <row r="479" spans="1:26" ht="15.75" customHeight="1" x14ac:dyDescent="0.4">
      <c r="A479" s="34"/>
      <c r="B479" s="34"/>
      <c r="C479" s="34"/>
      <c r="D479" s="34"/>
      <c r="E479" s="34"/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</row>
    <row r="480" spans="1:26" ht="15.75" customHeight="1" x14ac:dyDescent="0.4">
      <c r="A480" s="34"/>
      <c r="B480" s="34"/>
      <c r="C480" s="34"/>
      <c r="D480" s="34"/>
      <c r="E480" s="34"/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</row>
    <row r="481" spans="1:26" ht="15.75" customHeight="1" x14ac:dyDescent="0.4">
      <c r="A481" s="34"/>
      <c r="B481" s="34"/>
      <c r="C481" s="34"/>
      <c r="D481" s="34"/>
      <c r="E481" s="34"/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</row>
    <row r="482" spans="1:26" ht="15.75" customHeight="1" x14ac:dyDescent="0.4">
      <c r="A482" s="34"/>
      <c r="B482" s="34"/>
      <c r="C482" s="34"/>
      <c r="D482" s="34"/>
      <c r="E482" s="34"/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</row>
    <row r="483" spans="1:26" ht="15.75" customHeight="1" x14ac:dyDescent="0.4">
      <c r="A483" s="34"/>
      <c r="B483" s="34"/>
      <c r="C483" s="34"/>
      <c r="D483" s="34"/>
      <c r="E483" s="34"/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</row>
    <row r="484" spans="1:26" ht="15.75" customHeight="1" x14ac:dyDescent="0.4">
      <c r="A484" s="34"/>
      <c r="B484" s="34"/>
      <c r="C484" s="34"/>
      <c r="D484" s="34"/>
      <c r="E484" s="34"/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</row>
    <row r="485" spans="1:26" ht="15.75" customHeight="1" x14ac:dyDescent="0.4">
      <c r="A485" s="34"/>
      <c r="B485" s="34"/>
      <c r="C485" s="34"/>
      <c r="D485" s="34"/>
      <c r="E485" s="34"/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</row>
    <row r="486" spans="1:26" ht="15.75" customHeight="1" x14ac:dyDescent="0.4">
      <c r="A486" s="34"/>
      <c r="B486" s="34"/>
      <c r="C486" s="34"/>
      <c r="D486" s="34"/>
      <c r="E486" s="34"/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</row>
    <row r="487" spans="1:26" ht="15.75" customHeight="1" x14ac:dyDescent="0.4">
      <c r="A487" s="34"/>
      <c r="B487" s="34"/>
      <c r="C487" s="34"/>
      <c r="D487" s="34"/>
      <c r="E487" s="34"/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</row>
    <row r="488" spans="1:26" ht="15.75" customHeight="1" x14ac:dyDescent="0.4">
      <c r="A488" s="34"/>
      <c r="B488" s="34"/>
      <c r="C488" s="34"/>
      <c r="D488" s="34"/>
      <c r="E488" s="34"/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</row>
    <row r="489" spans="1:26" ht="15.75" customHeight="1" x14ac:dyDescent="0.4">
      <c r="A489" s="34"/>
      <c r="B489" s="34"/>
      <c r="C489" s="34"/>
      <c r="D489" s="34"/>
      <c r="E489" s="34"/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</row>
    <row r="490" spans="1:26" ht="15.75" customHeight="1" x14ac:dyDescent="0.4">
      <c r="A490" s="34"/>
      <c r="B490" s="34"/>
      <c r="C490" s="34"/>
      <c r="D490" s="34"/>
      <c r="E490" s="34"/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</row>
    <row r="491" spans="1:26" ht="15.75" customHeight="1" x14ac:dyDescent="0.4">
      <c r="A491" s="34"/>
      <c r="B491" s="34"/>
      <c r="C491" s="34"/>
      <c r="D491" s="34"/>
      <c r="E491" s="34"/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</row>
    <row r="492" spans="1:26" ht="15.75" customHeight="1" x14ac:dyDescent="0.4">
      <c r="A492" s="34"/>
      <c r="B492" s="34"/>
      <c r="C492" s="34"/>
      <c r="D492" s="34"/>
      <c r="E492" s="34"/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</row>
    <row r="493" spans="1:26" ht="15.75" customHeight="1" x14ac:dyDescent="0.4">
      <c r="A493" s="34"/>
      <c r="B493" s="34"/>
      <c r="C493" s="34"/>
      <c r="D493" s="34"/>
      <c r="E493" s="34"/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</row>
    <row r="494" spans="1:26" ht="15.75" customHeight="1" x14ac:dyDescent="0.4">
      <c r="A494" s="34"/>
      <c r="B494" s="34"/>
      <c r="C494" s="34"/>
      <c r="D494" s="34"/>
      <c r="E494" s="34"/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</row>
    <row r="495" spans="1:26" ht="15.75" customHeight="1" x14ac:dyDescent="0.4">
      <c r="A495" s="34"/>
      <c r="B495" s="34"/>
      <c r="C495" s="34"/>
      <c r="D495" s="34"/>
      <c r="E495" s="34"/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</row>
    <row r="496" spans="1:26" ht="15.75" customHeight="1" x14ac:dyDescent="0.4">
      <c r="A496" s="34"/>
      <c r="B496" s="34"/>
      <c r="C496" s="34"/>
      <c r="D496" s="34"/>
      <c r="E496" s="34"/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</row>
    <row r="497" spans="1:26" ht="15.75" customHeight="1" x14ac:dyDescent="0.4">
      <c r="A497" s="34"/>
      <c r="B497" s="34"/>
      <c r="C497" s="34"/>
      <c r="D497" s="34"/>
      <c r="E497" s="34"/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</row>
    <row r="498" spans="1:26" ht="15.75" customHeight="1" x14ac:dyDescent="0.4">
      <c r="A498" s="34"/>
      <c r="B498" s="34"/>
      <c r="C498" s="34"/>
      <c r="D498" s="34"/>
      <c r="E498" s="34"/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</row>
    <row r="499" spans="1:26" ht="15.75" customHeight="1" x14ac:dyDescent="0.4">
      <c r="A499" s="34"/>
      <c r="B499" s="34"/>
      <c r="C499" s="34"/>
      <c r="D499" s="34"/>
      <c r="E499" s="34"/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</row>
    <row r="500" spans="1:26" ht="15.75" customHeight="1" x14ac:dyDescent="0.4">
      <c r="A500" s="34"/>
      <c r="B500" s="34"/>
      <c r="C500" s="34"/>
      <c r="D500" s="34"/>
      <c r="E500" s="34"/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</row>
    <row r="501" spans="1:26" ht="15.75" customHeight="1" x14ac:dyDescent="0.4">
      <c r="A501" s="34"/>
      <c r="B501" s="34"/>
      <c r="C501" s="34"/>
      <c r="D501" s="34"/>
      <c r="E501" s="34"/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</row>
    <row r="502" spans="1:26" ht="15.75" customHeight="1" x14ac:dyDescent="0.4">
      <c r="A502" s="34"/>
      <c r="B502" s="34"/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</row>
    <row r="503" spans="1:26" ht="15.75" customHeight="1" x14ac:dyDescent="0.4">
      <c r="A503" s="34"/>
      <c r="B503" s="34"/>
      <c r="C503" s="34"/>
      <c r="D503" s="34"/>
      <c r="E503" s="34"/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</row>
    <row r="504" spans="1:26" ht="15.75" customHeight="1" x14ac:dyDescent="0.4">
      <c r="A504" s="34"/>
      <c r="B504" s="34"/>
      <c r="C504" s="34"/>
      <c r="D504" s="34"/>
      <c r="E504" s="34"/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</row>
    <row r="505" spans="1:26" ht="15.75" customHeight="1" x14ac:dyDescent="0.4">
      <c r="A505" s="34"/>
      <c r="B505" s="34"/>
      <c r="C505" s="34"/>
      <c r="D505" s="34"/>
      <c r="E505" s="34"/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</row>
    <row r="506" spans="1:26" ht="15.75" customHeight="1" x14ac:dyDescent="0.4">
      <c r="A506" s="34"/>
      <c r="B506" s="34"/>
      <c r="C506" s="34"/>
      <c r="D506" s="34"/>
      <c r="E506" s="34"/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</row>
    <row r="507" spans="1:26" ht="15.75" customHeight="1" x14ac:dyDescent="0.4">
      <c r="A507" s="34"/>
      <c r="B507" s="34"/>
      <c r="C507" s="34"/>
      <c r="D507" s="34"/>
      <c r="E507" s="34"/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</row>
    <row r="508" spans="1:26" ht="15.75" customHeight="1" x14ac:dyDescent="0.4">
      <c r="A508" s="34"/>
      <c r="B508" s="34"/>
      <c r="C508" s="34"/>
      <c r="D508" s="34"/>
      <c r="E508" s="34"/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</row>
    <row r="509" spans="1:26" ht="15.75" customHeight="1" x14ac:dyDescent="0.4">
      <c r="A509" s="34"/>
      <c r="B509" s="34"/>
      <c r="C509" s="34"/>
      <c r="D509" s="34"/>
      <c r="E509" s="34"/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</row>
    <row r="510" spans="1:26" ht="15.75" customHeight="1" x14ac:dyDescent="0.4">
      <c r="A510" s="34"/>
      <c r="B510" s="34"/>
      <c r="C510" s="34"/>
      <c r="D510" s="34"/>
      <c r="E510" s="34"/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</row>
    <row r="511" spans="1:26" ht="15.75" customHeight="1" x14ac:dyDescent="0.4">
      <c r="A511" s="34"/>
      <c r="B511" s="34"/>
      <c r="C511" s="34"/>
      <c r="D511" s="34"/>
      <c r="E511" s="34"/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</row>
    <row r="512" spans="1:26" ht="15.75" customHeight="1" x14ac:dyDescent="0.4">
      <c r="A512" s="34"/>
      <c r="B512" s="34"/>
      <c r="C512" s="34"/>
      <c r="D512" s="34"/>
      <c r="E512" s="34"/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</row>
    <row r="513" spans="1:26" ht="15.75" customHeight="1" x14ac:dyDescent="0.4">
      <c r="A513" s="34"/>
      <c r="B513" s="34"/>
      <c r="C513" s="34"/>
      <c r="D513" s="34"/>
      <c r="E513" s="34"/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</row>
    <row r="514" spans="1:26" ht="15.75" customHeight="1" x14ac:dyDescent="0.4">
      <c r="A514" s="34"/>
      <c r="B514" s="34"/>
      <c r="C514" s="34"/>
      <c r="D514" s="34"/>
      <c r="E514" s="34"/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</row>
    <row r="515" spans="1:26" ht="15.75" customHeight="1" x14ac:dyDescent="0.4">
      <c r="A515" s="34"/>
      <c r="B515" s="34"/>
      <c r="C515" s="34"/>
      <c r="D515" s="34"/>
      <c r="E515" s="34"/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</row>
    <row r="516" spans="1:26" ht="15.75" customHeight="1" x14ac:dyDescent="0.4">
      <c r="A516" s="34"/>
      <c r="B516" s="34"/>
      <c r="C516" s="34"/>
      <c r="D516" s="34"/>
      <c r="E516" s="34"/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</row>
    <row r="517" spans="1:26" ht="15.75" customHeight="1" x14ac:dyDescent="0.4">
      <c r="A517" s="34"/>
      <c r="B517" s="34"/>
      <c r="C517" s="34"/>
      <c r="D517" s="34"/>
      <c r="E517" s="34"/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</row>
    <row r="518" spans="1:26" ht="15.75" customHeight="1" x14ac:dyDescent="0.4">
      <c r="A518" s="34"/>
      <c r="B518" s="34"/>
      <c r="C518" s="34"/>
      <c r="D518" s="34"/>
      <c r="E518" s="34"/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</row>
    <row r="519" spans="1:26" ht="15.75" customHeight="1" x14ac:dyDescent="0.4">
      <c r="A519" s="34"/>
      <c r="B519" s="34"/>
      <c r="C519" s="34"/>
      <c r="D519" s="34"/>
      <c r="E519" s="34"/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</row>
    <row r="520" spans="1:26" ht="15.75" customHeight="1" x14ac:dyDescent="0.4">
      <c r="A520" s="34"/>
      <c r="B520" s="34"/>
      <c r="C520" s="34"/>
      <c r="D520" s="34"/>
      <c r="E520" s="34"/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</row>
    <row r="521" spans="1:26" ht="15.75" customHeight="1" x14ac:dyDescent="0.4">
      <c r="A521" s="34"/>
      <c r="B521" s="34"/>
      <c r="C521" s="34"/>
      <c r="D521" s="34"/>
      <c r="E521" s="34"/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</row>
    <row r="522" spans="1:26" ht="15.75" customHeight="1" x14ac:dyDescent="0.4">
      <c r="A522" s="34"/>
      <c r="B522" s="34"/>
      <c r="C522" s="34"/>
      <c r="D522" s="34"/>
      <c r="E522" s="34"/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</row>
    <row r="523" spans="1:26" ht="15.75" customHeight="1" x14ac:dyDescent="0.4">
      <c r="A523" s="34"/>
      <c r="B523" s="34"/>
      <c r="C523" s="34"/>
      <c r="D523" s="34"/>
      <c r="E523" s="34"/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</row>
    <row r="524" spans="1:26" ht="15.75" customHeight="1" x14ac:dyDescent="0.4">
      <c r="A524" s="34"/>
      <c r="B524" s="34"/>
      <c r="C524" s="34"/>
      <c r="D524" s="34"/>
      <c r="E524" s="34"/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</row>
    <row r="525" spans="1:26" ht="15.75" customHeight="1" x14ac:dyDescent="0.4">
      <c r="A525" s="34"/>
      <c r="B525" s="34"/>
      <c r="C525" s="34"/>
      <c r="D525" s="34"/>
      <c r="E525" s="34"/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</row>
    <row r="526" spans="1:26" ht="15.75" customHeight="1" x14ac:dyDescent="0.4">
      <c r="A526" s="34"/>
      <c r="B526" s="34"/>
      <c r="C526" s="34"/>
      <c r="D526" s="34"/>
      <c r="E526" s="34"/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</row>
    <row r="527" spans="1:26" ht="15.75" customHeight="1" x14ac:dyDescent="0.4">
      <c r="A527" s="34"/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</row>
    <row r="528" spans="1:26" ht="15.75" customHeight="1" x14ac:dyDescent="0.4">
      <c r="A528" s="34"/>
      <c r="B528" s="34"/>
      <c r="C528" s="34"/>
      <c r="D528" s="34"/>
      <c r="E528" s="34"/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</row>
    <row r="529" spans="1:26" ht="15.75" customHeight="1" x14ac:dyDescent="0.4">
      <c r="A529" s="34"/>
      <c r="B529" s="34"/>
      <c r="C529" s="34"/>
      <c r="D529" s="34"/>
      <c r="E529" s="34"/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</row>
    <row r="530" spans="1:26" ht="15.75" customHeight="1" x14ac:dyDescent="0.4">
      <c r="A530" s="34"/>
      <c r="B530" s="34"/>
      <c r="C530" s="34"/>
      <c r="D530" s="34"/>
      <c r="E530" s="34"/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</row>
    <row r="531" spans="1:26" ht="15.75" customHeight="1" x14ac:dyDescent="0.4">
      <c r="A531" s="34"/>
      <c r="B531" s="34"/>
      <c r="C531" s="34"/>
      <c r="D531" s="34"/>
      <c r="E531" s="34"/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</row>
    <row r="532" spans="1:26" ht="15.75" customHeight="1" x14ac:dyDescent="0.4">
      <c r="A532" s="34"/>
      <c r="B532" s="34"/>
      <c r="C532" s="34"/>
      <c r="D532" s="34"/>
      <c r="E532" s="34"/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</row>
    <row r="533" spans="1:26" ht="15.75" customHeight="1" x14ac:dyDescent="0.4">
      <c r="A533" s="34"/>
      <c r="B533" s="34"/>
      <c r="C533" s="34"/>
      <c r="D533" s="34"/>
      <c r="E533" s="34"/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</row>
    <row r="534" spans="1:26" ht="15.75" customHeight="1" x14ac:dyDescent="0.4">
      <c r="A534" s="34"/>
      <c r="B534" s="34"/>
      <c r="C534" s="34"/>
      <c r="D534" s="34"/>
      <c r="E534" s="34"/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</row>
    <row r="535" spans="1:26" ht="15.75" customHeight="1" x14ac:dyDescent="0.4">
      <c r="A535" s="34"/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</row>
    <row r="536" spans="1:26" ht="15.75" customHeight="1" x14ac:dyDescent="0.4">
      <c r="A536" s="34"/>
      <c r="B536" s="34"/>
      <c r="C536" s="34"/>
      <c r="D536" s="34"/>
      <c r="E536" s="34"/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</row>
    <row r="537" spans="1:26" ht="15.75" customHeight="1" x14ac:dyDescent="0.4">
      <c r="A537" s="34"/>
      <c r="B537" s="34"/>
      <c r="C537" s="34"/>
      <c r="D537" s="34"/>
      <c r="E537" s="34"/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</row>
    <row r="538" spans="1:26" ht="15.75" customHeight="1" x14ac:dyDescent="0.4">
      <c r="A538" s="34"/>
      <c r="B538" s="34"/>
      <c r="C538" s="34"/>
      <c r="D538" s="34"/>
      <c r="E538" s="34"/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</row>
    <row r="539" spans="1:26" ht="15.75" customHeight="1" x14ac:dyDescent="0.4">
      <c r="A539" s="34"/>
      <c r="B539" s="34"/>
      <c r="C539" s="34"/>
      <c r="D539" s="34"/>
      <c r="E539" s="34"/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</row>
    <row r="540" spans="1:26" ht="15.75" customHeight="1" x14ac:dyDescent="0.4">
      <c r="A540" s="34"/>
      <c r="B540" s="34"/>
      <c r="C540" s="34"/>
      <c r="D540" s="34"/>
      <c r="E540" s="34"/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</row>
    <row r="541" spans="1:26" ht="15.75" customHeight="1" x14ac:dyDescent="0.4">
      <c r="A541" s="34"/>
      <c r="B541" s="34"/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</row>
    <row r="542" spans="1:26" ht="15.75" customHeight="1" x14ac:dyDescent="0.4">
      <c r="A542" s="34"/>
      <c r="B542" s="34"/>
      <c r="C542" s="34"/>
      <c r="D542" s="34"/>
      <c r="E542" s="34"/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</row>
    <row r="543" spans="1:26" ht="15.75" customHeight="1" x14ac:dyDescent="0.4">
      <c r="A543" s="34"/>
      <c r="B543" s="34"/>
      <c r="C543" s="34"/>
      <c r="D543" s="34"/>
      <c r="E543" s="34"/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</row>
    <row r="544" spans="1:26" ht="15.75" customHeight="1" x14ac:dyDescent="0.4">
      <c r="A544" s="34"/>
      <c r="B544" s="34"/>
      <c r="C544" s="34"/>
      <c r="D544" s="34"/>
      <c r="E544" s="34"/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</row>
    <row r="545" spans="1:26" ht="15.75" customHeight="1" x14ac:dyDescent="0.4">
      <c r="A545" s="34"/>
      <c r="B545" s="34"/>
      <c r="C545" s="34"/>
      <c r="D545" s="34"/>
      <c r="E545" s="34"/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</row>
    <row r="546" spans="1:26" ht="15.75" customHeight="1" x14ac:dyDescent="0.4">
      <c r="A546" s="34"/>
      <c r="B546" s="34"/>
      <c r="C546" s="34"/>
      <c r="D546" s="34"/>
      <c r="E546" s="34"/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</row>
    <row r="547" spans="1:26" ht="15.75" customHeight="1" x14ac:dyDescent="0.4">
      <c r="A547" s="34"/>
      <c r="B547" s="34"/>
      <c r="C547" s="34"/>
      <c r="D547" s="34"/>
      <c r="E547" s="34"/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</row>
    <row r="548" spans="1:26" ht="15.75" customHeight="1" x14ac:dyDescent="0.4">
      <c r="A548" s="34"/>
      <c r="B548" s="34"/>
      <c r="C548" s="34"/>
      <c r="D548" s="34"/>
      <c r="E548" s="34"/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</row>
    <row r="549" spans="1:26" ht="15.75" customHeight="1" x14ac:dyDescent="0.4">
      <c r="A549" s="34"/>
      <c r="B549" s="34"/>
      <c r="C549" s="34"/>
      <c r="D549" s="34"/>
      <c r="E549" s="34"/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</row>
    <row r="550" spans="1:26" ht="15.75" customHeight="1" x14ac:dyDescent="0.4">
      <c r="A550" s="34"/>
      <c r="B550" s="34"/>
      <c r="C550" s="34"/>
      <c r="D550" s="34"/>
      <c r="E550" s="34"/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</row>
    <row r="551" spans="1:26" ht="15.75" customHeight="1" x14ac:dyDescent="0.4">
      <c r="A551" s="34"/>
      <c r="B551" s="34"/>
      <c r="C551" s="34"/>
      <c r="D551" s="34"/>
      <c r="E551" s="34"/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</row>
    <row r="552" spans="1:26" ht="15.75" customHeight="1" x14ac:dyDescent="0.4">
      <c r="A552" s="34"/>
      <c r="B552" s="34"/>
      <c r="C552" s="34"/>
      <c r="D552" s="34"/>
      <c r="E552" s="34"/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</row>
    <row r="553" spans="1:26" ht="15.75" customHeight="1" x14ac:dyDescent="0.4">
      <c r="A553" s="34"/>
      <c r="B553" s="34"/>
      <c r="C553" s="34"/>
      <c r="D553" s="34"/>
      <c r="E553" s="34"/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</row>
    <row r="554" spans="1:26" ht="15.75" customHeight="1" x14ac:dyDescent="0.4">
      <c r="A554" s="34"/>
      <c r="B554" s="34"/>
      <c r="C554" s="34"/>
      <c r="D554" s="34"/>
      <c r="E554" s="34"/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</row>
    <row r="555" spans="1:26" ht="15.75" customHeight="1" x14ac:dyDescent="0.4">
      <c r="A555" s="34"/>
      <c r="B555" s="34"/>
      <c r="C555" s="34"/>
      <c r="D555" s="34"/>
      <c r="E555" s="34"/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</row>
    <row r="556" spans="1:26" ht="15.75" customHeight="1" x14ac:dyDescent="0.4">
      <c r="A556" s="34"/>
      <c r="B556" s="34"/>
      <c r="C556" s="34"/>
      <c r="D556" s="34"/>
      <c r="E556" s="34"/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</row>
    <row r="557" spans="1:26" ht="15.75" customHeight="1" x14ac:dyDescent="0.4">
      <c r="A557" s="34"/>
      <c r="B557" s="34"/>
      <c r="C557" s="34"/>
      <c r="D557" s="34"/>
      <c r="E557" s="34"/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</row>
    <row r="558" spans="1:26" ht="15.75" customHeight="1" x14ac:dyDescent="0.4">
      <c r="A558" s="34"/>
      <c r="B558" s="34"/>
      <c r="C558" s="34"/>
      <c r="D558" s="34"/>
      <c r="E558" s="34"/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</row>
    <row r="559" spans="1:26" ht="15.75" customHeight="1" x14ac:dyDescent="0.4">
      <c r="A559" s="34"/>
      <c r="B559" s="34"/>
      <c r="C559" s="34"/>
      <c r="D559" s="34"/>
      <c r="E559" s="34"/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</row>
    <row r="560" spans="1:26" ht="15.75" customHeight="1" x14ac:dyDescent="0.4">
      <c r="A560" s="34"/>
      <c r="B560" s="34"/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</row>
    <row r="561" spans="1:26" ht="15.75" customHeight="1" x14ac:dyDescent="0.4">
      <c r="A561" s="34"/>
      <c r="B561" s="34"/>
      <c r="C561" s="34"/>
      <c r="D561" s="34"/>
      <c r="E561" s="34"/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</row>
    <row r="562" spans="1:26" ht="15.75" customHeight="1" x14ac:dyDescent="0.4">
      <c r="A562" s="34"/>
      <c r="B562" s="34"/>
      <c r="C562" s="34"/>
      <c r="D562" s="34"/>
      <c r="E562" s="34"/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</row>
    <row r="563" spans="1:26" ht="15.75" customHeight="1" x14ac:dyDescent="0.4">
      <c r="A563" s="34"/>
      <c r="B563" s="34"/>
      <c r="C563" s="34"/>
      <c r="D563" s="34"/>
      <c r="E563" s="34"/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</row>
    <row r="564" spans="1:26" ht="15.75" customHeight="1" x14ac:dyDescent="0.4">
      <c r="A564" s="34"/>
      <c r="B564" s="34"/>
      <c r="C564" s="34"/>
      <c r="D564" s="34"/>
      <c r="E564" s="34"/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</row>
    <row r="565" spans="1:26" ht="15.75" customHeight="1" x14ac:dyDescent="0.4">
      <c r="A565" s="34"/>
      <c r="B565" s="34"/>
      <c r="C565" s="34"/>
      <c r="D565" s="34"/>
      <c r="E565" s="34"/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</row>
    <row r="566" spans="1:26" ht="15.75" customHeight="1" x14ac:dyDescent="0.4">
      <c r="A566" s="34"/>
      <c r="B566" s="34"/>
      <c r="C566" s="34"/>
      <c r="D566" s="34"/>
      <c r="E566" s="34"/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</row>
    <row r="567" spans="1:26" ht="15.75" customHeight="1" x14ac:dyDescent="0.4">
      <c r="A567" s="34"/>
      <c r="B567" s="34"/>
      <c r="C567" s="34"/>
      <c r="D567" s="34"/>
      <c r="E567" s="34"/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</row>
    <row r="568" spans="1:26" ht="15.75" customHeight="1" x14ac:dyDescent="0.4">
      <c r="A568" s="34"/>
      <c r="B568" s="34"/>
      <c r="C568" s="34"/>
      <c r="D568" s="34"/>
      <c r="E568" s="34"/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</row>
    <row r="569" spans="1:26" ht="15.75" customHeight="1" x14ac:dyDescent="0.4">
      <c r="A569" s="34"/>
      <c r="B569" s="34"/>
      <c r="C569" s="34"/>
      <c r="D569" s="34"/>
      <c r="E569" s="34"/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</row>
    <row r="570" spans="1:26" ht="15.75" customHeight="1" x14ac:dyDescent="0.4">
      <c r="A570" s="34"/>
      <c r="B570" s="34"/>
      <c r="C570" s="34"/>
      <c r="D570" s="34"/>
      <c r="E570" s="34"/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</row>
    <row r="571" spans="1:26" ht="15.75" customHeight="1" x14ac:dyDescent="0.4">
      <c r="A571" s="34"/>
      <c r="B571" s="34"/>
      <c r="C571" s="34"/>
      <c r="D571" s="34"/>
      <c r="E571" s="34"/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</row>
    <row r="572" spans="1:26" ht="15.75" customHeight="1" x14ac:dyDescent="0.4">
      <c r="A572" s="34"/>
      <c r="B572" s="34"/>
      <c r="C572" s="34"/>
      <c r="D572" s="34"/>
      <c r="E572" s="34"/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</row>
    <row r="573" spans="1:26" ht="15.75" customHeight="1" x14ac:dyDescent="0.4">
      <c r="A573" s="34"/>
      <c r="B573" s="34"/>
      <c r="C573" s="34"/>
      <c r="D573" s="34"/>
      <c r="E573" s="34"/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</row>
    <row r="574" spans="1:26" ht="15.75" customHeight="1" x14ac:dyDescent="0.4">
      <c r="A574" s="34"/>
      <c r="B574" s="34"/>
      <c r="C574" s="34"/>
      <c r="D574" s="34"/>
      <c r="E574" s="34"/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</row>
    <row r="575" spans="1:26" ht="15.75" customHeight="1" x14ac:dyDescent="0.4">
      <c r="A575" s="34"/>
      <c r="B575" s="34"/>
      <c r="C575" s="34"/>
      <c r="D575" s="34"/>
      <c r="E575" s="34"/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</row>
    <row r="576" spans="1:26" ht="15.75" customHeight="1" x14ac:dyDescent="0.4">
      <c r="A576" s="34"/>
      <c r="B576" s="34"/>
      <c r="C576" s="34"/>
      <c r="D576" s="34"/>
      <c r="E576" s="34"/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</row>
    <row r="577" spans="1:26" ht="15.75" customHeight="1" x14ac:dyDescent="0.4">
      <c r="A577" s="34"/>
      <c r="B577" s="34"/>
      <c r="C577" s="34"/>
      <c r="D577" s="34"/>
      <c r="E577" s="34"/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</row>
    <row r="578" spans="1:26" ht="15.75" customHeight="1" x14ac:dyDescent="0.4">
      <c r="A578" s="34"/>
      <c r="B578" s="34"/>
      <c r="C578" s="34"/>
      <c r="D578" s="34"/>
      <c r="E578" s="34"/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</row>
    <row r="579" spans="1:26" ht="15.75" customHeight="1" x14ac:dyDescent="0.4">
      <c r="A579" s="34"/>
      <c r="B579" s="34"/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</row>
    <row r="580" spans="1:26" ht="15.75" customHeight="1" x14ac:dyDescent="0.4">
      <c r="A580" s="34"/>
      <c r="B580" s="34"/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</row>
    <row r="581" spans="1:26" ht="15.75" customHeight="1" x14ac:dyDescent="0.4">
      <c r="A581" s="34"/>
      <c r="B581" s="34"/>
      <c r="C581" s="34"/>
      <c r="D581" s="34"/>
      <c r="E581" s="34"/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</row>
    <row r="582" spans="1:26" ht="15.75" customHeight="1" x14ac:dyDescent="0.4">
      <c r="A582" s="34"/>
      <c r="B582" s="34"/>
      <c r="C582" s="34"/>
      <c r="D582" s="34"/>
      <c r="E582" s="34"/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</row>
    <row r="583" spans="1:26" ht="15.75" customHeight="1" x14ac:dyDescent="0.4">
      <c r="A583" s="34"/>
      <c r="B583" s="34"/>
      <c r="C583" s="34"/>
      <c r="D583" s="34"/>
      <c r="E583" s="34"/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</row>
    <row r="584" spans="1:26" ht="15.75" customHeight="1" x14ac:dyDescent="0.4">
      <c r="A584" s="34"/>
      <c r="B584" s="34"/>
      <c r="C584" s="34"/>
      <c r="D584" s="34"/>
      <c r="E584" s="34"/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</row>
    <row r="585" spans="1:26" ht="15.75" customHeight="1" x14ac:dyDescent="0.4">
      <c r="A585" s="34"/>
      <c r="B585" s="34"/>
      <c r="C585" s="34"/>
      <c r="D585" s="34"/>
      <c r="E585" s="34"/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</row>
    <row r="586" spans="1:26" ht="15.75" customHeight="1" x14ac:dyDescent="0.4">
      <c r="A586" s="34"/>
      <c r="B586" s="34"/>
      <c r="C586" s="34"/>
      <c r="D586" s="34"/>
      <c r="E586" s="34"/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</row>
    <row r="587" spans="1:26" ht="15.75" customHeight="1" x14ac:dyDescent="0.4">
      <c r="A587" s="34"/>
      <c r="B587" s="34"/>
      <c r="C587" s="34"/>
      <c r="D587" s="34"/>
      <c r="E587" s="34"/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</row>
    <row r="588" spans="1:26" ht="15.75" customHeight="1" x14ac:dyDescent="0.4">
      <c r="A588" s="34"/>
      <c r="B588" s="34"/>
      <c r="C588" s="34"/>
      <c r="D588" s="34"/>
      <c r="E588" s="34"/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</row>
    <row r="589" spans="1:26" ht="15.75" customHeight="1" x14ac:dyDescent="0.4">
      <c r="A589" s="34"/>
      <c r="B589" s="34"/>
      <c r="C589" s="34"/>
      <c r="D589" s="34"/>
      <c r="E589" s="34"/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</row>
    <row r="590" spans="1:26" ht="15.75" customHeight="1" x14ac:dyDescent="0.4">
      <c r="A590" s="34"/>
      <c r="B590" s="34"/>
      <c r="C590" s="34"/>
      <c r="D590" s="34"/>
      <c r="E590" s="34"/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</row>
    <row r="591" spans="1:26" ht="15.75" customHeight="1" x14ac:dyDescent="0.4">
      <c r="A591" s="34"/>
      <c r="B591" s="34"/>
      <c r="C591" s="34"/>
      <c r="D591" s="34"/>
      <c r="E591" s="34"/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</row>
    <row r="592" spans="1:26" ht="15.75" customHeight="1" x14ac:dyDescent="0.4">
      <c r="A592" s="34"/>
      <c r="B592" s="34"/>
      <c r="C592" s="34"/>
      <c r="D592" s="34"/>
      <c r="E592" s="34"/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</row>
    <row r="593" spans="1:26" ht="15.75" customHeight="1" x14ac:dyDescent="0.4">
      <c r="A593" s="34"/>
      <c r="B593" s="34"/>
      <c r="C593" s="34"/>
      <c r="D593" s="34"/>
      <c r="E593" s="34"/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</row>
    <row r="594" spans="1:26" ht="15.75" customHeight="1" x14ac:dyDescent="0.4">
      <c r="A594" s="34"/>
      <c r="B594" s="34"/>
      <c r="C594" s="34"/>
      <c r="D594" s="34"/>
      <c r="E594" s="34"/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</row>
    <row r="595" spans="1:26" ht="15.75" customHeight="1" x14ac:dyDescent="0.4">
      <c r="A595" s="34"/>
      <c r="B595" s="34"/>
      <c r="C595" s="34"/>
      <c r="D595" s="34"/>
      <c r="E595" s="34"/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</row>
    <row r="596" spans="1:26" ht="15.75" customHeight="1" x14ac:dyDescent="0.4">
      <c r="A596" s="34"/>
      <c r="B596" s="34"/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</row>
    <row r="597" spans="1:26" ht="15.75" customHeight="1" x14ac:dyDescent="0.4">
      <c r="A597" s="34"/>
      <c r="B597" s="34"/>
      <c r="C597" s="34"/>
      <c r="D597" s="34"/>
      <c r="E597" s="34"/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</row>
    <row r="598" spans="1:26" ht="15.75" customHeight="1" x14ac:dyDescent="0.4">
      <c r="A598" s="34"/>
      <c r="B598" s="34"/>
      <c r="C598" s="34"/>
      <c r="D598" s="34"/>
      <c r="E598" s="34"/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</row>
    <row r="599" spans="1:26" ht="15.75" customHeight="1" x14ac:dyDescent="0.4">
      <c r="A599" s="34"/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</row>
    <row r="600" spans="1:26" ht="15.75" customHeight="1" x14ac:dyDescent="0.4">
      <c r="A600" s="34"/>
      <c r="B600" s="34"/>
      <c r="C600" s="34"/>
      <c r="D600" s="34"/>
      <c r="E600" s="34"/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</row>
    <row r="601" spans="1:26" ht="15.75" customHeight="1" x14ac:dyDescent="0.4">
      <c r="A601" s="34"/>
      <c r="B601" s="34"/>
      <c r="C601" s="34"/>
      <c r="D601" s="34"/>
      <c r="E601" s="34"/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</row>
    <row r="602" spans="1:26" ht="15.75" customHeight="1" x14ac:dyDescent="0.4">
      <c r="A602" s="34"/>
      <c r="B602" s="34"/>
      <c r="C602" s="34"/>
      <c r="D602" s="34"/>
      <c r="E602" s="34"/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</row>
    <row r="603" spans="1:26" ht="15.75" customHeight="1" x14ac:dyDescent="0.4">
      <c r="A603" s="34"/>
      <c r="B603" s="34"/>
      <c r="C603" s="34"/>
      <c r="D603" s="34"/>
      <c r="E603" s="34"/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</row>
    <row r="604" spans="1:26" ht="15.75" customHeight="1" x14ac:dyDescent="0.4">
      <c r="A604" s="34"/>
      <c r="B604" s="34"/>
      <c r="C604" s="34"/>
      <c r="D604" s="34"/>
      <c r="E604" s="34"/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</row>
    <row r="605" spans="1:26" ht="15.75" customHeight="1" x14ac:dyDescent="0.4">
      <c r="A605" s="34"/>
      <c r="B605" s="34"/>
      <c r="C605" s="34"/>
      <c r="D605" s="34"/>
      <c r="E605" s="34"/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</row>
    <row r="606" spans="1:26" ht="15.75" customHeight="1" x14ac:dyDescent="0.4">
      <c r="A606" s="34"/>
      <c r="B606" s="34"/>
      <c r="C606" s="34"/>
      <c r="D606" s="34"/>
      <c r="E606" s="34"/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</row>
    <row r="607" spans="1:26" ht="15.75" customHeight="1" x14ac:dyDescent="0.4">
      <c r="A607" s="34"/>
      <c r="B607" s="34"/>
      <c r="C607" s="34"/>
      <c r="D607" s="34"/>
      <c r="E607" s="34"/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</row>
    <row r="608" spans="1:26" ht="15.75" customHeight="1" x14ac:dyDescent="0.4">
      <c r="A608" s="34"/>
      <c r="B608" s="34"/>
      <c r="C608" s="34"/>
      <c r="D608" s="34"/>
      <c r="E608" s="34"/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</row>
    <row r="609" spans="1:26" ht="15.75" customHeight="1" x14ac:dyDescent="0.4">
      <c r="A609" s="34"/>
      <c r="B609" s="34"/>
      <c r="C609" s="34"/>
      <c r="D609" s="34"/>
      <c r="E609" s="34"/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</row>
    <row r="610" spans="1:26" ht="15.75" customHeight="1" x14ac:dyDescent="0.4">
      <c r="A610" s="34"/>
      <c r="B610" s="34"/>
      <c r="C610" s="34"/>
      <c r="D610" s="34"/>
      <c r="E610" s="34"/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</row>
    <row r="611" spans="1:26" ht="15.75" customHeight="1" x14ac:dyDescent="0.4">
      <c r="A611" s="34"/>
      <c r="B611" s="34"/>
      <c r="C611" s="34"/>
      <c r="D611" s="34"/>
      <c r="E611" s="34"/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</row>
    <row r="612" spans="1:26" ht="15.75" customHeight="1" x14ac:dyDescent="0.4">
      <c r="A612" s="34"/>
      <c r="B612" s="34"/>
      <c r="C612" s="34"/>
      <c r="D612" s="34"/>
      <c r="E612" s="34"/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</row>
    <row r="613" spans="1:26" ht="15.75" customHeight="1" x14ac:dyDescent="0.4">
      <c r="A613" s="34"/>
      <c r="B613" s="34"/>
      <c r="C613" s="34"/>
      <c r="D613" s="34"/>
      <c r="E613" s="34"/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</row>
    <row r="614" spans="1:26" ht="15.75" customHeight="1" x14ac:dyDescent="0.4">
      <c r="A614" s="34"/>
      <c r="B614" s="34"/>
      <c r="C614" s="34"/>
      <c r="D614" s="34"/>
      <c r="E614" s="34"/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</row>
    <row r="615" spans="1:26" ht="15.75" customHeight="1" x14ac:dyDescent="0.4">
      <c r="A615" s="34"/>
      <c r="B615" s="34"/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</row>
    <row r="616" spans="1:26" ht="15.75" customHeight="1" x14ac:dyDescent="0.4">
      <c r="A616" s="34"/>
      <c r="B616" s="34"/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</row>
    <row r="617" spans="1:26" ht="15.75" customHeight="1" x14ac:dyDescent="0.4">
      <c r="A617" s="34"/>
      <c r="B617" s="34"/>
      <c r="C617" s="34"/>
      <c r="D617" s="34"/>
      <c r="E617" s="34"/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</row>
    <row r="618" spans="1:26" ht="15.75" customHeight="1" x14ac:dyDescent="0.4">
      <c r="A618" s="34"/>
      <c r="B618" s="34"/>
      <c r="C618" s="34"/>
      <c r="D618" s="34"/>
      <c r="E618" s="34"/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</row>
    <row r="619" spans="1:26" ht="15.75" customHeight="1" x14ac:dyDescent="0.4">
      <c r="A619" s="34"/>
      <c r="B619" s="34"/>
      <c r="C619" s="34"/>
      <c r="D619" s="34"/>
      <c r="E619" s="34"/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</row>
    <row r="620" spans="1:26" ht="15.75" customHeight="1" x14ac:dyDescent="0.4">
      <c r="A620" s="34"/>
      <c r="B620" s="34"/>
      <c r="C620" s="34"/>
      <c r="D620" s="34"/>
      <c r="E620" s="34"/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</row>
    <row r="621" spans="1:26" ht="15.75" customHeight="1" x14ac:dyDescent="0.4">
      <c r="A621" s="34"/>
      <c r="B621" s="34"/>
      <c r="C621" s="34"/>
      <c r="D621" s="34"/>
      <c r="E621" s="34"/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</row>
    <row r="622" spans="1:26" ht="15.75" customHeight="1" x14ac:dyDescent="0.4">
      <c r="A622" s="34"/>
      <c r="B622" s="34"/>
      <c r="C622" s="34"/>
      <c r="D622" s="34"/>
      <c r="E622" s="34"/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</row>
    <row r="623" spans="1:26" ht="15.75" customHeight="1" x14ac:dyDescent="0.4">
      <c r="A623" s="34"/>
      <c r="B623" s="34"/>
      <c r="C623" s="34"/>
      <c r="D623" s="34"/>
      <c r="E623" s="34"/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</row>
    <row r="624" spans="1:26" ht="15.75" customHeight="1" x14ac:dyDescent="0.4">
      <c r="A624" s="34"/>
      <c r="B624" s="34"/>
      <c r="C624" s="34"/>
      <c r="D624" s="34"/>
      <c r="E624" s="34"/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</row>
    <row r="625" spans="1:26" ht="15.75" customHeight="1" x14ac:dyDescent="0.4">
      <c r="A625" s="34"/>
      <c r="B625" s="34"/>
      <c r="C625" s="34"/>
      <c r="D625" s="34"/>
      <c r="E625" s="34"/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</row>
    <row r="626" spans="1:26" ht="15.75" customHeight="1" x14ac:dyDescent="0.4">
      <c r="A626" s="34"/>
      <c r="B626" s="34"/>
      <c r="C626" s="34"/>
      <c r="D626" s="34"/>
      <c r="E626" s="34"/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</row>
    <row r="627" spans="1:26" ht="15.75" customHeight="1" x14ac:dyDescent="0.4">
      <c r="A627" s="34"/>
      <c r="B627" s="34"/>
      <c r="C627" s="34"/>
      <c r="D627" s="34"/>
      <c r="E627" s="34"/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</row>
    <row r="628" spans="1:26" ht="15.75" customHeight="1" x14ac:dyDescent="0.4">
      <c r="A628" s="34"/>
      <c r="B628" s="34"/>
      <c r="C628" s="34"/>
      <c r="D628" s="34"/>
      <c r="E628" s="34"/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</row>
    <row r="629" spans="1:26" ht="15.75" customHeight="1" x14ac:dyDescent="0.4">
      <c r="A629" s="34"/>
      <c r="B629" s="34"/>
      <c r="C629" s="34"/>
      <c r="D629" s="34"/>
      <c r="E629" s="34"/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</row>
    <row r="630" spans="1:26" ht="15.75" customHeight="1" x14ac:dyDescent="0.4">
      <c r="A630" s="34"/>
      <c r="B630" s="34"/>
      <c r="C630" s="34"/>
      <c r="D630" s="34"/>
      <c r="E630" s="34"/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</row>
    <row r="631" spans="1:26" ht="15.75" customHeight="1" x14ac:dyDescent="0.4">
      <c r="A631" s="34"/>
      <c r="B631" s="34"/>
      <c r="C631" s="34"/>
      <c r="D631" s="34"/>
      <c r="E631" s="34"/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</row>
    <row r="632" spans="1:26" ht="15.75" customHeight="1" x14ac:dyDescent="0.4">
      <c r="A632" s="34"/>
      <c r="B632" s="34"/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</row>
    <row r="633" spans="1:26" ht="15.75" customHeight="1" x14ac:dyDescent="0.4">
      <c r="A633" s="34"/>
      <c r="B633" s="34"/>
      <c r="C633" s="34"/>
      <c r="D633" s="34"/>
      <c r="E633" s="34"/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</row>
    <row r="634" spans="1:26" ht="15.75" customHeight="1" x14ac:dyDescent="0.4">
      <c r="A634" s="34"/>
      <c r="B634" s="34"/>
      <c r="C634" s="34"/>
      <c r="D634" s="34"/>
      <c r="E634" s="34"/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</row>
    <row r="635" spans="1:26" ht="15.75" customHeight="1" x14ac:dyDescent="0.4">
      <c r="A635" s="34"/>
      <c r="B635" s="34"/>
      <c r="C635" s="34"/>
      <c r="D635" s="34"/>
      <c r="E635" s="34"/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</row>
    <row r="636" spans="1:26" ht="15.75" customHeight="1" x14ac:dyDescent="0.4">
      <c r="A636" s="34"/>
      <c r="B636" s="34"/>
      <c r="C636" s="34"/>
      <c r="D636" s="34"/>
      <c r="E636" s="34"/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</row>
    <row r="637" spans="1:26" ht="15.75" customHeight="1" x14ac:dyDescent="0.4">
      <c r="A637" s="34"/>
      <c r="B637" s="34"/>
      <c r="C637" s="34"/>
      <c r="D637" s="34"/>
      <c r="E637" s="34"/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</row>
    <row r="638" spans="1:26" ht="15.75" customHeight="1" x14ac:dyDescent="0.4">
      <c r="A638" s="34"/>
      <c r="B638" s="34"/>
      <c r="C638" s="34"/>
      <c r="D638" s="34"/>
      <c r="E638" s="34"/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</row>
    <row r="639" spans="1:26" ht="15.75" customHeight="1" x14ac:dyDescent="0.4">
      <c r="A639" s="34"/>
      <c r="B639" s="34"/>
      <c r="C639" s="34"/>
      <c r="D639" s="34"/>
      <c r="E639" s="34"/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</row>
    <row r="640" spans="1:26" ht="15.75" customHeight="1" x14ac:dyDescent="0.4">
      <c r="A640" s="34"/>
      <c r="B640" s="34"/>
      <c r="C640" s="34"/>
      <c r="D640" s="34"/>
      <c r="E640" s="34"/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</row>
    <row r="641" spans="1:26" ht="15.75" customHeight="1" x14ac:dyDescent="0.4">
      <c r="A641" s="34"/>
      <c r="B641" s="34"/>
      <c r="C641" s="34"/>
      <c r="D641" s="34"/>
      <c r="E641" s="34"/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</row>
    <row r="642" spans="1:26" ht="15.75" customHeight="1" x14ac:dyDescent="0.4">
      <c r="A642" s="34"/>
      <c r="B642" s="34"/>
      <c r="C642" s="34"/>
      <c r="D642" s="34"/>
      <c r="E642" s="34"/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</row>
    <row r="643" spans="1:26" ht="15.75" customHeight="1" x14ac:dyDescent="0.4">
      <c r="A643" s="34"/>
      <c r="B643" s="34"/>
      <c r="C643" s="34"/>
      <c r="D643" s="34"/>
      <c r="E643" s="34"/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</row>
    <row r="644" spans="1:26" ht="15.75" customHeight="1" x14ac:dyDescent="0.4">
      <c r="A644" s="34"/>
      <c r="B644" s="34"/>
      <c r="C644" s="34"/>
      <c r="D644" s="34"/>
      <c r="E644" s="34"/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</row>
    <row r="645" spans="1:26" ht="15.75" customHeight="1" x14ac:dyDescent="0.4">
      <c r="A645" s="34"/>
      <c r="B645" s="34"/>
      <c r="C645" s="34"/>
      <c r="D645" s="34"/>
      <c r="E645" s="34"/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</row>
    <row r="646" spans="1:26" ht="15.75" customHeight="1" x14ac:dyDescent="0.4">
      <c r="A646" s="34"/>
      <c r="B646" s="34"/>
      <c r="C646" s="34"/>
      <c r="D646" s="34"/>
      <c r="E646" s="34"/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</row>
    <row r="647" spans="1:26" ht="15.75" customHeight="1" x14ac:dyDescent="0.4">
      <c r="A647" s="34"/>
      <c r="B647" s="34"/>
      <c r="C647" s="34"/>
      <c r="D647" s="34"/>
      <c r="E647" s="34"/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</row>
    <row r="648" spans="1:26" ht="15.75" customHeight="1" x14ac:dyDescent="0.4">
      <c r="A648" s="34"/>
      <c r="B648" s="34"/>
      <c r="C648" s="34"/>
      <c r="D648" s="34"/>
      <c r="E648" s="34"/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</row>
    <row r="649" spans="1:26" ht="15.75" customHeight="1" x14ac:dyDescent="0.4">
      <c r="A649" s="34"/>
      <c r="B649" s="34"/>
      <c r="C649" s="34"/>
      <c r="D649" s="34"/>
      <c r="E649" s="34"/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</row>
    <row r="650" spans="1:26" ht="15.75" customHeight="1" x14ac:dyDescent="0.4">
      <c r="A650" s="34"/>
      <c r="B650" s="34"/>
      <c r="C650" s="34"/>
      <c r="D650" s="34"/>
      <c r="E650" s="34"/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</row>
    <row r="651" spans="1:26" ht="15.75" customHeight="1" x14ac:dyDescent="0.4">
      <c r="A651" s="34"/>
      <c r="B651" s="34"/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</row>
    <row r="652" spans="1:26" ht="15.75" customHeight="1" x14ac:dyDescent="0.4">
      <c r="A652" s="34"/>
      <c r="B652" s="34"/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</row>
    <row r="653" spans="1:26" ht="15.75" customHeight="1" x14ac:dyDescent="0.4">
      <c r="A653" s="34"/>
      <c r="B653" s="34"/>
      <c r="C653" s="34"/>
      <c r="D653" s="34"/>
      <c r="E653" s="34"/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</row>
    <row r="654" spans="1:26" ht="15.75" customHeight="1" x14ac:dyDescent="0.4">
      <c r="A654" s="34"/>
      <c r="B654" s="34"/>
      <c r="C654" s="34"/>
      <c r="D654" s="34"/>
      <c r="E654" s="34"/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</row>
    <row r="655" spans="1:26" ht="15.75" customHeight="1" x14ac:dyDescent="0.4">
      <c r="A655" s="34"/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</row>
    <row r="656" spans="1:26" ht="15.75" customHeight="1" x14ac:dyDescent="0.4">
      <c r="A656" s="34"/>
      <c r="B656" s="34"/>
      <c r="C656" s="34"/>
      <c r="D656" s="34"/>
      <c r="E656" s="34"/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</row>
    <row r="657" spans="1:26" ht="15.75" customHeight="1" x14ac:dyDescent="0.4">
      <c r="A657" s="34"/>
      <c r="B657" s="34"/>
      <c r="C657" s="34"/>
      <c r="D657" s="34"/>
      <c r="E657" s="34"/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</row>
    <row r="658" spans="1:26" ht="15.75" customHeight="1" x14ac:dyDescent="0.4">
      <c r="A658" s="34"/>
      <c r="B658" s="34"/>
      <c r="C658" s="34"/>
      <c r="D658" s="34"/>
      <c r="E658" s="34"/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</row>
    <row r="659" spans="1:26" ht="15.75" customHeight="1" x14ac:dyDescent="0.4">
      <c r="A659" s="34"/>
      <c r="B659" s="34"/>
      <c r="C659" s="34"/>
      <c r="D659" s="34"/>
      <c r="E659" s="34"/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</row>
    <row r="660" spans="1:26" ht="15.75" customHeight="1" x14ac:dyDescent="0.4">
      <c r="A660" s="34"/>
      <c r="B660" s="34"/>
      <c r="C660" s="34"/>
      <c r="D660" s="34"/>
      <c r="E660" s="34"/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</row>
    <row r="661" spans="1:26" ht="15.75" customHeight="1" x14ac:dyDescent="0.4">
      <c r="A661" s="34"/>
      <c r="B661" s="34"/>
      <c r="C661" s="34"/>
      <c r="D661" s="34"/>
      <c r="E661" s="34"/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</row>
    <row r="662" spans="1:26" ht="15.75" customHeight="1" x14ac:dyDescent="0.4">
      <c r="A662" s="34"/>
      <c r="B662" s="34"/>
      <c r="C662" s="34"/>
      <c r="D662" s="34"/>
      <c r="E662" s="34"/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</row>
    <row r="663" spans="1:26" ht="15.75" customHeight="1" x14ac:dyDescent="0.4">
      <c r="A663" s="34"/>
      <c r="B663" s="34"/>
      <c r="C663" s="34"/>
      <c r="D663" s="34"/>
      <c r="E663" s="34"/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</row>
    <row r="664" spans="1:26" ht="15.75" customHeight="1" x14ac:dyDescent="0.4">
      <c r="A664" s="34"/>
      <c r="B664" s="34"/>
      <c r="C664" s="34"/>
      <c r="D664" s="34"/>
      <c r="E664" s="34"/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</row>
    <row r="665" spans="1:26" ht="15.75" customHeight="1" x14ac:dyDescent="0.4">
      <c r="A665" s="34"/>
      <c r="B665" s="34"/>
      <c r="C665" s="34"/>
      <c r="D665" s="34"/>
      <c r="E665" s="34"/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</row>
    <row r="666" spans="1:26" ht="15.75" customHeight="1" x14ac:dyDescent="0.4">
      <c r="A666" s="34"/>
      <c r="B666" s="34"/>
      <c r="C666" s="34"/>
      <c r="D666" s="34"/>
      <c r="E666" s="34"/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</row>
    <row r="667" spans="1:26" ht="15.75" customHeight="1" x14ac:dyDescent="0.4">
      <c r="A667" s="34"/>
      <c r="B667" s="34"/>
      <c r="C667" s="34"/>
      <c r="D667" s="34"/>
      <c r="E667" s="34"/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</row>
    <row r="668" spans="1:26" ht="15.75" customHeight="1" x14ac:dyDescent="0.4">
      <c r="A668" s="34"/>
      <c r="B668" s="34"/>
      <c r="C668" s="34"/>
      <c r="D668" s="34"/>
      <c r="E668" s="34"/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</row>
    <row r="669" spans="1:26" ht="15.75" customHeight="1" x14ac:dyDescent="0.4">
      <c r="A669" s="34"/>
      <c r="B669" s="34"/>
      <c r="C669" s="34"/>
      <c r="D669" s="34"/>
      <c r="E669" s="34"/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</row>
    <row r="670" spans="1:26" ht="15.75" customHeight="1" x14ac:dyDescent="0.4">
      <c r="A670" s="34"/>
      <c r="B670" s="34"/>
      <c r="C670" s="34"/>
      <c r="D670" s="34"/>
      <c r="E670" s="34"/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</row>
    <row r="671" spans="1:26" ht="15.75" customHeight="1" x14ac:dyDescent="0.4">
      <c r="A671" s="34"/>
      <c r="B671" s="34"/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</row>
    <row r="672" spans="1:26" ht="15.75" customHeight="1" x14ac:dyDescent="0.4">
      <c r="A672" s="34"/>
      <c r="B672" s="34"/>
      <c r="C672" s="34"/>
      <c r="D672" s="34"/>
      <c r="E672" s="34"/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</row>
    <row r="673" spans="1:26" ht="15.75" customHeight="1" x14ac:dyDescent="0.4">
      <c r="A673" s="34"/>
      <c r="B673" s="34"/>
      <c r="C673" s="34"/>
      <c r="D673" s="34"/>
      <c r="E673" s="34"/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</row>
    <row r="674" spans="1:26" ht="15.75" customHeight="1" x14ac:dyDescent="0.4">
      <c r="A674" s="34"/>
      <c r="B674" s="34"/>
      <c r="C674" s="34"/>
      <c r="D674" s="34"/>
      <c r="E674" s="34"/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</row>
    <row r="675" spans="1:26" ht="15.75" customHeight="1" x14ac:dyDescent="0.4">
      <c r="A675" s="34"/>
      <c r="B675" s="34"/>
      <c r="C675" s="34"/>
      <c r="D675" s="34"/>
      <c r="E675" s="34"/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</row>
    <row r="676" spans="1:26" ht="15.75" customHeight="1" x14ac:dyDescent="0.4">
      <c r="A676" s="34"/>
      <c r="B676" s="34"/>
      <c r="C676" s="34"/>
      <c r="D676" s="34"/>
      <c r="E676" s="34"/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</row>
    <row r="677" spans="1:26" ht="15.75" customHeight="1" x14ac:dyDescent="0.4">
      <c r="A677" s="34"/>
      <c r="B677" s="34"/>
      <c r="C677" s="34"/>
      <c r="D677" s="34"/>
      <c r="E677" s="34"/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</row>
    <row r="678" spans="1:26" ht="15.75" customHeight="1" x14ac:dyDescent="0.4">
      <c r="A678" s="34"/>
      <c r="B678" s="34"/>
      <c r="C678" s="34"/>
      <c r="D678" s="34"/>
      <c r="E678" s="34"/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</row>
    <row r="679" spans="1:26" ht="15.75" customHeight="1" x14ac:dyDescent="0.4">
      <c r="A679" s="34"/>
      <c r="B679" s="34"/>
      <c r="C679" s="34"/>
      <c r="D679" s="34"/>
      <c r="E679" s="34"/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</row>
    <row r="680" spans="1:26" ht="15.75" customHeight="1" x14ac:dyDescent="0.4">
      <c r="A680" s="34"/>
      <c r="B680" s="34"/>
      <c r="C680" s="34"/>
      <c r="D680" s="34"/>
      <c r="E680" s="34"/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</row>
    <row r="681" spans="1:26" ht="15.75" customHeight="1" x14ac:dyDescent="0.4">
      <c r="A681" s="34"/>
      <c r="B681" s="34"/>
      <c r="C681" s="34"/>
      <c r="D681" s="34"/>
      <c r="E681" s="34"/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</row>
    <row r="682" spans="1:26" ht="15.75" customHeight="1" x14ac:dyDescent="0.4">
      <c r="A682" s="34"/>
      <c r="B682" s="34"/>
      <c r="C682" s="34"/>
      <c r="D682" s="34"/>
      <c r="E682" s="34"/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</row>
    <row r="683" spans="1:26" ht="15.75" customHeight="1" x14ac:dyDescent="0.4">
      <c r="A683" s="34"/>
      <c r="B683" s="34"/>
      <c r="C683" s="34"/>
      <c r="D683" s="34"/>
      <c r="E683" s="34"/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</row>
    <row r="684" spans="1:26" ht="15.75" customHeight="1" x14ac:dyDescent="0.4">
      <c r="A684" s="34"/>
      <c r="B684" s="34"/>
      <c r="C684" s="34"/>
      <c r="D684" s="34"/>
      <c r="E684" s="34"/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</row>
    <row r="685" spans="1:26" ht="15.75" customHeight="1" x14ac:dyDescent="0.4">
      <c r="A685" s="34"/>
      <c r="B685" s="34"/>
      <c r="C685" s="34"/>
      <c r="D685" s="34"/>
      <c r="E685" s="34"/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</row>
    <row r="686" spans="1:26" ht="15.75" customHeight="1" x14ac:dyDescent="0.4">
      <c r="A686" s="34"/>
      <c r="B686" s="34"/>
      <c r="C686" s="34"/>
      <c r="D686" s="34"/>
      <c r="E686" s="34"/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</row>
    <row r="687" spans="1:26" ht="15.75" customHeight="1" x14ac:dyDescent="0.4">
      <c r="A687" s="34"/>
      <c r="B687" s="34"/>
      <c r="C687" s="34"/>
      <c r="D687" s="34"/>
      <c r="E687" s="34"/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</row>
    <row r="688" spans="1:26" ht="15.75" customHeight="1" x14ac:dyDescent="0.4">
      <c r="A688" s="34"/>
      <c r="B688" s="34"/>
      <c r="C688" s="34"/>
      <c r="D688" s="34"/>
      <c r="E688" s="34"/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</row>
    <row r="689" spans="1:26" ht="15.75" customHeight="1" x14ac:dyDescent="0.4">
      <c r="A689" s="34"/>
      <c r="B689" s="34"/>
      <c r="C689" s="34"/>
      <c r="D689" s="34"/>
      <c r="E689" s="34"/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</row>
    <row r="690" spans="1:26" ht="15.75" customHeight="1" x14ac:dyDescent="0.4">
      <c r="A690" s="34"/>
      <c r="B690" s="34"/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</row>
    <row r="691" spans="1:26" ht="15.75" customHeight="1" x14ac:dyDescent="0.4">
      <c r="A691" s="34"/>
      <c r="B691" s="34"/>
      <c r="C691" s="34"/>
      <c r="D691" s="34"/>
      <c r="E691" s="34"/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</row>
    <row r="692" spans="1:26" ht="15.75" customHeight="1" x14ac:dyDescent="0.4">
      <c r="A692" s="34"/>
      <c r="B692" s="34"/>
      <c r="C692" s="34"/>
      <c r="D692" s="34"/>
      <c r="E692" s="34"/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</row>
    <row r="693" spans="1:26" ht="15.75" customHeight="1" x14ac:dyDescent="0.4">
      <c r="A693" s="34"/>
      <c r="B693" s="34"/>
      <c r="C693" s="34"/>
      <c r="D693" s="34"/>
      <c r="E693" s="34"/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</row>
    <row r="694" spans="1:26" ht="15.75" customHeight="1" x14ac:dyDescent="0.4">
      <c r="A694" s="34"/>
      <c r="B694" s="34"/>
      <c r="C694" s="34"/>
      <c r="D694" s="34"/>
      <c r="E694" s="34"/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</row>
    <row r="695" spans="1:26" ht="15.75" customHeight="1" x14ac:dyDescent="0.4">
      <c r="A695" s="34"/>
      <c r="B695" s="34"/>
      <c r="C695" s="34"/>
      <c r="D695" s="34"/>
      <c r="E695" s="34"/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</row>
    <row r="696" spans="1:26" ht="15.75" customHeight="1" x14ac:dyDescent="0.4">
      <c r="A696" s="34"/>
      <c r="B696" s="34"/>
      <c r="C696" s="34"/>
      <c r="D696" s="34"/>
      <c r="E696" s="34"/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</row>
    <row r="697" spans="1:26" ht="15.75" customHeight="1" x14ac:dyDescent="0.4">
      <c r="A697" s="34"/>
      <c r="B697" s="34"/>
      <c r="C697" s="34"/>
      <c r="D697" s="34"/>
      <c r="E697" s="34"/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</row>
    <row r="698" spans="1:26" ht="15.75" customHeight="1" x14ac:dyDescent="0.4">
      <c r="A698" s="34"/>
      <c r="B698" s="34"/>
      <c r="C698" s="34"/>
      <c r="D698" s="34"/>
      <c r="E698" s="34"/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</row>
    <row r="699" spans="1:26" ht="15.75" customHeight="1" x14ac:dyDescent="0.4">
      <c r="A699" s="34"/>
      <c r="B699" s="34"/>
      <c r="C699" s="34"/>
      <c r="D699" s="34"/>
      <c r="E699" s="34"/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</row>
    <row r="700" spans="1:26" ht="15.75" customHeight="1" x14ac:dyDescent="0.4">
      <c r="A700" s="34"/>
      <c r="B700" s="34"/>
      <c r="C700" s="34"/>
      <c r="D700" s="34"/>
      <c r="E700" s="34"/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</row>
    <row r="701" spans="1:26" ht="15.75" customHeight="1" x14ac:dyDescent="0.4">
      <c r="A701" s="34"/>
      <c r="B701" s="34"/>
      <c r="C701" s="34"/>
      <c r="D701" s="34"/>
      <c r="E701" s="34"/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</row>
    <row r="702" spans="1:26" ht="15.75" customHeight="1" x14ac:dyDescent="0.4">
      <c r="A702" s="34"/>
      <c r="B702" s="34"/>
      <c r="C702" s="34"/>
      <c r="D702" s="34"/>
      <c r="E702" s="34"/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</row>
    <row r="703" spans="1:26" ht="15.75" customHeight="1" x14ac:dyDescent="0.4">
      <c r="A703" s="34"/>
      <c r="B703" s="34"/>
      <c r="C703" s="34"/>
      <c r="D703" s="34"/>
      <c r="E703" s="34"/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</row>
    <row r="704" spans="1:26" ht="15.75" customHeight="1" x14ac:dyDescent="0.4">
      <c r="A704" s="34"/>
      <c r="B704" s="34"/>
      <c r="C704" s="34"/>
      <c r="D704" s="34"/>
      <c r="E704" s="34"/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</row>
    <row r="705" spans="1:26" ht="15.75" customHeight="1" x14ac:dyDescent="0.4">
      <c r="A705" s="34"/>
      <c r="B705" s="34"/>
      <c r="C705" s="34"/>
      <c r="D705" s="34"/>
      <c r="E705" s="34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</row>
    <row r="706" spans="1:26" ht="15.75" customHeight="1" x14ac:dyDescent="0.4">
      <c r="A706" s="34"/>
      <c r="B706" s="34"/>
      <c r="C706" s="34"/>
      <c r="D706" s="34"/>
      <c r="E706" s="34"/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</row>
    <row r="707" spans="1:26" ht="15.75" customHeight="1" x14ac:dyDescent="0.4">
      <c r="A707" s="34"/>
      <c r="B707" s="34"/>
      <c r="C707" s="34"/>
      <c r="D707" s="34"/>
      <c r="E707" s="34"/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</row>
    <row r="708" spans="1:26" ht="15.75" customHeight="1" x14ac:dyDescent="0.4">
      <c r="A708" s="34"/>
      <c r="B708" s="34"/>
      <c r="C708" s="34"/>
      <c r="D708" s="34"/>
      <c r="E708" s="34"/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</row>
    <row r="709" spans="1:26" ht="15.75" customHeight="1" x14ac:dyDescent="0.4">
      <c r="A709" s="34"/>
      <c r="B709" s="34"/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</row>
    <row r="710" spans="1:26" ht="15.75" customHeight="1" x14ac:dyDescent="0.4">
      <c r="A710" s="34"/>
      <c r="B710" s="34"/>
      <c r="C710" s="34"/>
      <c r="D710" s="34"/>
      <c r="E710" s="34"/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</row>
    <row r="711" spans="1:26" ht="15.75" customHeight="1" x14ac:dyDescent="0.4">
      <c r="A711" s="34"/>
      <c r="B711" s="34"/>
      <c r="C711" s="34"/>
      <c r="D711" s="34"/>
      <c r="E711" s="34"/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</row>
    <row r="712" spans="1:26" ht="15.75" customHeight="1" x14ac:dyDescent="0.4">
      <c r="A712" s="34"/>
      <c r="B712" s="34"/>
      <c r="C712" s="34"/>
      <c r="D712" s="34"/>
      <c r="E712" s="34"/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</row>
    <row r="713" spans="1:26" ht="15.75" customHeight="1" x14ac:dyDescent="0.4">
      <c r="A713" s="34"/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</row>
    <row r="714" spans="1:26" ht="15.75" customHeight="1" x14ac:dyDescent="0.4">
      <c r="A714" s="34"/>
      <c r="B714" s="34"/>
      <c r="C714" s="34"/>
      <c r="D714" s="34"/>
      <c r="E714" s="34"/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</row>
    <row r="715" spans="1:26" ht="15.75" customHeight="1" x14ac:dyDescent="0.4">
      <c r="A715" s="34"/>
      <c r="B715" s="34"/>
      <c r="C715" s="34"/>
      <c r="D715" s="34"/>
      <c r="E715" s="34"/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</row>
    <row r="716" spans="1:26" ht="15.75" customHeight="1" x14ac:dyDescent="0.4">
      <c r="A716" s="34"/>
      <c r="B716" s="34"/>
      <c r="C716" s="34"/>
      <c r="D716" s="34"/>
      <c r="E716" s="34"/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</row>
    <row r="717" spans="1:26" ht="15.75" customHeight="1" x14ac:dyDescent="0.4">
      <c r="A717" s="34"/>
      <c r="B717" s="34"/>
      <c r="C717" s="34"/>
      <c r="D717" s="34"/>
      <c r="E717" s="34"/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</row>
    <row r="718" spans="1:26" ht="15.75" customHeight="1" x14ac:dyDescent="0.4">
      <c r="A718" s="34"/>
      <c r="B718" s="34"/>
      <c r="C718" s="34"/>
      <c r="D718" s="34"/>
      <c r="E718" s="34"/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</row>
    <row r="719" spans="1:26" ht="15.75" customHeight="1" x14ac:dyDescent="0.4">
      <c r="A719" s="34"/>
      <c r="B719" s="34"/>
      <c r="C719" s="34"/>
      <c r="D719" s="34"/>
      <c r="E719" s="34"/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</row>
    <row r="720" spans="1:26" ht="15.75" customHeight="1" x14ac:dyDescent="0.4">
      <c r="A720" s="34"/>
      <c r="B720" s="34"/>
      <c r="C720" s="34"/>
      <c r="D720" s="34"/>
      <c r="E720" s="34"/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</row>
    <row r="721" spans="1:26" ht="15.75" customHeight="1" x14ac:dyDescent="0.4">
      <c r="A721" s="34"/>
      <c r="B721" s="34"/>
      <c r="C721" s="34"/>
      <c r="D721" s="34"/>
      <c r="E721" s="34"/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</row>
    <row r="722" spans="1:26" ht="15.75" customHeight="1" x14ac:dyDescent="0.4">
      <c r="A722" s="34"/>
      <c r="B722" s="34"/>
      <c r="C722" s="34"/>
      <c r="D722" s="34"/>
      <c r="E722" s="34"/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</row>
    <row r="723" spans="1:26" ht="15.75" customHeight="1" x14ac:dyDescent="0.4">
      <c r="A723" s="34"/>
      <c r="B723" s="34"/>
      <c r="C723" s="34"/>
      <c r="D723" s="34"/>
      <c r="E723" s="34"/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</row>
    <row r="724" spans="1:26" ht="15.75" customHeight="1" x14ac:dyDescent="0.4">
      <c r="A724" s="34"/>
      <c r="B724" s="34"/>
      <c r="C724" s="34"/>
      <c r="D724" s="34"/>
      <c r="E724" s="34"/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</row>
    <row r="725" spans="1:26" ht="15.75" customHeight="1" x14ac:dyDescent="0.4">
      <c r="A725" s="34"/>
      <c r="B725" s="34"/>
      <c r="C725" s="34"/>
      <c r="D725" s="34"/>
      <c r="E725" s="34"/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</row>
    <row r="726" spans="1:26" ht="15.75" customHeight="1" x14ac:dyDescent="0.4">
      <c r="A726" s="34"/>
      <c r="B726" s="34"/>
      <c r="C726" s="34"/>
      <c r="D726" s="34"/>
      <c r="E726" s="34"/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</row>
    <row r="727" spans="1:26" ht="15.75" customHeight="1" x14ac:dyDescent="0.4">
      <c r="A727" s="34"/>
      <c r="B727" s="34"/>
      <c r="C727" s="34"/>
      <c r="D727" s="34"/>
      <c r="E727" s="34"/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</row>
    <row r="728" spans="1:26" ht="15.75" customHeight="1" x14ac:dyDescent="0.4">
      <c r="A728" s="34"/>
      <c r="B728" s="34"/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</row>
    <row r="729" spans="1:26" ht="15.75" customHeight="1" x14ac:dyDescent="0.4">
      <c r="A729" s="34"/>
      <c r="B729" s="34"/>
      <c r="C729" s="34"/>
      <c r="D729" s="34"/>
      <c r="E729" s="34"/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</row>
    <row r="730" spans="1:26" ht="15.75" customHeight="1" x14ac:dyDescent="0.4">
      <c r="A730" s="34"/>
      <c r="B730" s="34"/>
      <c r="C730" s="34"/>
      <c r="D730" s="34"/>
      <c r="E730" s="34"/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</row>
    <row r="731" spans="1:26" ht="15.75" customHeight="1" x14ac:dyDescent="0.4">
      <c r="A731" s="34"/>
      <c r="B731" s="34"/>
      <c r="C731" s="34"/>
      <c r="D731" s="34"/>
      <c r="E731" s="34"/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</row>
    <row r="732" spans="1:26" ht="15.75" customHeight="1" x14ac:dyDescent="0.4">
      <c r="A732" s="34"/>
      <c r="B732" s="34"/>
      <c r="C732" s="34"/>
      <c r="D732" s="34"/>
      <c r="E732" s="34"/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</row>
    <row r="733" spans="1:26" ht="15.75" customHeight="1" x14ac:dyDescent="0.4">
      <c r="A733" s="34"/>
      <c r="B733" s="34"/>
      <c r="C733" s="34"/>
      <c r="D733" s="34"/>
      <c r="E733" s="34"/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</row>
    <row r="734" spans="1:26" ht="15.75" customHeight="1" x14ac:dyDescent="0.4">
      <c r="A734" s="34"/>
      <c r="B734" s="34"/>
      <c r="C734" s="34"/>
      <c r="D734" s="34"/>
      <c r="E734" s="34"/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</row>
    <row r="735" spans="1:26" ht="15.75" customHeight="1" x14ac:dyDescent="0.4">
      <c r="A735" s="34"/>
      <c r="B735" s="34"/>
      <c r="C735" s="34"/>
      <c r="D735" s="34"/>
      <c r="E735" s="34"/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</row>
    <row r="736" spans="1:26" ht="15.75" customHeight="1" x14ac:dyDescent="0.4">
      <c r="A736" s="34"/>
      <c r="B736" s="34"/>
      <c r="C736" s="34"/>
      <c r="D736" s="34"/>
      <c r="E736" s="34"/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</row>
    <row r="737" spans="1:26" ht="15.75" customHeight="1" x14ac:dyDescent="0.4">
      <c r="A737" s="34"/>
      <c r="B737" s="34"/>
      <c r="C737" s="34"/>
      <c r="D737" s="34"/>
      <c r="E737" s="34"/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</row>
    <row r="738" spans="1:26" ht="15.75" customHeight="1" x14ac:dyDescent="0.4">
      <c r="A738" s="34"/>
      <c r="B738" s="34"/>
      <c r="C738" s="34"/>
      <c r="D738" s="34"/>
      <c r="E738" s="34"/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</row>
    <row r="739" spans="1:26" ht="15.75" customHeight="1" x14ac:dyDescent="0.4">
      <c r="A739" s="34"/>
      <c r="B739" s="34"/>
      <c r="C739" s="34"/>
      <c r="D739" s="34"/>
      <c r="E739" s="34"/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</row>
    <row r="740" spans="1:26" ht="15.75" customHeight="1" x14ac:dyDescent="0.4">
      <c r="A740" s="34"/>
      <c r="B740" s="34"/>
      <c r="C740" s="34"/>
      <c r="D740" s="34"/>
      <c r="E740" s="34"/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</row>
    <row r="741" spans="1:26" ht="15.75" customHeight="1" x14ac:dyDescent="0.4">
      <c r="A741" s="34"/>
      <c r="B741" s="34"/>
      <c r="C741" s="34"/>
      <c r="D741" s="34"/>
      <c r="E741" s="34"/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</row>
    <row r="742" spans="1:26" ht="15.75" customHeight="1" x14ac:dyDescent="0.4">
      <c r="A742" s="34"/>
      <c r="B742" s="34"/>
      <c r="C742" s="34"/>
      <c r="D742" s="34"/>
      <c r="E742" s="34"/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</row>
    <row r="743" spans="1:26" ht="15.75" customHeight="1" x14ac:dyDescent="0.4">
      <c r="A743" s="34"/>
      <c r="B743" s="34"/>
      <c r="C743" s="34"/>
      <c r="D743" s="34"/>
      <c r="E743" s="34"/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</row>
    <row r="744" spans="1:26" ht="15.75" customHeight="1" x14ac:dyDescent="0.4">
      <c r="A744" s="34"/>
      <c r="B744" s="34"/>
      <c r="C744" s="34"/>
      <c r="D744" s="34"/>
      <c r="E744" s="34"/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</row>
    <row r="745" spans="1:26" ht="15.75" customHeight="1" x14ac:dyDescent="0.4">
      <c r="A745" s="34"/>
      <c r="B745" s="34"/>
      <c r="C745" s="34"/>
      <c r="D745" s="34"/>
      <c r="E745" s="34"/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</row>
    <row r="746" spans="1:26" ht="15.75" customHeight="1" x14ac:dyDescent="0.4">
      <c r="A746" s="34"/>
      <c r="B746" s="34"/>
      <c r="C746" s="34"/>
      <c r="D746" s="34"/>
      <c r="E746" s="34"/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</row>
    <row r="747" spans="1:26" ht="15.75" customHeight="1" x14ac:dyDescent="0.4">
      <c r="A747" s="34"/>
      <c r="B747" s="34"/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</row>
    <row r="748" spans="1:26" ht="15.75" customHeight="1" x14ac:dyDescent="0.4">
      <c r="A748" s="34"/>
      <c r="B748" s="34"/>
      <c r="C748" s="34"/>
      <c r="D748" s="34"/>
      <c r="E748" s="34"/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</row>
    <row r="749" spans="1:26" ht="15.75" customHeight="1" x14ac:dyDescent="0.4">
      <c r="A749" s="34"/>
      <c r="B749" s="34"/>
      <c r="C749" s="34"/>
      <c r="D749" s="34"/>
      <c r="E749" s="34"/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</row>
    <row r="750" spans="1:26" ht="15.75" customHeight="1" x14ac:dyDescent="0.4">
      <c r="A750" s="34"/>
      <c r="B750" s="34"/>
      <c r="C750" s="34"/>
      <c r="D750" s="34"/>
      <c r="E750" s="34"/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</row>
    <row r="751" spans="1:26" ht="15.75" customHeight="1" x14ac:dyDescent="0.4">
      <c r="A751" s="34"/>
      <c r="B751" s="34"/>
      <c r="C751" s="34"/>
      <c r="D751" s="34"/>
      <c r="E751" s="34"/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</row>
    <row r="752" spans="1:26" ht="15.75" customHeight="1" x14ac:dyDescent="0.4">
      <c r="A752" s="34"/>
      <c r="B752" s="34"/>
      <c r="C752" s="34"/>
      <c r="D752" s="34"/>
      <c r="E752" s="34"/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</row>
    <row r="753" spans="1:26" ht="15.75" customHeight="1" x14ac:dyDescent="0.4">
      <c r="A753" s="34"/>
      <c r="B753" s="34"/>
      <c r="C753" s="34"/>
      <c r="D753" s="34"/>
      <c r="E753" s="34"/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</row>
    <row r="754" spans="1:26" ht="15.75" customHeight="1" x14ac:dyDescent="0.4">
      <c r="A754" s="34"/>
      <c r="B754" s="34"/>
      <c r="C754" s="34"/>
      <c r="D754" s="34"/>
      <c r="E754" s="34"/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</row>
    <row r="755" spans="1:26" ht="15.75" customHeight="1" x14ac:dyDescent="0.4">
      <c r="A755" s="34"/>
      <c r="B755" s="34"/>
      <c r="C755" s="34"/>
      <c r="D755" s="34"/>
      <c r="E755" s="34"/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</row>
    <row r="756" spans="1:26" ht="15.75" customHeight="1" x14ac:dyDescent="0.4">
      <c r="A756" s="34"/>
      <c r="B756" s="34"/>
      <c r="C756" s="34"/>
      <c r="D756" s="34"/>
      <c r="E756" s="34"/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</row>
    <row r="757" spans="1:26" ht="15.75" customHeight="1" x14ac:dyDescent="0.4">
      <c r="A757" s="34"/>
      <c r="B757" s="34"/>
      <c r="C757" s="34"/>
      <c r="D757" s="34"/>
      <c r="E757" s="34"/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</row>
    <row r="758" spans="1:26" ht="15.75" customHeight="1" x14ac:dyDescent="0.4">
      <c r="A758" s="34"/>
      <c r="B758" s="34"/>
      <c r="C758" s="34"/>
      <c r="D758" s="34"/>
      <c r="E758" s="34"/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</row>
    <row r="759" spans="1:26" ht="15.75" customHeight="1" x14ac:dyDescent="0.4">
      <c r="A759" s="34"/>
      <c r="B759" s="34"/>
      <c r="C759" s="34"/>
      <c r="D759" s="34"/>
      <c r="E759" s="34"/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</row>
    <row r="760" spans="1:26" ht="15.75" customHeight="1" x14ac:dyDescent="0.4">
      <c r="A760" s="34"/>
      <c r="B760" s="34"/>
      <c r="C760" s="34"/>
      <c r="D760" s="34"/>
      <c r="E760" s="34"/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</row>
    <row r="761" spans="1:26" ht="15.75" customHeight="1" x14ac:dyDescent="0.4">
      <c r="A761" s="34"/>
      <c r="B761" s="34"/>
      <c r="C761" s="34"/>
      <c r="D761" s="34"/>
      <c r="E761" s="34"/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</row>
    <row r="762" spans="1:26" ht="15.75" customHeight="1" x14ac:dyDescent="0.4">
      <c r="A762" s="34"/>
      <c r="B762" s="34"/>
      <c r="C762" s="34"/>
      <c r="D762" s="34"/>
      <c r="E762" s="34"/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</row>
    <row r="763" spans="1:26" ht="15.75" customHeight="1" x14ac:dyDescent="0.4">
      <c r="A763" s="34"/>
      <c r="B763" s="34"/>
      <c r="C763" s="34"/>
      <c r="D763" s="34"/>
      <c r="E763" s="34"/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</row>
    <row r="764" spans="1:26" ht="15.75" customHeight="1" x14ac:dyDescent="0.4">
      <c r="A764" s="34"/>
      <c r="B764" s="34"/>
      <c r="C764" s="34"/>
      <c r="D764" s="34"/>
      <c r="E764" s="34"/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</row>
    <row r="765" spans="1:26" ht="15.75" customHeight="1" x14ac:dyDescent="0.4">
      <c r="A765" s="34"/>
      <c r="B765" s="34"/>
      <c r="C765" s="34"/>
      <c r="D765" s="34"/>
      <c r="E765" s="34"/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</row>
    <row r="766" spans="1:26" ht="15.75" customHeight="1" x14ac:dyDescent="0.4">
      <c r="A766" s="34"/>
      <c r="B766" s="34"/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</row>
    <row r="767" spans="1:26" ht="15.75" customHeight="1" x14ac:dyDescent="0.4">
      <c r="A767" s="34"/>
      <c r="B767" s="34"/>
      <c r="C767" s="34"/>
      <c r="D767" s="34"/>
      <c r="E767" s="34"/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</row>
    <row r="768" spans="1:26" ht="15.75" customHeight="1" x14ac:dyDescent="0.4">
      <c r="A768" s="34"/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</row>
    <row r="769" spans="1:26" ht="15.75" customHeight="1" x14ac:dyDescent="0.4">
      <c r="A769" s="34"/>
      <c r="B769" s="34"/>
      <c r="C769" s="34"/>
      <c r="D769" s="34"/>
      <c r="E769" s="34"/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</row>
    <row r="770" spans="1:26" ht="15.75" customHeight="1" x14ac:dyDescent="0.4">
      <c r="A770" s="34"/>
      <c r="B770" s="34"/>
      <c r="C770" s="34"/>
      <c r="D770" s="34"/>
      <c r="E770" s="34"/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</row>
    <row r="771" spans="1:26" ht="15.75" customHeight="1" x14ac:dyDescent="0.4">
      <c r="A771" s="34"/>
      <c r="B771" s="34"/>
      <c r="C771" s="34"/>
      <c r="D771" s="34"/>
      <c r="E771" s="34"/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</row>
    <row r="772" spans="1:26" ht="15.75" customHeight="1" x14ac:dyDescent="0.4">
      <c r="A772" s="34"/>
      <c r="B772" s="34"/>
      <c r="C772" s="34"/>
      <c r="D772" s="34"/>
      <c r="E772" s="34"/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</row>
    <row r="773" spans="1:26" ht="15.75" customHeight="1" x14ac:dyDescent="0.4">
      <c r="A773" s="34"/>
      <c r="B773" s="34"/>
      <c r="C773" s="34"/>
      <c r="D773" s="34"/>
      <c r="E773" s="34"/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</row>
    <row r="774" spans="1:26" ht="15.75" customHeight="1" x14ac:dyDescent="0.4">
      <c r="A774" s="34"/>
      <c r="B774" s="34"/>
      <c r="C774" s="34"/>
      <c r="D774" s="34"/>
      <c r="E774" s="34"/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</row>
    <row r="775" spans="1:26" ht="15.75" customHeight="1" x14ac:dyDescent="0.4">
      <c r="A775" s="34"/>
      <c r="B775" s="34"/>
      <c r="C775" s="34"/>
      <c r="D775" s="34"/>
      <c r="E775" s="34"/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</row>
    <row r="776" spans="1:26" ht="15.75" customHeight="1" x14ac:dyDescent="0.4">
      <c r="A776" s="34"/>
      <c r="B776" s="34"/>
      <c r="C776" s="34"/>
      <c r="D776" s="34"/>
      <c r="E776" s="34"/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</row>
    <row r="777" spans="1:26" ht="15.75" customHeight="1" x14ac:dyDescent="0.4">
      <c r="A777" s="34"/>
      <c r="B777" s="34"/>
      <c r="C777" s="34"/>
      <c r="D777" s="34"/>
      <c r="E777" s="34"/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</row>
    <row r="778" spans="1:26" ht="15.75" customHeight="1" x14ac:dyDescent="0.4">
      <c r="A778" s="34"/>
      <c r="B778" s="34"/>
      <c r="C778" s="34"/>
      <c r="D778" s="34"/>
      <c r="E778" s="34"/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</row>
    <row r="779" spans="1:26" ht="15.75" customHeight="1" x14ac:dyDescent="0.4">
      <c r="A779" s="34"/>
      <c r="B779" s="34"/>
      <c r="C779" s="34"/>
      <c r="D779" s="34"/>
      <c r="E779" s="34"/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</row>
    <row r="780" spans="1:26" ht="15.75" customHeight="1" x14ac:dyDescent="0.4">
      <c r="A780" s="34"/>
      <c r="B780" s="34"/>
      <c r="C780" s="34"/>
      <c r="D780" s="34"/>
      <c r="E780" s="34"/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</row>
    <row r="781" spans="1:26" ht="15.75" customHeight="1" x14ac:dyDescent="0.4">
      <c r="A781" s="34"/>
      <c r="B781" s="34"/>
      <c r="C781" s="34"/>
      <c r="D781" s="34"/>
      <c r="E781" s="34"/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</row>
    <row r="782" spans="1:26" ht="15.75" customHeight="1" x14ac:dyDescent="0.4">
      <c r="A782" s="34"/>
      <c r="B782" s="34"/>
      <c r="C782" s="34"/>
      <c r="D782" s="34"/>
      <c r="E782" s="34"/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</row>
    <row r="783" spans="1:26" ht="15.75" customHeight="1" x14ac:dyDescent="0.4">
      <c r="A783" s="34"/>
      <c r="B783" s="34"/>
      <c r="C783" s="34"/>
      <c r="D783" s="34"/>
      <c r="E783" s="34"/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</row>
    <row r="784" spans="1:26" ht="15.75" customHeight="1" x14ac:dyDescent="0.4">
      <c r="A784" s="34"/>
      <c r="B784" s="34"/>
      <c r="C784" s="34"/>
      <c r="D784" s="34"/>
      <c r="E784" s="34"/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</row>
    <row r="785" spans="1:26" ht="15.75" customHeight="1" x14ac:dyDescent="0.4">
      <c r="A785" s="34"/>
      <c r="B785" s="34"/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</row>
    <row r="786" spans="1:26" ht="15.75" customHeight="1" x14ac:dyDescent="0.4">
      <c r="A786" s="34"/>
      <c r="B786" s="34"/>
      <c r="C786" s="34"/>
      <c r="D786" s="34"/>
      <c r="E786" s="34"/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</row>
    <row r="787" spans="1:26" ht="15.75" customHeight="1" x14ac:dyDescent="0.4">
      <c r="A787" s="34"/>
      <c r="B787" s="34"/>
      <c r="C787" s="34"/>
      <c r="D787" s="34"/>
      <c r="E787" s="34"/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</row>
    <row r="788" spans="1:26" ht="15.75" customHeight="1" x14ac:dyDescent="0.4">
      <c r="A788" s="34"/>
      <c r="B788" s="34"/>
      <c r="C788" s="34"/>
      <c r="D788" s="34"/>
      <c r="E788" s="34"/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</row>
    <row r="789" spans="1:26" ht="15.75" customHeight="1" x14ac:dyDescent="0.4">
      <c r="A789" s="34"/>
      <c r="B789" s="34"/>
      <c r="C789" s="34"/>
      <c r="D789" s="34"/>
      <c r="E789" s="34"/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</row>
    <row r="790" spans="1:26" ht="15.75" customHeight="1" x14ac:dyDescent="0.4">
      <c r="A790" s="34"/>
      <c r="B790" s="34"/>
      <c r="C790" s="34"/>
      <c r="D790" s="34"/>
      <c r="E790" s="34"/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</row>
    <row r="791" spans="1:26" ht="15.75" customHeight="1" x14ac:dyDescent="0.4">
      <c r="A791" s="34"/>
      <c r="B791" s="34"/>
      <c r="C791" s="34"/>
      <c r="D791" s="34"/>
      <c r="E791" s="34"/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</row>
    <row r="792" spans="1:26" ht="15.75" customHeight="1" x14ac:dyDescent="0.4">
      <c r="A792" s="34"/>
      <c r="B792" s="34"/>
      <c r="C792" s="34"/>
      <c r="D792" s="34"/>
      <c r="E792" s="34"/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</row>
    <row r="793" spans="1:26" ht="15.75" customHeight="1" x14ac:dyDescent="0.4">
      <c r="A793" s="34"/>
      <c r="B793" s="34"/>
      <c r="C793" s="34"/>
      <c r="D793" s="34"/>
      <c r="E793" s="34"/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</row>
    <row r="794" spans="1:26" ht="15.75" customHeight="1" x14ac:dyDescent="0.4">
      <c r="A794" s="34"/>
      <c r="B794" s="34"/>
      <c r="C794" s="34"/>
      <c r="D794" s="34"/>
      <c r="E794" s="34"/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</row>
    <row r="795" spans="1:26" ht="15.75" customHeight="1" x14ac:dyDescent="0.4">
      <c r="A795" s="34"/>
      <c r="B795" s="34"/>
      <c r="C795" s="34"/>
      <c r="D795" s="34"/>
      <c r="E795" s="34"/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</row>
    <row r="796" spans="1:26" ht="15.75" customHeight="1" x14ac:dyDescent="0.4">
      <c r="A796" s="34"/>
      <c r="B796" s="34"/>
      <c r="C796" s="34"/>
      <c r="D796" s="34"/>
      <c r="E796" s="34"/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</row>
    <row r="797" spans="1:26" ht="15.75" customHeight="1" x14ac:dyDescent="0.4">
      <c r="A797" s="34"/>
      <c r="B797" s="34"/>
      <c r="C797" s="34"/>
      <c r="D797" s="34"/>
      <c r="E797" s="34"/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</row>
    <row r="798" spans="1:26" ht="15.75" customHeight="1" x14ac:dyDescent="0.4">
      <c r="A798" s="34"/>
      <c r="B798" s="34"/>
      <c r="C798" s="34"/>
      <c r="D798" s="34"/>
      <c r="E798" s="34"/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</row>
    <row r="799" spans="1:26" ht="15.75" customHeight="1" x14ac:dyDescent="0.4">
      <c r="A799" s="34"/>
      <c r="B799" s="34"/>
      <c r="C799" s="34"/>
      <c r="D799" s="34"/>
      <c r="E799" s="34"/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</row>
    <row r="800" spans="1:26" ht="15.75" customHeight="1" x14ac:dyDescent="0.4">
      <c r="A800" s="34"/>
      <c r="B800" s="34"/>
      <c r="C800" s="34"/>
      <c r="D800" s="34"/>
      <c r="E800" s="34"/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</row>
    <row r="801" spans="1:26" ht="15.75" customHeight="1" x14ac:dyDescent="0.4">
      <c r="A801" s="34"/>
      <c r="B801" s="34"/>
      <c r="C801" s="34"/>
      <c r="D801" s="34"/>
      <c r="E801" s="34"/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</row>
    <row r="802" spans="1:26" ht="15.75" customHeight="1" x14ac:dyDescent="0.4">
      <c r="A802" s="34"/>
      <c r="B802" s="34"/>
      <c r="C802" s="34"/>
      <c r="D802" s="34"/>
      <c r="E802" s="34"/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</row>
    <row r="803" spans="1:26" ht="15.75" customHeight="1" x14ac:dyDescent="0.4">
      <c r="A803" s="34"/>
      <c r="B803" s="34"/>
      <c r="C803" s="34"/>
      <c r="D803" s="34"/>
      <c r="E803" s="34"/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</row>
    <row r="804" spans="1:26" ht="15.75" customHeight="1" x14ac:dyDescent="0.4">
      <c r="A804" s="34"/>
      <c r="B804" s="34"/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</row>
    <row r="805" spans="1:26" ht="15.75" customHeight="1" x14ac:dyDescent="0.4">
      <c r="A805" s="34"/>
      <c r="B805" s="34"/>
      <c r="C805" s="34"/>
      <c r="D805" s="34"/>
      <c r="E805" s="34"/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</row>
    <row r="806" spans="1:26" ht="15.75" customHeight="1" x14ac:dyDescent="0.4">
      <c r="A806" s="34"/>
      <c r="B806" s="34"/>
      <c r="C806" s="34"/>
      <c r="D806" s="34"/>
      <c r="E806" s="34"/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</row>
    <row r="807" spans="1:26" ht="15.75" customHeight="1" x14ac:dyDescent="0.4">
      <c r="A807" s="34"/>
      <c r="B807" s="34"/>
      <c r="C807" s="34"/>
      <c r="D807" s="34"/>
      <c r="E807" s="34"/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</row>
    <row r="808" spans="1:26" ht="15.75" customHeight="1" x14ac:dyDescent="0.4">
      <c r="A808" s="34"/>
      <c r="B808" s="34"/>
      <c r="C808" s="34"/>
      <c r="D808" s="34"/>
      <c r="E808" s="34"/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</row>
    <row r="809" spans="1:26" ht="15.75" customHeight="1" x14ac:dyDescent="0.4">
      <c r="A809" s="34"/>
      <c r="B809" s="34"/>
      <c r="C809" s="34"/>
      <c r="D809" s="34"/>
      <c r="E809" s="34"/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</row>
    <row r="810" spans="1:26" ht="15.75" customHeight="1" x14ac:dyDescent="0.4">
      <c r="A810" s="34"/>
      <c r="B810" s="34"/>
      <c r="C810" s="34"/>
      <c r="D810" s="34"/>
      <c r="E810" s="34"/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</row>
    <row r="811" spans="1:26" ht="15.75" customHeight="1" x14ac:dyDescent="0.4">
      <c r="A811" s="34"/>
      <c r="B811" s="34"/>
      <c r="C811" s="34"/>
      <c r="D811" s="34"/>
      <c r="E811" s="34"/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</row>
    <row r="812" spans="1:26" ht="15.75" customHeight="1" x14ac:dyDescent="0.4">
      <c r="A812" s="34"/>
      <c r="B812" s="34"/>
      <c r="C812" s="34"/>
      <c r="D812" s="34"/>
      <c r="E812" s="34"/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</row>
    <row r="813" spans="1:26" ht="15.75" customHeight="1" x14ac:dyDescent="0.4">
      <c r="A813" s="34"/>
      <c r="B813" s="34"/>
      <c r="C813" s="34"/>
      <c r="D813" s="34"/>
      <c r="E813" s="34"/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</row>
    <row r="814" spans="1:26" ht="15.75" customHeight="1" x14ac:dyDescent="0.4">
      <c r="A814" s="34"/>
      <c r="B814" s="34"/>
      <c r="C814" s="34"/>
      <c r="D814" s="34"/>
      <c r="E814" s="34"/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</row>
    <row r="815" spans="1:26" ht="15.75" customHeight="1" x14ac:dyDescent="0.4">
      <c r="A815" s="34"/>
      <c r="B815" s="34"/>
      <c r="C815" s="34"/>
      <c r="D815" s="34"/>
      <c r="E815" s="34"/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</row>
    <row r="816" spans="1:26" ht="15.75" customHeight="1" x14ac:dyDescent="0.4">
      <c r="A816" s="34"/>
      <c r="B816" s="34"/>
      <c r="C816" s="34"/>
      <c r="D816" s="34"/>
      <c r="E816" s="34"/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</row>
    <row r="817" spans="1:26" ht="15.75" customHeight="1" x14ac:dyDescent="0.4">
      <c r="A817" s="34"/>
      <c r="B817" s="34"/>
      <c r="C817" s="34"/>
      <c r="D817" s="34"/>
      <c r="E817" s="34"/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</row>
    <row r="818" spans="1:26" ht="15.75" customHeight="1" x14ac:dyDescent="0.4">
      <c r="A818" s="34"/>
      <c r="B818" s="34"/>
      <c r="C818" s="34"/>
      <c r="D818" s="34"/>
      <c r="E818" s="34"/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</row>
    <row r="819" spans="1:26" ht="15.75" customHeight="1" x14ac:dyDescent="0.4">
      <c r="A819" s="34"/>
      <c r="B819" s="34"/>
      <c r="C819" s="34"/>
      <c r="D819" s="34"/>
      <c r="E819" s="34"/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</row>
    <row r="820" spans="1:26" ht="15.75" customHeight="1" x14ac:dyDescent="0.4">
      <c r="A820" s="34"/>
      <c r="B820" s="34"/>
      <c r="C820" s="34"/>
      <c r="D820" s="34"/>
      <c r="E820" s="34"/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</row>
    <row r="821" spans="1:26" ht="15.75" customHeight="1" x14ac:dyDescent="0.4">
      <c r="A821" s="34"/>
      <c r="B821" s="34"/>
      <c r="C821" s="34"/>
      <c r="D821" s="34"/>
      <c r="E821" s="34"/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</row>
    <row r="822" spans="1:26" ht="15.75" customHeight="1" x14ac:dyDescent="0.4">
      <c r="A822" s="34"/>
      <c r="B822" s="34"/>
      <c r="C822" s="34"/>
      <c r="D822" s="34"/>
      <c r="E822" s="34"/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</row>
    <row r="823" spans="1:26" ht="15.75" customHeight="1" x14ac:dyDescent="0.4">
      <c r="A823" s="34"/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</row>
    <row r="824" spans="1:26" ht="15.75" customHeight="1" x14ac:dyDescent="0.4">
      <c r="A824" s="34"/>
      <c r="B824" s="34"/>
      <c r="C824" s="34"/>
      <c r="D824" s="34"/>
      <c r="E824" s="34"/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</row>
    <row r="825" spans="1:26" ht="15.75" customHeight="1" x14ac:dyDescent="0.4">
      <c r="A825" s="34"/>
      <c r="B825" s="34"/>
      <c r="C825" s="34"/>
      <c r="D825" s="34"/>
      <c r="E825" s="34"/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</row>
    <row r="826" spans="1:26" ht="15.75" customHeight="1" x14ac:dyDescent="0.4">
      <c r="A826" s="34"/>
      <c r="B826" s="34"/>
      <c r="C826" s="34"/>
      <c r="D826" s="34"/>
      <c r="E826" s="34"/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</row>
    <row r="827" spans="1:26" ht="15.75" customHeight="1" x14ac:dyDescent="0.4">
      <c r="A827" s="34"/>
      <c r="B827" s="34"/>
      <c r="C827" s="34"/>
      <c r="D827" s="34"/>
      <c r="E827" s="34"/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</row>
    <row r="828" spans="1:26" ht="15.75" customHeight="1" x14ac:dyDescent="0.4">
      <c r="A828" s="34"/>
      <c r="B828" s="34"/>
      <c r="C828" s="34"/>
      <c r="D828" s="34"/>
      <c r="E828" s="34"/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</row>
    <row r="829" spans="1:26" ht="15.75" customHeight="1" x14ac:dyDescent="0.4">
      <c r="A829" s="34"/>
      <c r="B829" s="34"/>
      <c r="C829" s="34"/>
      <c r="D829" s="34"/>
      <c r="E829" s="34"/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</row>
    <row r="830" spans="1:26" ht="15.75" customHeight="1" x14ac:dyDescent="0.4">
      <c r="A830" s="34"/>
      <c r="B830" s="34"/>
      <c r="C830" s="34"/>
      <c r="D830" s="34"/>
      <c r="E830" s="34"/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</row>
    <row r="831" spans="1:26" ht="15.75" customHeight="1" x14ac:dyDescent="0.4">
      <c r="A831" s="34"/>
      <c r="B831" s="34"/>
      <c r="C831" s="34"/>
      <c r="D831" s="34"/>
      <c r="E831" s="34"/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</row>
    <row r="832" spans="1:26" ht="15.75" customHeight="1" x14ac:dyDescent="0.4">
      <c r="A832" s="34"/>
      <c r="B832" s="34"/>
      <c r="C832" s="34"/>
      <c r="D832" s="34"/>
      <c r="E832" s="34"/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</row>
    <row r="833" spans="1:26" ht="15.75" customHeight="1" x14ac:dyDescent="0.4">
      <c r="A833" s="34"/>
      <c r="B833" s="34"/>
      <c r="C833" s="34"/>
      <c r="D833" s="34"/>
      <c r="E833" s="34"/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</row>
    <row r="834" spans="1:26" ht="15.75" customHeight="1" x14ac:dyDescent="0.4">
      <c r="A834" s="34"/>
      <c r="B834" s="34"/>
      <c r="C834" s="34"/>
      <c r="D834" s="34"/>
      <c r="E834" s="34"/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</row>
    <row r="835" spans="1:26" ht="15.75" customHeight="1" x14ac:dyDescent="0.4">
      <c r="A835" s="34"/>
      <c r="B835" s="34"/>
      <c r="C835" s="34"/>
      <c r="D835" s="34"/>
      <c r="E835" s="34"/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</row>
    <row r="836" spans="1:26" ht="15.75" customHeight="1" x14ac:dyDescent="0.4">
      <c r="A836" s="34"/>
      <c r="B836" s="34"/>
      <c r="C836" s="34"/>
      <c r="D836" s="34"/>
      <c r="E836" s="34"/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</row>
    <row r="837" spans="1:26" ht="15.75" customHeight="1" x14ac:dyDescent="0.4">
      <c r="A837" s="34"/>
      <c r="B837" s="34"/>
      <c r="C837" s="34"/>
      <c r="D837" s="34"/>
      <c r="E837" s="34"/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</row>
    <row r="838" spans="1:26" ht="15.75" customHeight="1" x14ac:dyDescent="0.4">
      <c r="A838" s="34"/>
      <c r="B838" s="34"/>
      <c r="C838" s="34"/>
      <c r="D838" s="34"/>
      <c r="E838" s="34"/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</row>
    <row r="839" spans="1:26" ht="15.75" customHeight="1" x14ac:dyDescent="0.4">
      <c r="A839" s="34"/>
      <c r="B839" s="34"/>
      <c r="C839" s="34"/>
      <c r="D839" s="34"/>
      <c r="E839" s="34"/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</row>
    <row r="840" spans="1:26" ht="15.75" customHeight="1" x14ac:dyDescent="0.4">
      <c r="A840" s="34"/>
      <c r="B840" s="34"/>
      <c r="C840" s="34"/>
      <c r="D840" s="34"/>
      <c r="E840" s="34"/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</row>
    <row r="841" spans="1:26" ht="15.75" customHeight="1" x14ac:dyDescent="0.4">
      <c r="A841" s="34"/>
      <c r="B841" s="34"/>
      <c r="C841" s="34"/>
      <c r="D841" s="34"/>
      <c r="E841" s="34"/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</row>
    <row r="842" spans="1:26" ht="15.75" customHeight="1" x14ac:dyDescent="0.4">
      <c r="A842" s="34"/>
      <c r="B842" s="34"/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</row>
    <row r="843" spans="1:26" ht="15.75" customHeight="1" x14ac:dyDescent="0.4">
      <c r="A843" s="34"/>
      <c r="B843" s="34"/>
      <c r="C843" s="34"/>
      <c r="D843" s="34"/>
      <c r="E843" s="34"/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</row>
    <row r="844" spans="1:26" ht="15.75" customHeight="1" x14ac:dyDescent="0.4">
      <c r="A844" s="34"/>
      <c r="B844" s="34"/>
      <c r="C844" s="34"/>
      <c r="D844" s="34"/>
      <c r="E844" s="34"/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</row>
    <row r="845" spans="1:26" ht="15.75" customHeight="1" x14ac:dyDescent="0.4">
      <c r="A845" s="34"/>
      <c r="B845" s="34"/>
      <c r="C845" s="34"/>
      <c r="D845" s="34"/>
      <c r="E845" s="34"/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</row>
    <row r="846" spans="1:26" ht="15.75" customHeight="1" x14ac:dyDescent="0.4">
      <c r="A846" s="34"/>
      <c r="B846" s="34"/>
      <c r="C846" s="34"/>
      <c r="D846" s="34"/>
      <c r="E846" s="34"/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</row>
    <row r="847" spans="1:26" ht="15.75" customHeight="1" x14ac:dyDescent="0.4">
      <c r="A847" s="34"/>
      <c r="B847" s="34"/>
      <c r="C847" s="34"/>
      <c r="D847" s="34"/>
      <c r="E847" s="34"/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</row>
    <row r="848" spans="1:26" ht="15.75" customHeight="1" x14ac:dyDescent="0.4">
      <c r="A848" s="34"/>
      <c r="B848" s="34"/>
      <c r="C848" s="34"/>
      <c r="D848" s="34"/>
      <c r="E848" s="34"/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</row>
    <row r="849" spans="1:26" ht="15.75" customHeight="1" x14ac:dyDescent="0.4">
      <c r="A849" s="34"/>
      <c r="B849" s="34"/>
      <c r="C849" s="34"/>
      <c r="D849" s="34"/>
      <c r="E849" s="34"/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</row>
    <row r="850" spans="1:26" ht="15.75" customHeight="1" x14ac:dyDescent="0.4">
      <c r="A850" s="34"/>
      <c r="B850" s="34"/>
      <c r="C850" s="34"/>
      <c r="D850" s="34"/>
      <c r="E850" s="34"/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</row>
    <row r="851" spans="1:26" ht="15.75" customHeight="1" x14ac:dyDescent="0.4">
      <c r="A851" s="34"/>
      <c r="B851" s="34"/>
      <c r="C851" s="34"/>
      <c r="D851" s="34"/>
      <c r="E851" s="34"/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</row>
    <row r="852" spans="1:26" ht="15.75" customHeight="1" x14ac:dyDescent="0.4">
      <c r="A852" s="34"/>
      <c r="B852" s="34"/>
      <c r="C852" s="34"/>
      <c r="D852" s="34"/>
      <c r="E852" s="34"/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</row>
    <row r="853" spans="1:26" ht="15.75" customHeight="1" x14ac:dyDescent="0.4">
      <c r="A853" s="34"/>
      <c r="B853" s="34"/>
      <c r="C853" s="34"/>
      <c r="D853" s="34"/>
      <c r="E853" s="34"/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</row>
    <row r="854" spans="1:26" ht="15.75" customHeight="1" x14ac:dyDescent="0.4">
      <c r="A854" s="34"/>
      <c r="B854" s="34"/>
      <c r="C854" s="34"/>
      <c r="D854" s="34"/>
      <c r="E854" s="34"/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</row>
    <row r="855" spans="1:26" ht="15.75" customHeight="1" x14ac:dyDescent="0.4">
      <c r="A855" s="34"/>
      <c r="B855" s="34"/>
      <c r="C855" s="34"/>
      <c r="D855" s="34"/>
      <c r="E855" s="34"/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</row>
    <row r="856" spans="1:26" ht="15.75" customHeight="1" x14ac:dyDescent="0.4">
      <c r="A856" s="34"/>
      <c r="B856" s="34"/>
      <c r="C856" s="34"/>
      <c r="D856" s="34"/>
      <c r="E856" s="34"/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</row>
    <row r="857" spans="1:26" ht="15.75" customHeight="1" x14ac:dyDescent="0.4">
      <c r="A857" s="34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</row>
    <row r="858" spans="1:26" ht="15.75" customHeight="1" x14ac:dyDescent="0.4">
      <c r="A858" s="34"/>
      <c r="B858" s="34"/>
      <c r="C858" s="34"/>
      <c r="D858" s="34"/>
      <c r="E858" s="34"/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</row>
    <row r="859" spans="1:26" ht="15.75" customHeight="1" x14ac:dyDescent="0.4">
      <c r="A859" s="34"/>
      <c r="B859" s="34"/>
      <c r="C859" s="34"/>
      <c r="D859" s="34"/>
      <c r="E859" s="34"/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</row>
    <row r="860" spans="1:26" ht="15.75" customHeight="1" x14ac:dyDescent="0.4">
      <c r="A860" s="34"/>
      <c r="B860" s="34"/>
      <c r="C860" s="34"/>
      <c r="D860" s="34"/>
      <c r="E860" s="34"/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</row>
    <row r="861" spans="1:26" ht="15.75" customHeight="1" x14ac:dyDescent="0.4">
      <c r="A861" s="34"/>
      <c r="B861" s="34"/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</row>
    <row r="862" spans="1:26" ht="15.75" customHeight="1" x14ac:dyDescent="0.4">
      <c r="A862" s="34"/>
      <c r="B862" s="34"/>
      <c r="C862" s="34"/>
      <c r="D862" s="34"/>
      <c r="E862" s="34"/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</row>
    <row r="863" spans="1:26" ht="15.75" customHeight="1" x14ac:dyDescent="0.4">
      <c r="A863" s="34"/>
      <c r="B863" s="34"/>
      <c r="C863" s="34"/>
      <c r="D863" s="34"/>
      <c r="E863" s="34"/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</row>
    <row r="864" spans="1:26" ht="15.75" customHeight="1" x14ac:dyDescent="0.4">
      <c r="A864" s="34"/>
      <c r="B864" s="34"/>
      <c r="C864" s="34"/>
      <c r="D864" s="34"/>
      <c r="E864" s="34"/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</row>
    <row r="865" spans="1:26" ht="15.75" customHeight="1" x14ac:dyDescent="0.4">
      <c r="A865" s="34"/>
      <c r="B865" s="34"/>
      <c r="C865" s="34"/>
      <c r="D865" s="34"/>
      <c r="E865" s="34"/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</row>
    <row r="866" spans="1:26" ht="15.75" customHeight="1" x14ac:dyDescent="0.4">
      <c r="A866" s="34"/>
      <c r="B866" s="34"/>
      <c r="C866" s="34"/>
      <c r="D866" s="34"/>
      <c r="E866" s="34"/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</row>
    <row r="867" spans="1:26" ht="15.75" customHeight="1" x14ac:dyDescent="0.4">
      <c r="A867" s="34"/>
      <c r="B867" s="34"/>
      <c r="C867" s="34"/>
      <c r="D867" s="34"/>
      <c r="E867" s="34"/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</row>
    <row r="868" spans="1:26" ht="15.75" customHeight="1" x14ac:dyDescent="0.4">
      <c r="A868" s="34"/>
      <c r="B868" s="34"/>
      <c r="C868" s="34"/>
      <c r="D868" s="34"/>
      <c r="E868" s="34"/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</row>
    <row r="869" spans="1:26" ht="15.75" customHeight="1" x14ac:dyDescent="0.4">
      <c r="A869" s="34"/>
      <c r="B869" s="34"/>
      <c r="C869" s="34"/>
      <c r="D869" s="34"/>
      <c r="E869" s="34"/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</row>
    <row r="870" spans="1:26" ht="15.75" customHeight="1" x14ac:dyDescent="0.4">
      <c r="A870" s="34"/>
      <c r="B870" s="34"/>
      <c r="C870" s="34"/>
      <c r="D870" s="34"/>
      <c r="E870" s="34"/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</row>
    <row r="871" spans="1:26" ht="15.75" customHeight="1" x14ac:dyDescent="0.4">
      <c r="A871" s="34"/>
      <c r="B871" s="34"/>
      <c r="C871" s="34"/>
      <c r="D871" s="34"/>
      <c r="E871" s="34"/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</row>
    <row r="872" spans="1:26" ht="15.75" customHeight="1" x14ac:dyDescent="0.4">
      <c r="A872" s="34"/>
      <c r="B872" s="34"/>
      <c r="C872" s="34"/>
      <c r="D872" s="34"/>
      <c r="E872" s="34"/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</row>
    <row r="873" spans="1:26" ht="15.75" customHeight="1" x14ac:dyDescent="0.4">
      <c r="A873" s="34"/>
      <c r="B873" s="34"/>
      <c r="C873" s="34"/>
      <c r="D873" s="34"/>
      <c r="E873" s="34"/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</row>
    <row r="874" spans="1:26" ht="15.75" customHeight="1" x14ac:dyDescent="0.4">
      <c r="A874" s="34"/>
      <c r="B874" s="34"/>
      <c r="C874" s="34"/>
      <c r="D874" s="34"/>
      <c r="E874" s="34"/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</row>
    <row r="875" spans="1:26" ht="15.75" customHeight="1" x14ac:dyDescent="0.4">
      <c r="A875" s="34"/>
      <c r="B875" s="34"/>
      <c r="C875" s="34"/>
      <c r="D875" s="34"/>
      <c r="E875" s="34"/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</row>
    <row r="876" spans="1:26" ht="15.75" customHeight="1" x14ac:dyDescent="0.4">
      <c r="A876" s="34"/>
      <c r="B876" s="34"/>
      <c r="C876" s="34"/>
      <c r="D876" s="34"/>
      <c r="E876" s="34"/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</row>
    <row r="877" spans="1:26" ht="15.75" customHeight="1" x14ac:dyDescent="0.4">
      <c r="A877" s="34"/>
      <c r="B877" s="34"/>
      <c r="C877" s="34"/>
      <c r="D877" s="34"/>
      <c r="E877" s="34"/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</row>
    <row r="878" spans="1:26" ht="15.75" customHeight="1" x14ac:dyDescent="0.4">
      <c r="A878" s="34"/>
      <c r="B878" s="34"/>
      <c r="C878" s="34"/>
      <c r="D878" s="34"/>
      <c r="E878" s="34"/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</row>
    <row r="879" spans="1:26" ht="15.75" customHeight="1" x14ac:dyDescent="0.4">
      <c r="A879" s="34"/>
      <c r="B879" s="34"/>
      <c r="C879" s="34"/>
      <c r="D879" s="34"/>
      <c r="E879" s="34"/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</row>
    <row r="880" spans="1:26" ht="15.75" customHeight="1" x14ac:dyDescent="0.4">
      <c r="A880" s="34"/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</row>
    <row r="881" spans="1:26" ht="15.75" customHeight="1" x14ac:dyDescent="0.4">
      <c r="A881" s="34"/>
      <c r="B881" s="34"/>
      <c r="C881" s="34"/>
      <c r="D881" s="34"/>
      <c r="E881" s="34"/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</row>
    <row r="882" spans="1:26" ht="15.75" customHeight="1" x14ac:dyDescent="0.4">
      <c r="A882" s="34"/>
      <c r="B882" s="34"/>
      <c r="C882" s="34"/>
      <c r="D882" s="34"/>
      <c r="E882" s="34"/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</row>
    <row r="883" spans="1:26" ht="15.75" customHeight="1" x14ac:dyDescent="0.4">
      <c r="A883" s="34"/>
      <c r="B883" s="34"/>
      <c r="C883" s="34"/>
      <c r="D883" s="34"/>
      <c r="E883" s="34"/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</row>
    <row r="884" spans="1:26" ht="15.75" customHeight="1" x14ac:dyDescent="0.4">
      <c r="A884" s="34"/>
      <c r="B884" s="34"/>
      <c r="C884" s="34"/>
      <c r="D884" s="34"/>
      <c r="E884" s="34"/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</row>
    <row r="885" spans="1:26" ht="15.75" customHeight="1" x14ac:dyDescent="0.4">
      <c r="A885" s="34"/>
      <c r="B885" s="34"/>
      <c r="C885" s="34"/>
      <c r="D885" s="34"/>
      <c r="E885" s="34"/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</row>
    <row r="886" spans="1:26" ht="15.75" customHeight="1" x14ac:dyDescent="0.4">
      <c r="A886" s="34"/>
      <c r="B886" s="34"/>
      <c r="C886" s="34"/>
      <c r="D886" s="34"/>
      <c r="E886" s="34"/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</row>
    <row r="887" spans="1:26" ht="15.75" customHeight="1" x14ac:dyDescent="0.4">
      <c r="A887" s="34"/>
      <c r="B887" s="34"/>
      <c r="C887" s="34"/>
      <c r="D887" s="34"/>
      <c r="E887" s="34"/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</row>
    <row r="888" spans="1:26" ht="15.75" customHeight="1" x14ac:dyDescent="0.4">
      <c r="A888" s="34"/>
      <c r="B888" s="34"/>
      <c r="C888" s="34"/>
      <c r="D888" s="34"/>
      <c r="E888" s="34"/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</row>
    <row r="889" spans="1:26" ht="15.75" customHeight="1" x14ac:dyDescent="0.4">
      <c r="A889" s="34"/>
      <c r="B889" s="34"/>
      <c r="C889" s="34"/>
      <c r="D889" s="34"/>
      <c r="E889" s="34"/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</row>
    <row r="890" spans="1:26" ht="15.75" customHeight="1" x14ac:dyDescent="0.4">
      <c r="A890" s="34"/>
      <c r="B890" s="34"/>
      <c r="C890" s="34"/>
      <c r="D890" s="34"/>
      <c r="E890" s="34"/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</row>
    <row r="891" spans="1:26" ht="15.75" customHeight="1" x14ac:dyDescent="0.4">
      <c r="A891" s="34"/>
      <c r="B891" s="34"/>
      <c r="C891" s="34"/>
      <c r="D891" s="34"/>
      <c r="E891" s="34"/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</row>
    <row r="892" spans="1:26" ht="15.75" customHeight="1" x14ac:dyDescent="0.4">
      <c r="A892" s="34"/>
      <c r="B892" s="34"/>
      <c r="C892" s="34"/>
      <c r="D892" s="34"/>
      <c r="E892" s="34"/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</row>
    <row r="893" spans="1:26" ht="15.75" customHeight="1" x14ac:dyDescent="0.4">
      <c r="A893" s="34"/>
      <c r="B893" s="34"/>
      <c r="C893" s="34"/>
      <c r="D893" s="34"/>
      <c r="E893" s="34"/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</row>
    <row r="894" spans="1:26" ht="15.75" customHeight="1" x14ac:dyDescent="0.4">
      <c r="A894" s="34"/>
      <c r="B894" s="34"/>
      <c r="C894" s="34"/>
      <c r="D894" s="34"/>
      <c r="E894" s="34"/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</row>
    <row r="895" spans="1:26" ht="15.75" customHeight="1" x14ac:dyDescent="0.4">
      <c r="A895" s="34"/>
      <c r="B895" s="34"/>
      <c r="C895" s="34"/>
      <c r="D895" s="34"/>
      <c r="E895" s="34"/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</row>
    <row r="896" spans="1:26" ht="15.75" customHeight="1" x14ac:dyDescent="0.4">
      <c r="A896" s="34"/>
      <c r="B896" s="34"/>
      <c r="C896" s="34"/>
      <c r="D896" s="34"/>
      <c r="E896" s="34"/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</row>
    <row r="897" spans="1:26" ht="15.75" customHeight="1" x14ac:dyDescent="0.4">
      <c r="A897" s="34"/>
      <c r="B897" s="34"/>
      <c r="C897" s="34"/>
      <c r="D897" s="34"/>
      <c r="E897" s="34"/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</row>
    <row r="898" spans="1:26" ht="15.75" customHeight="1" x14ac:dyDescent="0.4">
      <c r="A898" s="34"/>
      <c r="B898" s="34"/>
      <c r="C898" s="34"/>
      <c r="D898" s="34"/>
      <c r="E898" s="34"/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</row>
    <row r="899" spans="1:26" ht="15.75" customHeight="1" x14ac:dyDescent="0.4">
      <c r="A899" s="34"/>
      <c r="B899" s="34"/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</row>
    <row r="900" spans="1:26" ht="15.75" customHeight="1" x14ac:dyDescent="0.4">
      <c r="A900" s="34"/>
      <c r="B900" s="34"/>
      <c r="C900" s="34"/>
      <c r="D900" s="34"/>
      <c r="E900" s="34"/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</row>
    <row r="901" spans="1:26" ht="15.75" customHeight="1" x14ac:dyDescent="0.4">
      <c r="A901" s="34"/>
      <c r="B901" s="34"/>
      <c r="C901" s="34"/>
      <c r="D901" s="34"/>
      <c r="E901" s="34"/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</row>
    <row r="902" spans="1:26" ht="15.75" customHeight="1" x14ac:dyDescent="0.4">
      <c r="A902" s="34"/>
      <c r="B902" s="34"/>
      <c r="C902" s="34"/>
      <c r="D902" s="34"/>
      <c r="E902" s="34"/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</row>
    <row r="903" spans="1:26" ht="15.75" customHeight="1" x14ac:dyDescent="0.4">
      <c r="A903" s="34"/>
      <c r="B903" s="34"/>
      <c r="C903" s="34"/>
      <c r="D903" s="34"/>
      <c r="E903" s="34"/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</row>
    <row r="904" spans="1:26" ht="15.75" customHeight="1" x14ac:dyDescent="0.4">
      <c r="A904" s="34"/>
      <c r="B904" s="34"/>
      <c r="C904" s="34"/>
      <c r="D904" s="34"/>
      <c r="E904" s="34"/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</row>
    <row r="905" spans="1:26" ht="15.75" customHeight="1" x14ac:dyDescent="0.4">
      <c r="A905" s="34"/>
      <c r="B905" s="34"/>
      <c r="C905" s="34"/>
      <c r="D905" s="34"/>
      <c r="E905" s="34"/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</row>
    <row r="906" spans="1:26" ht="15.75" customHeight="1" x14ac:dyDescent="0.4">
      <c r="A906" s="34"/>
      <c r="B906" s="34"/>
      <c r="C906" s="34"/>
      <c r="D906" s="34"/>
      <c r="E906" s="34"/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</row>
    <row r="907" spans="1:26" ht="15.75" customHeight="1" x14ac:dyDescent="0.4">
      <c r="A907" s="34"/>
      <c r="B907" s="34"/>
      <c r="C907" s="34"/>
      <c r="D907" s="34"/>
      <c r="E907" s="34"/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</row>
    <row r="908" spans="1:26" ht="15.75" customHeight="1" x14ac:dyDescent="0.4">
      <c r="A908" s="34"/>
      <c r="B908" s="34"/>
      <c r="C908" s="34"/>
      <c r="D908" s="34"/>
      <c r="E908" s="34"/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</row>
    <row r="909" spans="1:26" ht="15.75" customHeight="1" x14ac:dyDescent="0.4">
      <c r="A909" s="34"/>
      <c r="B909" s="34"/>
      <c r="C909" s="34"/>
      <c r="D909" s="34"/>
      <c r="E909" s="34"/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</row>
    <row r="910" spans="1:26" ht="15.75" customHeight="1" x14ac:dyDescent="0.4">
      <c r="A910" s="34"/>
      <c r="B910" s="34"/>
      <c r="C910" s="34"/>
      <c r="D910" s="34"/>
      <c r="E910" s="34"/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</row>
    <row r="911" spans="1:26" ht="15.75" customHeight="1" x14ac:dyDescent="0.4">
      <c r="A911" s="34"/>
      <c r="B911" s="34"/>
      <c r="C911" s="34"/>
      <c r="D911" s="34"/>
      <c r="E911" s="34"/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</row>
    <row r="912" spans="1:26" ht="15.75" customHeight="1" x14ac:dyDescent="0.4">
      <c r="A912" s="34"/>
      <c r="B912" s="34"/>
      <c r="C912" s="34"/>
      <c r="D912" s="34"/>
      <c r="E912" s="34"/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</row>
    <row r="913" spans="1:26" ht="15.75" customHeight="1" x14ac:dyDescent="0.4">
      <c r="A913" s="34"/>
      <c r="B913" s="34"/>
      <c r="C913" s="34"/>
      <c r="D913" s="34"/>
      <c r="E913" s="34"/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</row>
    <row r="914" spans="1:26" ht="15.75" customHeight="1" x14ac:dyDescent="0.4">
      <c r="A914" s="34"/>
      <c r="B914" s="34"/>
      <c r="C914" s="34"/>
      <c r="D914" s="34"/>
      <c r="E914" s="34"/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</row>
    <row r="915" spans="1:26" ht="15.75" customHeight="1" x14ac:dyDescent="0.4">
      <c r="A915" s="34"/>
      <c r="B915" s="34"/>
      <c r="C915" s="34"/>
      <c r="D915" s="34"/>
      <c r="E915" s="34"/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</row>
    <row r="916" spans="1:26" ht="15.75" customHeight="1" x14ac:dyDescent="0.4">
      <c r="A916" s="34"/>
      <c r="B916" s="34"/>
      <c r="C916" s="34"/>
      <c r="D916" s="34"/>
      <c r="E916" s="34"/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</row>
    <row r="917" spans="1:26" ht="15.75" customHeight="1" x14ac:dyDescent="0.4">
      <c r="A917" s="34"/>
      <c r="B917" s="34"/>
      <c r="C917" s="34"/>
      <c r="D917" s="34"/>
      <c r="E917" s="34"/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</row>
    <row r="918" spans="1:26" ht="15.75" customHeight="1" x14ac:dyDescent="0.4">
      <c r="A918" s="34"/>
      <c r="B918" s="34"/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</row>
    <row r="919" spans="1:26" ht="15.75" customHeight="1" x14ac:dyDescent="0.4">
      <c r="A919" s="34"/>
      <c r="B919" s="34"/>
      <c r="C919" s="34"/>
      <c r="D919" s="34"/>
      <c r="E919" s="34"/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</row>
    <row r="920" spans="1:26" ht="15.75" customHeight="1" x14ac:dyDescent="0.4">
      <c r="A920" s="34"/>
      <c r="B920" s="34"/>
      <c r="C920" s="34"/>
      <c r="D920" s="34"/>
      <c r="E920" s="34"/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</row>
    <row r="921" spans="1:26" ht="15.75" customHeight="1" x14ac:dyDescent="0.4">
      <c r="A921" s="34"/>
      <c r="B921" s="34"/>
      <c r="C921" s="34"/>
      <c r="D921" s="34"/>
      <c r="E921" s="34"/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</row>
    <row r="922" spans="1:26" ht="15.75" customHeight="1" x14ac:dyDescent="0.4">
      <c r="A922" s="34"/>
      <c r="B922" s="34"/>
      <c r="C922" s="34"/>
      <c r="D922" s="34"/>
      <c r="E922" s="34"/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</row>
    <row r="923" spans="1:26" ht="15.75" customHeight="1" x14ac:dyDescent="0.4">
      <c r="A923" s="34"/>
      <c r="B923" s="34"/>
      <c r="C923" s="34"/>
      <c r="D923" s="34"/>
      <c r="E923" s="34"/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</row>
    <row r="924" spans="1:26" ht="15.75" customHeight="1" x14ac:dyDescent="0.4">
      <c r="A924" s="34"/>
      <c r="B924" s="34"/>
      <c r="C924" s="34"/>
      <c r="D924" s="34"/>
      <c r="E924" s="34"/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</row>
    <row r="925" spans="1:26" ht="15.75" customHeight="1" x14ac:dyDescent="0.4">
      <c r="A925" s="34"/>
      <c r="B925" s="34"/>
      <c r="C925" s="34"/>
      <c r="D925" s="34"/>
      <c r="E925" s="34"/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</row>
    <row r="926" spans="1:26" ht="15.75" customHeight="1" x14ac:dyDescent="0.4">
      <c r="A926" s="34"/>
      <c r="B926" s="34"/>
      <c r="C926" s="34"/>
      <c r="D926" s="34"/>
      <c r="E926" s="34"/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</row>
    <row r="927" spans="1:26" ht="15.75" customHeight="1" x14ac:dyDescent="0.4">
      <c r="A927" s="34"/>
      <c r="B927" s="34"/>
      <c r="C927" s="34"/>
      <c r="D927" s="34"/>
      <c r="E927" s="34"/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</row>
    <row r="928" spans="1:26" ht="15.75" customHeight="1" x14ac:dyDescent="0.4">
      <c r="A928" s="34"/>
      <c r="B928" s="34"/>
      <c r="C928" s="34"/>
      <c r="D928" s="34"/>
      <c r="E928" s="34"/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</row>
    <row r="929" spans="1:26" ht="15.75" customHeight="1" x14ac:dyDescent="0.4">
      <c r="A929" s="34"/>
      <c r="B929" s="34"/>
      <c r="C929" s="34"/>
      <c r="D929" s="34"/>
      <c r="E929" s="34"/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</row>
    <row r="930" spans="1:26" ht="15.75" customHeight="1" x14ac:dyDescent="0.4">
      <c r="A930" s="34"/>
      <c r="B930" s="34"/>
      <c r="C930" s="34"/>
      <c r="D930" s="34"/>
      <c r="E930" s="34"/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</row>
    <row r="931" spans="1:26" ht="15.75" customHeight="1" x14ac:dyDescent="0.4">
      <c r="A931" s="34"/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</row>
    <row r="932" spans="1:26" ht="15.75" customHeight="1" x14ac:dyDescent="0.4">
      <c r="A932" s="34"/>
      <c r="B932" s="34"/>
      <c r="C932" s="34"/>
      <c r="D932" s="34"/>
      <c r="E932" s="34"/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</row>
    <row r="933" spans="1:26" ht="15.75" customHeight="1" x14ac:dyDescent="0.4">
      <c r="A933" s="34"/>
      <c r="B933" s="34"/>
      <c r="C933" s="34"/>
      <c r="D933" s="34"/>
      <c r="E933" s="34"/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</row>
    <row r="934" spans="1:26" ht="15.75" customHeight="1" x14ac:dyDescent="0.4">
      <c r="A934" s="34"/>
      <c r="B934" s="34"/>
      <c r="C934" s="34"/>
      <c r="D934" s="34"/>
      <c r="E934" s="34"/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</row>
    <row r="935" spans="1:26" ht="15.75" customHeight="1" x14ac:dyDescent="0.4">
      <c r="A935" s="34"/>
      <c r="B935" s="34"/>
      <c r="C935" s="34"/>
      <c r="D935" s="34"/>
      <c r="E935" s="34"/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</row>
    <row r="936" spans="1:26" ht="15.75" customHeight="1" x14ac:dyDescent="0.4">
      <c r="A936" s="34"/>
      <c r="B936" s="34"/>
      <c r="C936" s="34"/>
      <c r="D936" s="34"/>
      <c r="E936" s="34"/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</row>
    <row r="937" spans="1:26" ht="15.75" customHeight="1" x14ac:dyDescent="0.4">
      <c r="A937" s="34"/>
      <c r="B937" s="34"/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</row>
    <row r="938" spans="1:26" ht="15.75" customHeight="1" x14ac:dyDescent="0.4">
      <c r="A938" s="34"/>
      <c r="B938" s="34"/>
      <c r="C938" s="34"/>
      <c r="D938" s="34"/>
      <c r="E938" s="34"/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</row>
    <row r="939" spans="1:26" ht="15.75" customHeight="1" x14ac:dyDescent="0.4">
      <c r="A939" s="34"/>
      <c r="B939" s="34"/>
      <c r="C939" s="34"/>
      <c r="D939" s="34"/>
      <c r="E939" s="34"/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</row>
    <row r="940" spans="1:26" ht="15.75" customHeight="1" x14ac:dyDescent="0.4">
      <c r="A940" s="34"/>
      <c r="B940" s="34"/>
      <c r="C940" s="34"/>
      <c r="D940" s="34"/>
      <c r="E940" s="34"/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</row>
    <row r="941" spans="1:26" ht="15.75" customHeight="1" x14ac:dyDescent="0.4">
      <c r="A941" s="34"/>
      <c r="B941" s="34"/>
      <c r="C941" s="34"/>
      <c r="D941" s="34"/>
      <c r="E941" s="34"/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</row>
    <row r="942" spans="1:26" ht="15.75" customHeight="1" x14ac:dyDescent="0.4">
      <c r="A942" s="34"/>
      <c r="B942" s="34"/>
      <c r="C942" s="34"/>
      <c r="D942" s="34"/>
      <c r="E942" s="34"/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</row>
    <row r="943" spans="1:26" ht="15.75" customHeight="1" x14ac:dyDescent="0.4">
      <c r="A943" s="34"/>
      <c r="B943" s="34"/>
      <c r="C943" s="34"/>
      <c r="D943" s="34"/>
      <c r="E943" s="34"/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</row>
    <row r="944" spans="1:26" ht="15.75" customHeight="1" x14ac:dyDescent="0.4">
      <c r="A944" s="34"/>
      <c r="B944" s="34"/>
      <c r="C944" s="34"/>
      <c r="D944" s="34"/>
      <c r="E944" s="34"/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</row>
    <row r="945" spans="1:26" ht="15.75" customHeight="1" x14ac:dyDescent="0.4">
      <c r="A945" s="34"/>
      <c r="B945" s="34"/>
      <c r="C945" s="34"/>
      <c r="D945" s="34"/>
      <c r="E945" s="34"/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</row>
    <row r="946" spans="1:26" ht="15.75" customHeight="1" x14ac:dyDescent="0.4">
      <c r="A946" s="34"/>
      <c r="B946" s="34"/>
      <c r="C946" s="34"/>
      <c r="D946" s="34"/>
      <c r="E946" s="34"/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</row>
    <row r="947" spans="1:26" ht="15.75" customHeight="1" x14ac:dyDescent="0.4">
      <c r="A947" s="34"/>
      <c r="B947" s="34"/>
      <c r="C947" s="34"/>
      <c r="D947" s="34"/>
      <c r="E947" s="34"/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</row>
    <row r="948" spans="1:26" ht="15.75" customHeight="1" x14ac:dyDescent="0.4">
      <c r="A948" s="34"/>
      <c r="B948" s="34"/>
      <c r="C948" s="34"/>
      <c r="D948" s="34"/>
      <c r="E948" s="34"/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</row>
    <row r="949" spans="1:26" ht="15.75" customHeight="1" x14ac:dyDescent="0.4">
      <c r="A949" s="34"/>
      <c r="B949" s="34"/>
      <c r="C949" s="34"/>
      <c r="D949" s="34"/>
      <c r="E949" s="34"/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</row>
    <row r="950" spans="1:26" ht="15.75" customHeight="1" x14ac:dyDescent="0.4">
      <c r="A950" s="34"/>
      <c r="B950" s="34"/>
      <c r="C950" s="34"/>
      <c r="D950" s="34"/>
      <c r="E950" s="34"/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</row>
    <row r="951" spans="1:26" ht="15.75" customHeight="1" x14ac:dyDescent="0.4">
      <c r="A951" s="34"/>
      <c r="B951" s="34"/>
      <c r="C951" s="34"/>
      <c r="D951" s="34"/>
      <c r="E951" s="34"/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</row>
    <row r="952" spans="1:26" ht="15.75" customHeight="1" x14ac:dyDescent="0.4">
      <c r="A952" s="34"/>
      <c r="B952" s="34"/>
      <c r="C952" s="34"/>
      <c r="D952" s="34"/>
      <c r="E952" s="34"/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</row>
    <row r="953" spans="1:26" ht="15.75" customHeight="1" x14ac:dyDescent="0.4">
      <c r="A953" s="34"/>
      <c r="B953" s="34"/>
      <c r="C953" s="34"/>
      <c r="D953" s="34"/>
      <c r="E953" s="34"/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</row>
    <row r="954" spans="1:26" ht="15.75" customHeight="1" x14ac:dyDescent="0.4">
      <c r="A954" s="34"/>
      <c r="B954" s="34"/>
      <c r="C954" s="34"/>
      <c r="D954" s="34"/>
      <c r="E954" s="34"/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</row>
    <row r="955" spans="1:26" ht="15.75" customHeight="1" x14ac:dyDescent="0.4">
      <c r="A955" s="34"/>
      <c r="B955" s="34"/>
      <c r="C955" s="34"/>
      <c r="D955" s="34"/>
      <c r="E955" s="34"/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</row>
    <row r="956" spans="1:26" ht="15.75" customHeight="1" x14ac:dyDescent="0.4">
      <c r="A956" s="34"/>
      <c r="B956" s="34"/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</row>
    <row r="957" spans="1:26" ht="15.75" customHeight="1" x14ac:dyDescent="0.4">
      <c r="A957" s="34"/>
      <c r="B957" s="34"/>
      <c r="C957" s="34"/>
      <c r="D957" s="34"/>
      <c r="E957" s="34"/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</row>
    <row r="958" spans="1:26" ht="15.75" customHeight="1" x14ac:dyDescent="0.4">
      <c r="A958" s="34"/>
      <c r="B958" s="34"/>
      <c r="C958" s="34"/>
      <c r="D958" s="34"/>
      <c r="E958" s="34"/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</row>
    <row r="959" spans="1:26" ht="15.75" customHeight="1" x14ac:dyDescent="0.4">
      <c r="A959" s="34"/>
      <c r="B959" s="34"/>
      <c r="C959" s="34"/>
      <c r="D959" s="34"/>
      <c r="E959" s="34"/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</row>
    <row r="960" spans="1:26" ht="15.75" customHeight="1" x14ac:dyDescent="0.4">
      <c r="A960" s="34"/>
      <c r="B960" s="34"/>
      <c r="C960" s="34"/>
      <c r="D960" s="34"/>
      <c r="E960" s="34"/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</row>
    <row r="961" spans="1:26" ht="15.75" customHeight="1" x14ac:dyDescent="0.4">
      <c r="A961" s="34"/>
      <c r="B961" s="34"/>
      <c r="C961" s="34"/>
      <c r="D961" s="34"/>
      <c r="E961" s="34"/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</row>
    <row r="962" spans="1:26" ht="15.75" customHeight="1" x14ac:dyDescent="0.4">
      <c r="A962" s="34"/>
      <c r="B962" s="34"/>
      <c r="C962" s="34"/>
      <c r="D962" s="34"/>
      <c r="E962" s="34"/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</row>
    <row r="963" spans="1:26" ht="15.75" customHeight="1" x14ac:dyDescent="0.4">
      <c r="A963" s="34"/>
      <c r="B963" s="34"/>
      <c r="C963" s="34"/>
      <c r="D963" s="34"/>
      <c r="E963" s="34"/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</row>
    <row r="964" spans="1:26" ht="15.75" customHeight="1" x14ac:dyDescent="0.4">
      <c r="A964" s="34"/>
      <c r="B964" s="34"/>
      <c r="C964" s="34"/>
      <c r="D964" s="34"/>
      <c r="E964" s="34"/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</row>
    <row r="965" spans="1:26" ht="15.75" customHeight="1" x14ac:dyDescent="0.4">
      <c r="A965" s="34"/>
      <c r="B965" s="34"/>
      <c r="C965" s="34"/>
      <c r="D965" s="34"/>
      <c r="E965" s="34"/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</row>
    <row r="966" spans="1:26" ht="15.75" customHeight="1" x14ac:dyDescent="0.4">
      <c r="A966" s="34"/>
      <c r="B966" s="34"/>
      <c r="C966" s="34"/>
      <c r="D966" s="34"/>
      <c r="E966" s="34"/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</row>
    <row r="967" spans="1:26" ht="15.75" customHeight="1" x14ac:dyDescent="0.4">
      <c r="A967" s="34"/>
      <c r="B967" s="34"/>
      <c r="C967" s="34"/>
      <c r="D967" s="34"/>
      <c r="E967" s="34"/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</row>
    <row r="968" spans="1:26" ht="15.75" customHeight="1" x14ac:dyDescent="0.4">
      <c r="A968" s="34"/>
      <c r="B968" s="34"/>
      <c r="C968" s="34"/>
      <c r="D968" s="34"/>
      <c r="E968" s="34"/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</row>
    <row r="969" spans="1:26" ht="15.75" customHeight="1" x14ac:dyDescent="0.4">
      <c r="A969" s="34"/>
      <c r="B969" s="34"/>
      <c r="C969" s="34"/>
      <c r="D969" s="34"/>
      <c r="E969" s="34"/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</row>
    <row r="970" spans="1:26" ht="15.75" customHeight="1" x14ac:dyDescent="0.4">
      <c r="A970" s="34"/>
      <c r="B970" s="34"/>
      <c r="C970" s="34"/>
      <c r="D970" s="34"/>
      <c r="E970" s="34"/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</row>
    <row r="971" spans="1:26" ht="15.75" customHeight="1" x14ac:dyDescent="0.4">
      <c r="A971" s="34"/>
      <c r="B971" s="34"/>
      <c r="C971" s="34"/>
      <c r="D971" s="34"/>
      <c r="E971" s="34"/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</row>
    <row r="972" spans="1:26" ht="15.75" customHeight="1" x14ac:dyDescent="0.4">
      <c r="A972" s="34"/>
      <c r="B972" s="34"/>
      <c r="C972" s="34"/>
      <c r="D972" s="34"/>
      <c r="E972" s="34"/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</row>
    <row r="973" spans="1:26" ht="15.75" customHeight="1" x14ac:dyDescent="0.4">
      <c r="A973" s="34"/>
      <c r="B973" s="34"/>
      <c r="C973" s="34"/>
      <c r="D973" s="34"/>
      <c r="E973" s="34"/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</row>
    <row r="974" spans="1:26" ht="15.75" customHeight="1" x14ac:dyDescent="0.4">
      <c r="A974" s="34"/>
      <c r="B974" s="34"/>
      <c r="C974" s="34"/>
      <c r="D974" s="34"/>
      <c r="E974" s="34"/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</row>
    <row r="975" spans="1:26" ht="15.75" customHeight="1" x14ac:dyDescent="0.4">
      <c r="A975" s="34"/>
      <c r="B975" s="34"/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</row>
    <row r="976" spans="1:26" ht="15.75" customHeight="1" x14ac:dyDescent="0.4">
      <c r="A976" s="34"/>
      <c r="B976" s="34"/>
      <c r="C976" s="34"/>
      <c r="D976" s="34"/>
      <c r="E976" s="34"/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</row>
    <row r="977" spans="1:26" ht="15.75" customHeight="1" x14ac:dyDescent="0.4">
      <c r="A977" s="34"/>
      <c r="B977" s="34"/>
      <c r="C977" s="34"/>
      <c r="D977" s="34"/>
      <c r="E977" s="34"/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</row>
    <row r="978" spans="1:26" ht="15.75" customHeight="1" x14ac:dyDescent="0.4">
      <c r="A978" s="34"/>
      <c r="B978" s="34"/>
      <c r="C978" s="34"/>
      <c r="D978" s="34"/>
      <c r="E978" s="34"/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</row>
    <row r="979" spans="1:26" ht="15.75" customHeight="1" x14ac:dyDescent="0.4">
      <c r="A979" s="34"/>
      <c r="B979" s="34"/>
      <c r="C979" s="34"/>
      <c r="D979" s="34"/>
      <c r="E979" s="34"/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</row>
    <row r="980" spans="1:26" ht="15.75" customHeight="1" x14ac:dyDescent="0.4">
      <c r="A980" s="34"/>
      <c r="B980" s="34"/>
      <c r="C980" s="34"/>
      <c r="D980" s="34"/>
      <c r="E980" s="34"/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</row>
    <row r="981" spans="1:26" ht="15.75" customHeight="1" x14ac:dyDescent="0.4">
      <c r="A981" s="34"/>
      <c r="B981" s="34"/>
      <c r="C981" s="34"/>
      <c r="D981" s="34"/>
      <c r="E981" s="34"/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</row>
    <row r="982" spans="1:26" ht="15.75" customHeight="1" x14ac:dyDescent="0.4">
      <c r="A982" s="34"/>
      <c r="B982" s="34"/>
      <c r="C982" s="34"/>
      <c r="D982" s="34"/>
      <c r="E982" s="34"/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</row>
    <row r="983" spans="1:26" ht="15.75" customHeight="1" x14ac:dyDescent="0.4">
      <c r="A983" s="34"/>
      <c r="B983" s="34"/>
      <c r="C983" s="34"/>
      <c r="D983" s="34"/>
      <c r="E983" s="34"/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</row>
    <row r="984" spans="1:26" ht="15.75" customHeight="1" x14ac:dyDescent="0.4">
      <c r="A984" s="34"/>
      <c r="B984" s="34"/>
      <c r="C984" s="34"/>
      <c r="D984" s="34"/>
      <c r="E984" s="34"/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</row>
    <row r="985" spans="1:26" ht="15.75" customHeight="1" x14ac:dyDescent="0.4">
      <c r="A985" s="34"/>
      <c r="B985" s="34"/>
      <c r="C985" s="34"/>
      <c r="D985" s="34"/>
      <c r="E985" s="34"/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</row>
    <row r="986" spans="1:26" ht="15.75" customHeight="1" x14ac:dyDescent="0.4">
      <c r="A986" s="34"/>
      <c r="B986" s="34"/>
      <c r="C986" s="34"/>
      <c r="D986" s="34"/>
      <c r="E986" s="34"/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</row>
    <row r="987" spans="1:26" ht="15.75" customHeight="1" x14ac:dyDescent="0.4">
      <c r="A987" s="34"/>
      <c r="B987" s="34"/>
      <c r="C987" s="34"/>
      <c r="D987" s="34"/>
      <c r="E987" s="34"/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</row>
    <row r="988" spans="1:26" ht="15.75" customHeight="1" x14ac:dyDescent="0.4">
      <c r="A988" s="34"/>
      <c r="B988" s="34"/>
      <c r="C988" s="34"/>
      <c r="D988" s="34"/>
      <c r="E988" s="34"/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</row>
    <row r="989" spans="1:26" ht="15.75" customHeight="1" x14ac:dyDescent="0.4">
      <c r="A989" s="34"/>
      <c r="B989" s="34"/>
      <c r="C989" s="34"/>
      <c r="D989" s="34"/>
      <c r="E989" s="34"/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</row>
    <row r="990" spans="1:26" ht="15.75" customHeight="1" x14ac:dyDescent="0.4">
      <c r="A990" s="34"/>
      <c r="B990" s="34"/>
      <c r="C990" s="34"/>
      <c r="D990" s="34"/>
      <c r="E990" s="34"/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</row>
    <row r="991" spans="1:26" ht="15.75" customHeight="1" x14ac:dyDescent="0.4">
      <c r="A991" s="34"/>
      <c r="B991" s="34"/>
      <c r="C991" s="34"/>
      <c r="D991" s="34"/>
      <c r="E991" s="34"/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</row>
    <row r="992" spans="1:26" ht="15.75" customHeight="1" x14ac:dyDescent="0.4">
      <c r="A992" s="34"/>
      <c r="B992" s="34"/>
      <c r="C992" s="34"/>
      <c r="D992" s="34"/>
      <c r="E992" s="34"/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</row>
    <row r="993" spans="1:26" ht="15.75" customHeight="1" x14ac:dyDescent="0.4">
      <c r="A993" s="34"/>
      <c r="B993" s="34"/>
      <c r="C993" s="34"/>
      <c r="D993" s="34"/>
      <c r="E993" s="34"/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</row>
    <row r="994" spans="1:26" ht="15.75" customHeight="1" x14ac:dyDescent="0.4">
      <c r="A994" s="34"/>
      <c r="B994" s="34"/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</row>
    <row r="995" spans="1:26" ht="15.75" customHeight="1" x14ac:dyDescent="0.4">
      <c r="A995" s="34"/>
      <c r="B995" s="34"/>
      <c r="C995" s="34"/>
      <c r="D995" s="34"/>
      <c r="E995" s="34"/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</row>
    <row r="996" spans="1:26" ht="15.75" customHeight="1" x14ac:dyDescent="0.4">
      <c r="A996" s="34"/>
      <c r="B996" s="34"/>
      <c r="C996" s="34"/>
      <c r="D996" s="34"/>
      <c r="E996" s="34"/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</row>
    <row r="997" spans="1:26" ht="15.75" customHeight="1" x14ac:dyDescent="0.4">
      <c r="A997" s="34"/>
      <c r="B997" s="34"/>
      <c r="C997" s="34"/>
      <c r="D997" s="34"/>
      <c r="E997" s="34"/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</row>
    <row r="998" spans="1:26" ht="15.75" customHeight="1" x14ac:dyDescent="0.4">
      <c r="A998" s="34"/>
      <c r="B998" s="34"/>
      <c r="C998" s="34"/>
      <c r="D998" s="34"/>
      <c r="E998" s="34"/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</row>
    <row r="999" spans="1:26" ht="15.75" customHeight="1" x14ac:dyDescent="0.4">
      <c r="A999" s="34"/>
      <c r="B999" s="34"/>
      <c r="C999" s="34"/>
      <c r="D999" s="34"/>
      <c r="E999" s="34"/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</row>
    <row r="1000" spans="1:26" ht="15.75" customHeight="1" x14ac:dyDescent="0.4">
      <c r="A1000" s="34"/>
      <c r="B1000" s="34"/>
      <c r="C1000" s="34"/>
      <c r="D1000" s="34"/>
      <c r="E1000" s="34"/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</row>
    <row r="1001" spans="1:26" ht="15.75" customHeight="1" x14ac:dyDescent="0.4">
      <c r="A1001" s="34"/>
      <c r="B1001" s="34"/>
      <c r="C1001" s="34"/>
      <c r="D1001" s="34"/>
      <c r="E1001" s="34"/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</row>
  </sheetData>
  <mergeCells count="3">
    <mergeCell ref="E5:Q5"/>
    <mergeCell ref="M6:O6"/>
    <mergeCell ref="I7:K7"/>
  </mergeCells>
  <pageMargins left="0.35" right="0.3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3"/>
  <sheetViews>
    <sheetView tabSelected="1" topLeftCell="A49" workbookViewId="0">
      <selection activeCell="B99" sqref="B99"/>
    </sheetView>
  </sheetViews>
  <sheetFormatPr defaultColWidth="12.625" defaultRowHeight="15" customHeight="1" x14ac:dyDescent="0.2"/>
  <cols>
    <col min="1" max="1" width="1.25" customWidth="1"/>
    <col min="2" max="2" width="36.25" customWidth="1"/>
    <col min="3" max="3" width="6.625" customWidth="1"/>
    <col min="4" max="4" width="0.75" customWidth="1"/>
    <col min="5" max="5" width="10.875" bestFit="1" customWidth="1"/>
    <col min="6" max="6" width="0.75" customWidth="1"/>
    <col min="7" max="7" width="10.875" bestFit="1" customWidth="1"/>
    <col min="8" max="8" width="0.75" customWidth="1"/>
    <col min="9" max="9" width="10.875" bestFit="1" customWidth="1"/>
    <col min="10" max="10" width="0.75" customWidth="1"/>
    <col min="11" max="11" width="10.875" bestFit="1" customWidth="1"/>
  </cols>
  <sheetData>
    <row r="1" spans="1:26" ht="21.75" customHeight="1" x14ac:dyDescent="0.2">
      <c r="A1" s="61" t="s">
        <v>0</v>
      </c>
      <c r="B1" s="61"/>
      <c r="C1" s="62"/>
      <c r="D1" s="7"/>
      <c r="E1" s="7"/>
      <c r="F1" s="7"/>
      <c r="G1" s="7"/>
      <c r="H1" s="63"/>
      <c r="I1" s="63"/>
      <c r="J1" s="63"/>
      <c r="K1" s="6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.75" customHeight="1" x14ac:dyDescent="0.2">
      <c r="A2" s="61" t="s">
        <v>169</v>
      </c>
      <c r="B2" s="61"/>
      <c r="C2" s="62"/>
      <c r="D2" s="64"/>
      <c r="E2" s="7"/>
      <c r="F2" s="64"/>
      <c r="G2" s="7"/>
      <c r="H2" s="65"/>
      <c r="I2" s="65"/>
      <c r="J2" s="65"/>
      <c r="K2" s="65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21.75" customHeight="1" x14ac:dyDescent="0.2">
      <c r="A3" s="66" t="s">
        <v>112</v>
      </c>
      <c r="B3" s="67"/>
      <c r="C3" s="68"/>
      <c r="D3" s="69"/>
      <c r="E3" s="69"/>
      <c r="F3" s="69"/>
      <c r="G3" s="69"/>
      <c r="H3" s="70"/>
      <c r="I3" s="70"/>
      <c r="J3" s="70"/>
      <c r="K3" s="70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1.75" customHeight="1" x14ac:dyDescent="0.2">
      <c r="A4" s="71"/>
      <c r="B4" s="71"/>
      <c r="C4" s="62"/>
      <c r="D4" s="64"/>
      <c r="E4" s="7"/>
      <c r="F4" s="64"/>
      <c r="G4" s="72"/>
      <c r="H4" s="65"/>
      <c r="I4" s="65"/>
      <c r="J4" s="65"/>
      <c r="K4" s="6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" customHeight="1" x14ac:dyDescent="0.2">
      <c r="A5" s="71"/>
      <c r="B5" s="71"/>
      <c r="C5" s="62"/>
      <c r="D5" s="71"/>
      <c r="E5" s="130" t="s">
        <v>2</v>
      </c>
      <c r="F5" s="131"/>
      <c r="G5" s="131"/>
      <c r="H5" s="65"/>
      <c r="I5" s="144" t="s">
        <v>3</v>
      </c>
      <c r="J5" s="131"/>
      <c r="K5" s="131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 x14ac:dyDescent="0.2">
      <c r="A6" s="71"/>
      <c r="B6" s="71"/>
      <c r="C6" s="62"/>
      <c r="D6" s="71"/>
      <c r="E6" s="10" t="s">
        <v>6</v>
      </c>
      <c r="F6" s="8"/>
      <c r="G6" s="10" t="s">
        <v>6</v>
      </c>
      <c r="H6" s="65"/>
      <c r="I6" s="10" t="s">
        <v>6</v>
      </c>
      <c r="J6" s="73"/>
      <c r="K6" s="10" t="s">
        <v>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" customHeight="1" x14ac:dyDescent="0.2">
      <c r="A7" s="71"/>
      <c r="B7" s="71"/>
      <c r="C7" s="74"/>
      <c r="D7" s="75"/>
      <c r="E7" s="10" t="s">
        <v>8</v>
      </c>
      <c r="F7" s="2"/>
      <c r="G7" s="10" t="s">
        <v>9</v>
      </c>
      <c r="H7" s="2"/>
      <c r="I7" s="10" t="s">
        <v>8</v>
      </c>
      <c r="J7" s="2"/>
      <c r="K7" s="10" t="s">
        <v>9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" customHeight="1" x14ac:dyDescent="0.2">
      <c r="A8" s="71"/>
      <c r="B8" s="71"/>
      <c r="C8" s="11" t="s">
        <v>10</v>
      </c>
      <c r="D8" s="8"/>
      <c r="E8" s="5" t="s">
        <v>11</v>
      </c>
      <c r="F8" s="2"/>
      <c r="G8" s="5" t="s">
        <v>11</v>
      </c>
      <c r="H8" s="2"/>
      <c r="I8" s="5" t="s">
        <v>11</v>
      </c>
      <c r="J8" s="2"/>
      <c r="K8" s="5" t="s">
        <v>11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8" customHeight="1" x14ac:dyDescent="0.2">
      <c r="A9" s="61" t="s">
        <v>170</v>
      </c>
      <c r="B9" s="61"/>
      <c r="C9" s="74"/>
      <c r="D9" s="59"/>
      <c r="E9" s="76"/>
      <c r="F9" s="59"/>
      <c r="G9" s="72"/>
      <c r="H9" s="63"/>
      <c r="I9" s="77"/>
      <c r="J9" s="63"/>
      <c r="K9" s="6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" customHeight="1" x14ac:dyDescent="0.2">
      <c r="A10" s="63" t="s">
        <v>88</v>
      </c>
      <c r="B10" s="63"/>
      <c r="C10" s="74"/>
      <c r="D10" s="59"/>
      <c r="E10" s="76">
        <f>+'PL (9month) 7-8'!F22</f>
        <v>355652172</v>
      </c>
      <c r="F10" s="59"/>
      <c r="G10" s="72">
        <v>591190754</v>
      </c>
      <c r="H10" s="59"/>
      <c r="I10" s="76">
        <f>+'PL (9month) 7-8'!J22</f>
        <v>580115578</v>
      </c>
      <c r="J10" s="63"/>
      <c r="K10" s="72">
        <v>1112285111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8" customHeight="1" x14ac:dyDescent="0.2">
      <c r="A11" s="63" t="s">
        <v>171</v>
      </c>
      <c r="B11" s="63"/>
      <c r="C11" s="74"/>
      <c r="D11" s="59"/>
      <c r="E11" s="76"/>
      <c r="F11" s="59"/>
      <c r="G11" s="72"/>
      <c r="H11" s="59"/>
      <c r="I11" s="76"/>
      <c r="J11" s="63"/>
      <c r="K11" s="72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8" customHeight="1" x14ac:dyDescent="0.2">
      <c r="A12" s="63"/>
      <c r="B12" s="63" t="s">
        <v>172</v>
      </c>
      <c r="C12" s="17">
        <v>7</v>
      </c>
      <c r="D12" s="59"/>
      <c r="E12" s="76">
        <v>-10024977</v>
      </c>
      <c r="F12" s="59"/>
      <c r="G12" s="72">
        <v>-864184</v>
      </c>
      <c r="H12" s="59"/>
      <c r="I12" s="76">
        <v>-10024977</v>
      </c>
      <c r="J12" s="63"/>
      <c r="K12" s="72">
        <v>-864184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" customHeight="1" x14ac:dyDescent="0.2">
      <c r="A13" s="63"/>
      <c r="B13" s="63" t="s">
        <v>173</v>
      </c>
      <c r="C13" s="17">
        <v>8</v>
      </c>
      <c r="D13" s="59"/>
      <c r="E13" s="76">
        <v>234365956</v>
      </c>
      <c r="F13" s="59"/>
      <c r="G13" s="72">
        <v>203825546</v>
      </c>
      <c r="H13" s="59"/>
      <c r="I13" s="76">
        <v>131270113</v>
      </c>
      <c r="J13" s="63"/>
      <c r="K13" s="72">
        <v>122231805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8" customHeight="1" x14ac:dyDescent="0.2">
      <c r="A14" s="63"/>
      <c r="B14" s="63" t="s">
        <v>174</v>
      </c>
      <c r="C14" s="74"/>
      <c r="D14" s="59"/>
      <c r="E14" s="76">
        <v>35663518</v>
      </c>
      <c r="F14" s="59"/>
      <c r="G14" s="72">
        <v>35472640</v>
      </c>
      <c r="H14" s="59"/>
      <c r="I14" s="76">
        <v>34787760</v>
      </c>
      <c r="J14" s="63"/>
      <c r="K14" s="72">
        <v>34781431</v>
      </c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 x14ac:dyDescent="0.2">
      <c r="A15" s="63"/>
      <c r="B15" s="63" t="s">
        <v>175</v>
      </c>
      <c r="C15" s="74"/>
      <c r="D15" s="59"/>
      <c r="E15" s="76"/>
      <c r="F15" s="59"/>
      <c r="G15" s="72"/>
      <c r="H15" s="59"/>
      <c r="I15" s="76"/>
      <c r="J15" s="63"/>
      <c r="K15" s="72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8" customHeight="1" x14ac:dyDescent="0.2">
      <c r="A16" s="63"/>
      <c r="B16" s="63" t="s">
        <v>225</v>
      </c>
      <c r="C16" s="17">
        <v>6</v>
      </c>
      <c r="D16" s="59"/>
      <c r="E16" s="76">
        <v>-36109367</v>
      </c>
      <c r="F16" s="59"/>
      <c r="G16" s="72">
        <v>0</v>
      </c>
      <c r="H16" s="59"/>
      <c r="I16" s="76">
        <v>0</v>
      </c>
      <c r="J16" s="63"/>
      <c r="K16" s="72">
        <v>0</v>
      </c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 x14ac:dyDescent="0.2">
      <c r="A17" s="63"/>
      <c r="B17" s="63" t="s">
        <v>176</v>
      </c>
      <c r="C17" s="74"/>
      <c r="D17" s="59"/>
      <c r="E17" s="76"/>
      <c r="F17" s="59"/>
      <c r="G17" s="72"/>
      <c r="H17" s="59"/>
      <c r="I17" s="76"/>
      <c r="J17" s="63"/>
      <c r="K17" s="72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8" customHeight="1" x14ac:dyDescent="0.2">
      <c r="A18" s="63"/>
      <c r="B18" s="63" t="s">
        <v>226</v>
      </c>
      <c r="C18" s="17">
        <v>6</v>
      </c>
      <c r="D18" s="59"/>
      <c r="E18" s="76">
        <v>14435502</v>
      </c>
      <c r="F18" s="59"/>
      <c r="G18" s="72">
        <v>32053856</v>
      </c>
      <c r="H18" s="59"/>
      <c r="I18" s="76">
        <v>0</v>
      </c>
      <c r="J18" s="63"/>
      <c r="K18" s="72">
        <v>0</v>
      </c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8" customHeight="1" x14ac:dyDescent="0.2">
      <c r="A19" s="63"/>
      <c r="B19" s="63" t="s">
        <v>177</v>
      </c>
      <c r="C19" s="74"/>
      <c r="D19" s="59"/>
      <c r="E19" s="76">
        <v>-384022210</v>
      </c>
      <c r="F19" s="59"/>
      <c r="G19" s="72">
        <v>-348312587</v>
      </c>
      <c r="H19" s="59"/>
      <c r="I19" s="76">
        <v>0</v>
      </c>
      <c r="J19" s="63"/>
      <c r="K19" s="72">
        <v>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8" customHeight="1" x14ac:dyDescent="0.2">
      <c r="A20" s="63"/>
      <c r="B20" s="63" t="s">
        <v>178</v>
      </c>
      <c r="C20" s="74"/>
      <c r="D20" s="59"/>
      <c r="E20" s="76">
        <v>39147</v>
      </c>
      <c r="F20" s="59"/>
      <c r="G20" s="72">
        <v>946576</v>
      </c>
      <c r="H20" s="59"/>
      <c r="I20" s="76">
        <v>39147</v>
      </c>
      <c r="J20" s="63"/>
      <c r="K20" s="72">
        <v>888007</v>
      </c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8" customHeight="1" x14ac:dyDescent="0.2">
      <c r="A21" s="63"/>
      <c r="B21" s="63" t="s">
        <v>53</v>
      </c>
      <c r="C21" s="74"/>
      <c r="D21" s="59"/>
      <c r="E21" s="76">
        <v>2822039</v>
      </c>
      <c r="F21" s="59"/>
      <c r="G21" s="72">
        <v>3221078</v>
      </c>
      <c r="H21" s="59"/>
      <c r="I21" s="76">
        <v>2822039</v>
      </c>
      <c r="J21" s="63"/>
      <c r="K21" s="72">
        <v>3221078</v>
      </c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8" customHeight="1" x14ac:dyDescent="0.2">
      <c r="A22" s="63"/>
      <c r="B22" s="63" t="s">
        <v>179</v>
      </c>
      <c r="C22" s="74"/>
      <c r="D22" s="59"/>
      <c r="E22" s="76">
        <v>-9081515</v>
      </c>
      <c r="F22" s="59"/>
      <c r="G22" s="72">
        <v>-9546748</v>
      </c>
      <c r="H22" s="59"/>
      <c r="I22" s="76">
        <v>-137073772</v>
      </c>
      <c r="J22" s="63"/>
      <c r="K22" s="72">
        <v>-135009965</v>
      </c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8" customHeight="1" x14ac:dyDescent="0.2">
      <c r="A23" s="63"/>
      <c r="B23" s="63" t="s">
        <v>180</v>
      </c>
      <c r="C23" s="17">
        <v>11</v>
      </c>
      <c r="D23" s="59"/>
      <c r="E23" s="76">
        <v>-35354252</v>
      </c>
      <c r="F23" s="59"/>
      <c r="G23" s="72">
        <v>-50003253</v>
      </c>
      <c r="H23" s="59"/>
      <c r="I23" s="76">
        <v>-497085989</v>
      </c>
      <c r="J23" s="63"/>
      <c r="K23" s="72">
        <v>-1082255988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" customHeight="1" x14ac:dyDescent="0.2">
      <c r="A24" s="63"/>
      <c r="B24" s="63" t="s">
        <v>85</v>
      </c>
      <c r="C24" s="74"/>
      <c r="D24" s="59"/>
      <c r="E24" s="76">
        <v>316065508</v>
      </c>
      <c r="F24" s="59"/>
      <c r="G24" s="72">
        <v>314056432</v>
      </c>
      <c r="H24" s="59"/>
      <c r="I24" s="76">
        <v>310754754</v>
      </c>
      <c r="J24" s="63"/>
      <c r="K24" s="72">
        <v>309674177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" customHeight="1" x14ac:dyDescent="0.2">
      <c r="A25" s="63"/>
      <c r="B25" s="63" t="s">
        <v>181</v>
      </c>
      <c r="C25" s="74"/>
      <c r="D25" s="59"/>
      <c r="E25" s="76"/>
      <c r="F25" s="59"/>
      <c r="G25" s="72"/>
      <c r="H25" s="59"/>
      <c r="I25" s="76"/>
      <c r="J25" s="63"/>
      <c r="K25" s="72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8" customHeight="1" x14ac:dyDescent="0.2">
      <c r="A26" s="78"/>
      <c r="B26" s="63" t="s">
        <v>182</v>
      </c>
      <c r="C26" s="74"/>
      <c r="D26" s="59"/>
      <c r="E26" s="79">
        <v>240255045</v>
      </c>
      <c r="F26" s="59"/>
      <c r="G26" s="80">
        <v>-96988479</v>
      </c>
      <c r="H26" s="59"/>
      <c r="I26" s="79">
        <v>0</v>
      </c>
      <c r="J26" s="63"/>
      <c r="K26" s="80">
        <v>0</v>
      </c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6" customHeight="1" x14ac:dyDescent="0.2">
      <c r="A27" s="61"/>
      <c r="B27" s="61"/>
      <c r="C27" s="62"/>
      <c r="D27" s="59"/>
      <c r="E27" s="76"/>
      <c r="F27" s="59"/>
      <c r="G27" s="72"/>
      <c r="H27" s="59"/>
      <c r="I27" s="76"/>
      <c r="J27" s="63"/>
      <c r="K27" s="72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8" customHeight="1" x14ac:dyDescent="0.2">
      <c r="A28" s="61"/>
      <c r="B28" s="61"/>
      <c r="C28" s="62"/>
      <c r="D28" s="59"/>
      <c r="E28" s="76">
        <f>SUM(E10:E26)</f>
        <v>724706566</v>
      </c>
      <c r="F28" s="59"/>
      <c r="G28" s="72">
        <f>SUM(G10:G26)</f>
        <v>675051631</v>
      </c>
      <c r="H28" s="59"/>
      <c r="I28" s="76">
        <f>SUM(I10:I26)</f>
        <v>415604653</v>
      </c>
      <c r="J28" s="63"/>
      <c r="K28" s="72">
        <f>SUM(K10:K26)</f>
        <v>364951472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8" customHeight="1" x14ac:dyDescent="0.2">
      <c r="A29" s="63" t="s">
        <v>183</v>
      </c>
      <c r="B29" s="63"/>
      <c r="C29" s="74"/>
      <c r="D29" s="59"/>
      <c r="E29" s="76"/>
      <c r="F29" s="59"/>
      <c r="G29" s="72"/>
      <c r="H29" s="59"/>
      <c r="I29" s="76"/>
      <c r="J29" s="63"/>
      <c r="K29" s="72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" customHeight="1" x14ac:dyDescent="0.2">
      <c r="A30" s="63"/>
      <c r="B30" s="63" t="s">
        <v>184</v>
      </c>
      <c r="C30" s="74"/>
      <c r="D30" s="59"/>
      <c r="E30" s="76">
        <v>-45887182</v>
      </c>
      <c r="F30" s="59"/>
      <c r="G30" s="72">
        <v>-78902444</v>
      </c>
      <c r="H30" s="59"/>
      <c r="I30" s="76">
        <v>-15565288</v>
      </c>
      <c r="J30" s="63"/>
      <c r="K30" s="72">
        <v>-26406799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" customHeight="1" x14ac:dyDescent="0.2">
      <c r="A31" s="63"/>
      <c r="B31" s="63" t="s">
        <v>18</v>
      </c>
      <c r="C31" s="74"/>
      <c r="D31" s="59"/>
      <c r="E31" s="76">
        <v>-32380413</v>
      </c>
      <c r="F31" s="59"/>
      <c r="G31" s="72">
        <v>24014824</v>
      </c>
      <c r="H31" s="59"/>
      <c r="I31" s="76">
        <v>12106231</v>
      </c>
      <c r="J31" s="63"/>
      <c r="K31" s="72">
        <v>24487879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" customHeight="1" x14ac:dyDescent="0.2">
      <c r="A32" s="63"/>
      <c r="B32" s="63" t="s">
        <v>185</v>
      </c>
      <c r="C32" s="74"/>
      <c r="D32" s="59"/>
      <c r="E32" s="76">
        <v>277597</v>
      </c>
      <c r="F32" s="59"/>
      <c r="G32" s="72">
        <v>247127</v>
      </c>
      <c r="H32" s="59"/>
      <c r="I32" s="76">
        <v>0</v>
      </c>
      <c r="J32" s="63"/>
      <c r="K32" s="72">
        <v>0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" customHeight="1" x14ac:dyDescent="0.2">
      <c r="A33" s="63"/>
      <c r="B33" s="63" t="s">
        <v>32</v>
      </c>
      <c r="C33" s="74"/>
      <c r="D33" s="59"/>
      <c r="E33" s="76">
        <v>-938513</v>
      </c>
      <c r="F33" s="59"/>
      <c r="G33" s="72">
        <v>-1489911</v>
      </c>
      <c r="H33" s="59"/>
      <c r="I33" s="76">
        <v>301334</v>
      </c>
      <c r="J33" s="63"/>
      <c r="K33" s="72">
        <v>-1346099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" customHeight="1" x14ac:dyDescent="0.2">
      <c r="A34" s="63"/>
      <c r="B34" s="63" t="s">
        <v>40</v>
      </c>
      <c r="C34" s="74"/>
      <c r="D34" s="59"/>
      <c r="E34" s="76">
        <v>10461943</v>
      </c>
      <c r="F34" s="59"/>
      <c r="G34" s="72">
        <v>-9736423</v>
      </c>
      <c r="H34" s="59"/>
      <c r="I34" s="76">
        <v>-16286514</v>
      </c>
      <c r="J34" s="63"/>
      <c r="K34" s="72">
        <v>-13589567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" customHeight="1" x14ac:dyDescent="0.2">
      <c r="A35" s="63"/>
      <c r="B35" s="63" t="s">
        <v>46</v>
      </c>
      <c r="C35" s="3"/>
      <c r="D35" s="59"/>
      <c r="E35" s="76">
        <v>-5440494</v>
      </c>
      <c r="F35" s="59"/>
      <c r="G35" s="72">
        <v>-5434973</v>
      </c>
      <c r="H35" s="59"/>
      <c r="I35" s="76">
        <v>-8314046</v>
      </c>
      <c r="J35" s="63"/>
      <c r="K35" s="72">
        <v>-10199120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" customHeight="1" x14ac:dyDescent="0.2">
      <c r="A36" s="63"/>
      <c r="B36" s="63" t="s">
        <v>51</v>
      </c>
      <c r="C36" s="17">
        <v>6</v>
      </c>
      <c r="D36" s="59"/>
      <c r="E36" s="76">
        <v>-26863031</v>
      </c>
      <c r="F36" s="59"/>
      <c r="G36" s="72">
        <v>-23309572</v>
      </c>
      <c r="H36" s="59"/>
      <c r="I36" s="76">
        <v>-26766089</v>
      </c>
      <c r="J36" s="63"/>
      <c r="K36" s="72">
        <v>-23229258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" customHeight="1" x14ac:dyDescent="0.2">
      <c r="A37" s="63"/>
      <c r="B37" s="63" t="s">
        <v>54</v>
      </c>
      <c r="C37" s="74"/>
      <c r="D37" s="59"/>
      <c r="E37" s="79">
        <v>10857022</v>
      </c>
      <c r="F37" s="59"/>
      <c r="G37" s="80">
        <v>-10467056</v>
      </c>
      <c r="H37" s="59"/>
      <c r="I37" s="79">
        <v>10703640</v>
      </c>
      <c r="J37" s="63"/>
      <c r="K37" s="80">
        <v>-14005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6" customHeight="1" x14ac:dyDescent="0.2">
      <c r="A38" s="61"/>
      <c r="B38" s="61"/>
      <c r="C38" s="62"/>
      <c r="D38" s="59"/>
      <c r="E38" s="76"/>
      <c r="F38" s="59"/>
      <c r="G38" s="72"/>
      <c r="H38" s="59"/>
      <c r="I38" s="76"/>
      <c r="J38" s="63"/>
      <c r="K38" s="72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8" customHeight="1" x14ac:dyDescent="0.2">
      <c r="A39" s="61" t="s">
        <v>186</v>
      </c>
      <c r="B39" s="61"/>
      <c r="C39" s="62"/>
      <c r="D39" s="59"/>
      <c r="E39" s="76">
        <f>SUM(E28:E37)</f>
        <v>634793495</v>
      </c>
      <c r="F39" s="59"/>
      <c r="G39" s="72">
        <f>SUM(G28:G37)</f>
        <v>569973203</v>
      </c>
      <c r="H39" s="59"/>
      <c r="I39" s="76">
        <f>SUM(I28:I37)</f>
        <v>371783921</v>
      </c>
      <c r="J39" s="63"/>
      <c r="K39" s="72">
        <f>SUM(K28:K37)</f>
        <v>314654503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8" customHeight="1" x14ac:dyDescent="0.2">
      <c r="A40" s="63" t="s">
        <v>187</v>
      </c>
      <c r="B40" s="61"/>
      <c r="C40" s="62"/>
      <c r="D40" s="59"/>
      <c r="E40" s="76">
        <v>7359269</v>
      </c>
      <c r="F40" s="59"/>
      <c r="G40" s="72">
        <v>6932354</v>
      </c>
      <c r="H40" s="59"/>
      <c r="I40" s="76">
        <v>8514701</v>
      </c>
      <c r="J40" s="63"/>
      <c r="K40" s="72">
        <v>126845226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8" customHeight="1" x14ac:dyDescent="0.2">
      <c r="A41" s="63" t="s">
        <v>188</v>
      </c>
      <c r="B41" s="61"/>
      <c r="C41" s="62"/>
      <c r="D41" s="59"/>
      <c r="E41" s="76">
        <v>-271151024</v>
      </c>
      <c r="F41" s="59"/>
      <c r="G41" s="72">
        <v>-269324561</v>
      </c>
      <c r="H41" s="59"/>
      <c r="I41" s="76">
        <v>-266117120</v>
      </c>
      <c r="J41" s="63"/>
      <c r="K41" s="72">
        <v>-265255044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" customHeight="1" x14ac:dyDescent="0.2">
      <c r="A42" s="63" t="s">
        <v>189</v>
      </c>
      <c r="B42" s="61"/>
      <c r="C42" s="62"/>
      <c r="D42" s="59"/>
      <c r="E42" s="76">
        <v>297589773</v>
      </c>
      <c r="F42" s="59"/>
      <c r="G42" s="72">
        <v>668607493</v>
      </c>
      <c r="H42" s="59"/>
      <c r="I42" s="76">
        <v>411651993</v>
      </c>
      <c r="J42" s="63"/>
      <c r="K42" s="72">
        <v>609067992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8" customHeight="1" x14ac:dyDescent="0.2">
      <c r="A43" s="63" t="s">
        <v>190</v>
      </c>
      <c r="B43" s="61"/>
      <c r="C43" s="62"/>
      <c r="D43" s="59"/>
      <c r="E43" s="76">
        <v>5283190</v>
      </c>
      <c r="F43" s="59"/>
      <c r="G43" s="72">
        <v>44599</v>
      </c>
      <c r="H43" s="59"/>
      <c r="I43" s="76">
        <v>4536737</v>
      </c>
      <c r="J43" s="63"/>
      <c r="K43" s="72">
        <v>0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8" customHeight="1" x14ac:dyDescent="0.2">
      <c r="A44" s="63" t="s">
        <v>191</v>
      </c>
      <c r="B44" s="61"/>
      <c r="C44" s="62"/>
      <c r="D44" s="59"/>
      <c r="E44" s="76">
        <v>-45175331</v>
      </c>
      <c r="F44" s="59"/>
      <c r="G44" s="72">
        <v>-41511063</v>
      </c>
      <c r="H44" s="59"/>
      <c r="I44" s="76">
        <v>-10014150</v>
      </c>
      <c r="J44" s="63"/>
      <c r="K44" s="72">
        <v>-6328759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6" customHeight="1" x14ac:dyDescent="0.2">
      <c r="A45" s="61"/>
      <c r="B45" s="61"/>
      <c r="C45" s="62"/>
      <c r="D45" s="59"/>
      <c r="E45" s="81"/>
      <c r="F45" s="59"/>
      <c r="G45" s="82"/>
      <c r="H45" s="59"/>
      <c r="I45" s="81"/>
      <c r="J45" s="63"/>
      <c r="K45" s="82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8" customHeight="1" x14ac:dyDescent="0.2">
      <c r="A46" s="63" t="s">
        <v>192</v>
      </c>
      <c r="B46" s="61"/>
      <c r="C46" s="62"/>
      <c r="D46" s="59"/>
      <c r="E46" s="79">
        <f>SUM(E39:E44)</f>
        <v>628699372</v>
      </c>
      <c r="F46" s="59"/>
      <c r="G46" s="80">
        <f>SUM(G39:G44)</f>
        <v>934722025</v>
      </c>
      <c r="H46" s="59"/>
      <c r="I46" s="79">
        <f>SUM(I39:I44)</f>
        <v>520356082</v>
      </c>
      <c r="J46" s="63"/>
      <c r="K46" s="80">
        <f>SUM(K39:K44)</f>
        <v>778983918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8" customHeight="1" x14ac:dyDescent="0.2">
      <c r="A47" s="61"/>
      <c r="B47" s="61"/>
      <c r="C47" s="62"/>
      <c r="D47" s="59"/>
      <c r="E47" s="72"/>
      <c r="F47" s="59"/>
      <c r="G47" s="72"/>
      <c r="H47" s="59"/>
      <c r="I47" s="72"/>
      <c r="J47" s="63"/>
      <c r="K47" s="72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s="125" customFormat="1" ht="18" customHeight="1" x14ac:dyDescent="0.2">
      <c r="A48" s="61"/>
      <c r="B48" s="61"/>
      <c r="C48" s="62"/>
      <c r="D48" s="59"/>
      <c r="E48" s="72"/>
      <c r="F48" s="59"/>
      <c r="G48" s="72"/>
      <c r="H48" s="59"/>
      <c r="I48" s="72"/>
      <c r="J48" s="63"/>
      <c r="K48" s="72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s="125" customFormat="1" ht="20.25" customHeight="1" x14ac:dyDescent="0.2">
      <c r="A49" s="61"/>
      <c r="B49" s="61"/>
      <c r="C49" s="62"/>
      <c r="D49" s="59"/>
      <c r="E49" s="72"/>
      <c r="F49" s="59"/>
      <c r="G49" s="72"/>
      <c r="H49" s="59"/>
      <c r="I49" s="72"/>
      <c r="J49" s="63"/>
      <c r="K49" s="72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21.75" customHeight="1" x14ac:dyDescent="0.2">
      <c r="A50" s="27" t="s">
        <v>36</v>
      </c>
      <c r="B50" s="27"/>
      <c r="C50" s="29"/>
      <c r="D50" s="21"/>
      <c r="E50" s="80"/>
      <c r="F50" s="21"/>
      <c r="G50" s="80"/>
      <c r="H50" s="21"/>
      <c r="I50" s="80"/>
      <c r="J50" s="83"/>
      <c r="K50" s="80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9.5" customHeight="1" x14ac:dyDescent="0.2">
      <c r="A51" s="61" t="str">
        <f>A1</f>
        <v>บริษัท ดับบลิวเอชเอ ยูทิลิตี้ส์ แอนด์ พาวเวอร์ จำกัด (มหาชน)</v>
      </c>
      <c r="B51" s="61"/>
      <c r="C51" s="62"/>
      <c r="D51" s="7"/>
      <c r="E51" s="7"/>
      <c r="F51" s="7"/>
      <c r="G51" s="7"/>
      <c r="H51" s="63"/>
      <c r="I51" s="63"/>
      <c r="J51" s="63"/>
      <c r="K51" s="6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9.5" customHeight="1" x14ac:dyDescent="0.2">
      <c r="A52" s="61" t="s">
        <v>193</v>
      </c>
      <c r="B52" s="61"/>
      <c r="C52" s="62"/>
      <c r="D52" s="64"/>
      <c r="E52" s="7"/>
      <c r="F52" s="64"/>
      <c r="G52" s="7"/>
      <c r="H52" s="65"/>
      <c r="I52" s="65"/>
      <c r="J52" s="65"/>
      <c r="K52" s="65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9.5" customHeight="1" x14ac:dyDescent="0.2">
      <c r="A53" s="66" t="s">
        <v>112</v>
      </c>
      <c r="B53" s="67"/>
      <c r="C53" s="68"/>
      <c r="D53" s="69"/>
      <c r="E53" s="69"/>
      <c r="F53" s="69"/>
      <c r="G53" s="69"/>
      <c r="H53" s="70"/>
      <c r="I53" s="70"/>
      <c r="J53" s="70"/>
      <c r="K53" s="70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9.5" customHeight="1" x14ac:dyDescent="0.2">
      <c r="A54" s="71"/>
      <c r="B54" s="71"/>
      <c r="C54" s="62"/>
      <c r="D54" s="64"/>
      <c r="E54" s="72"/>
      <c r="F54" s="64"/>
      <c r="G54" s="7"/>
      <c r="H54" s="65"/>
      <c r="I54" s="65"/>
      <c r="J54" s="65"/>
      <c r="K54" s="65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.95" customHeight="1" x14ac:dyDescent="0.2">
      <c r="A55" s="71"/>
      <c r="B55" s="71"/>
      <c r="C55" s="62"/>
      <c r="D55" s="71"/>
      <c r="E55" s="130" t="s">
        <v>2</v>
      </c>
      <c r="F55" s="131"/>
      <c r="G55" s="131"/>
      <c r="H55" s="65"/>
      <c r="I55" s="144" t="s">
        <v>3</v>
      </c>
      <c r="J55" s="131"/>
      <c r="K55" s="131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95" customHeight="1" x14ac:dyDescent="0.2">
      <c r="A56" s="71"/>
      <c r="B56" s="71"/>
      <c r="C56" s="62"/>
      <c r="D56" s="71"/>
      <c r="E56" s="10" t="s">
        <v>6</v>
      </c>
      <c r="F56" s="8"/>
      <c r="G56" s="10" t="s">
        <v>6</v>
      </c>
      <c r="H56" s="65"/>
      <c r="I56" s="10" t="s">
        <v>6</v>
      </c>
      <c r="J56" s="73"/>
      <c r="K56" s="10" t="s">
        <v>6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8.95" customHeight="1" x14ac:dyDescent="0.2">
      <c r="A57" s="71"/>
      <c r="B57" s="71"/>
      <c r="C57" s="74"/>
      <c r="D57" s="75"/>
      <c r="E57" s="10" t="s">
        <v>8</v>
      </c>
      <c r="F57" s="2"/>
      <c r="G57" s="10" t="s">
        <v>9</v>
      </c>
      <c r="H57" s="2"/>
      <c r="I57" s="10" t="s">
        <v>8</v>
      </c>
      <c r="J57" s="2"/>
      <c r="K57" s="10" t="s">
        <v>9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95" customHeight="1" x14ac:dyDescent="0.2">
      <c r="A58" s="71"/>
      <c r="B58" s="71"/>
      <c r="C58" s="11" t="s">
        <v>10</v>
      </c>
      <c r="D58" s="8"/>
      <c r="E58" s="5" t="s">
        <v>11</v>
      </c>
      <c r="F58" s="2"/>
      <c r="G58" s="5" t="s">
        <v>11</v>
      </c>
      <c r="H58" s="2"/>
      <c r="I58" s="5" t="s">
        <v>11</v>
      </c>
      <c r="J58" s="2"/>
      <c r="K58" s="5" t="s">
        <v>11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6" customHeight="1" x14ac:dyDescent="0.2">
      <c r="A59" s="61"/>
      <c r="B59" s="61"/>
      <c r="C59" s="74"/>
      <c r="D59" s="59"/>
      <c r="E59" s="76"/>
      <c r="F59" s="59"/>
      <c r="G59" s="72"/>
      <c r="H59" s="63"/>
      <c r="I59" s="77"/>
      <c r="J59" s="63"/>
      <c r="K59" s="6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.95" customHeight="1" x14ac:dyDescent="0.2">
      <c r="A60" s="39" t="s">
        <v>194</v>
      </c>
      <c r="B60" s="39"/>
      <c r="C60" s="74"/>
      <c r="D60" s="15"/>
      <c r="E60" s="76"/>
      <c r="F60" s="15"/>
      <c r="G60" s="72"/>
      <c r="H60" s="15"/>
      <c r="I60" s="76"/>
      <c r="J60" s="63"/>
      <c r="K60" s="72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95" customHeight="1" x14ac:dyDescent="0.2">
      <c r="A61" s="3" t="s">
        <v>195</v>
      </c>
      <c r="B61" s="3"/>
      <c r="C61" s="17">
        <v>15.3</v>
      </c>
      <c r="D61" s="15"/>
      <c r="E61" s="76">
        <v>-18000000</v>
      </c>
      <c r="F61" s="15"/>
      <c r="G61" s="72">
        <v>0</v>
      </c>
      <c r="H61" s="15"/>
      <c r="I61" s="76">
        <v>-657760520</v>
      </c>
      <c r="J61" s="15"/>
      <c r="K61" s="72">
        <v>-1051000000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8.95" customHeight="1" x14ac:dyDescent="0.2">
      <c r="A62" s="3" t="s">
        <v>196</v>
      </c>
      <c r="B62" s="3"/>
      <c r="C62" s="17">
        <v>15.3</v>
      </c>
      <c r="D62" s="15"/>
      <c r="E62" s="76">
        <v>55753072</v>
      </c>
      <c r="F62" s="15"/>
      <c r="G62" s="72">
        <v>0</v>
      </c>
      <c r="H62" s="15"/>
      <c r="I62" s="76">
        <v>133000000</v>
      </c>
      <c r="J62" s="15"/>
      <c r="K62" s="72">
        <v>1390000000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8.95" customHeight="1" x14ac:dyDescent="0.2">
      <c r="A63" s="3" t="s">
        <v>197</v>
      </c>
      <c r="B63" s="3"/>
      <c r="C63" s="17"/>
      <c r="D63" s="15"/>
      <c r="E63" s="76">
        <v>0</v>
      </c>
      <c r="F63" s="15"/>
      <c r="G63" s="72">
        <v>-3001200</v>
      </c>
      <c r="H63" s="15"/>
      <c r="I63" s="76">
        <v>0</v>
      </c>
      <c r="J63" s="15"/>
      <c r="K63" s="72">
        <v>0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8.95" customHeight="1" x14ac:dyDescent="0.2">
      <c r="A64" s="3" t="s">
        <v>198</v>
      </c>
      <c r="B64" s="3"/>
      <c r="C64" s="17"/>
      <c r="D64" s="15"/>
      <c r="E64" s="76">
        <v>-1026897072</v>
      </c>
      <c r="F64" s="15"/>
      <c r="G64" s="72">
        <v>-440369619</v>
      </c>
      <c r="H64" s="15"/>
      <c r="I64" s="76">
        <v>-315235926</v>
      </c>
      <c r="J64" s="15"/>
      <c r="K64" s="72">
        <v>-59873489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8.95" customHeight="1" x14ac:dyDescent="0.2">
      <c r="A65" s="3" t="s">
        <v>199</v>
      </c>
      <c r="B65" s="3"/>
      <c r="C65" s="17"/>
      <c r="D65" s="15"/>
      <c r="E65" s="76">
        <v>18692</v>
      </c>
      <c r="F65" s="15"/>
      <c r="G65" s="72">
        <v>1012235</v>
      </c>
      <c r="H65" s="15"/>
      <c r="I65" s="76">
        <v>18692</v>
      </c>
      <c r="J65" s="15"/>
      <c r="K65" s="72">
        <v>234112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8.95" customHeight="1" x14ac:dyDescent="0.2">
      <c r="A66" s="3" t="s">
        <v>200</v>
      </c>
      <c r="B66" s="3"/>
      <c r="C66" s="17"/>
      <c r="D66" s="15"/>
      <c r="E66" s="79">
        <v>-8308392</v>
      </c>
      <c r="F66" s="15"/>
      <c r="G66" s="80">
        <v>-3200353</v>
      </c>
      <c r="H66" s="15"/>
      <c r="I66" s="79">
        <v>-8128235</v>
      </c>
      <c r="J66" s="15"/>
      <c r="K66" s="80">
        <v>-1174983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6" customHeight="1" x14ac:dyDescent="0.2">
      <c r="A67" s="3"/>
      <c r="B67" s="3"/>
      <c r="C67" s="17"/>
      <c r="D67" s="15"/>
      <c r="E67" s="76"/>
      <c r="F67" s="15"/>
      <c r="G67" s="72"/>
      <c r="H67" s="15"/>
      <c r="I67" s="76"/>
      <c r="J67" s="15"/>
      <c r="K67" s="72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8.95" customHeight="1" x14ac:dyDescent="0.2">
      <c r="A68" s="3" t="s">
        <v>201</v>
      </c>
      <c r="B68" s="3"/>
      <c r="C68" s="17"/>
      <c r="D68" s="15"/>
      <c r="E68" s="79">
        <f>SUM(E61:E66)</f>
        <v>-997433700</v>
      </c>
      <c r="F68" s="15"/>
      <c r="G68" s="80">
        <f>SUM(G61:G66)</f>
        <v>-445558937</v>
      </c>
      <c r="H68" s="15"/>
      <c r="I68" s="79">
        <f>SUM(I61:I66)</f>
        <v>-848105989</v>
      </c>
      <c r="J68" s="15"/>
      <c r="K68" s="80">
        <f>SUM(K61:K66)</f>
        <v>278185640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5" customHeight="1" x14ac:dyDescent="0.2">
      <c r="A69" s="39"/>
      <c r="B69" s="3"/>
      <c r="C69" s="17"/>
      <c r="D69" s="15"/>
      <c r="E69" s="76"/>
      <c r="F69" s="15"/>
      <c r="G69" s="72"/>
      <c r="H69" s="15"/>
      <c r="I69" s="76"/>
      <c r="J69" s="15"/>
      <c r="K69" s="72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8.95" customHeight="1" x14ac:dyDescent="0.2">
      <c r="A70" s="61" t="s">
        <v>202</v>
      </c>
      <c r="B70" s="61"/>
      <c r="C70" s="62"/>
      <c r="D70" s="72"/>
      <c r="E70" s="76"/>
      <c r="F70" s="72"/>
      <c r="G70" s="72"/>
      <c r="H70" s="72"/>
      <c r="I70" s="76"/>
      <c r="J70" s="72"/>
      <c r="K70" s="72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8.95" customHeight="1" x14ac:dyDescent="0.2">
      <c r="A71" s="63" t="s">
        <v>203</v>
      </c>
      <c r="B71" s="61"/>
      <c r="C71" s="17">
        <v>10</v>
      </c>
      <c r="D71" s="72"/>
      <c r="E71" s="76">
        <v>1900000000</v>
      </c>
      <c r="F71" s="15"/>
      <c r="G71" s="72">
        <v>3000000000</v>
      </c>
      <c r="H71" s="15"/>
      <c r="I71" s="76">
        <v>1900000000</v>
      </c>
      <c r="J71" s="15"/>
      <c r="K71" s="72">
        <v>3000000000</v>
      </c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8.95" customHeight="1" x14ac:dyDescent="0.2">
      <c r="A72" s="3" t="s">
        <v>204</v>
      </c>
      <c r="B72" s="3"/>
      <c r="C72" s="17">
        <v>10</v>
      </c>
      <c r="D72" s="15"/>
      <c r="E72" s="76">
        <v>-1900000000</v>
      </c>
      <c r="F72" s="15"/>
      <c r="G72" s="72">
        <v>-2000000000</v>
      </c>
      <c r="H72" s="15"/>
      <c r="I72" s="76">
        <v>-1900000000</v>
      </c>
      <c r="J72" s="15"/>
      <c r="K72" s="72">
        <v>-2000000000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8.95" customHeight="1" x14ac:dyDescent="0.2">
      <c r="A73" s="3" t="s">
        <v>205</v>
      </c>
      <c r="B73" s="3"/>
      <c r="C73" s="17">
        <v>10</v>
      </c>
      <c r="D73" s="15"/>
      <c r="E73" s="76">
        <v>-2000000000</v>
      </c>
      <c r="F73" s="15"/>
      <c r="G73" s="72">
        <v>-2875000000</v>
      </c>
      <c r="H73" s="15"/>
      <c r="I73" s="76">
        <v>-2000000000</v>
      </c>
      <c r="J73" s="15"/>
      <c r="K73" s="72">
        <v>-2875000000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8.95" customHeight="1" x14ac:dyDescent="0.2">
      <c r="A74" s="3" t="s">
        <v>206</v>
      </c>
      <c r="B74" s="3"/>
      <c r="C74" s="17">
        <v>10</v>
      </c>
      <c r="D74" s="15"/>
      <c r="E74" s="76">
        <v>2800000000</v>
      </c>
      <c r="F74" s="15"/>
      <c r="G74" s="72">
        <v>3500000000</v>
      </c>
      <c r="H74" s="15"/>
      <c r="I74" s="76">
        <v>2800000000</v>
      </c>
      <c r="J74" s="15"/>
      <c r="K74" s="72">
        <v>3500000000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8.95" customHeight="1" x14ac:dyDescent="0.2">
      <c r="A75" s="3" t="s">
        <v>207</v>
      </c>
      <c r="B75" s="3"/>
      <c r="C75" s="17"/>
      <c r="D75" s="15"/>
      <c r="E75" s="76">
        <v>0</v>
      </c>
      <c r="F75" s="15"/>
      <c r="G75" s="72">
        <v>-2390000000</v>
      </c>
      <c r="H75" s="15"/>
      <c r="I75" s="76">
        <v>0</v>
      </c>
      <c r="J75" s="15"/>
      <c r="K75" s="72">
        <v>-2390000000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8.95" customHeight="1" x14ac:dyDescent="0.2">
      <c r="A76" s="3" t="s">
        <v>208</v>
      </c>
      <c r="B76" s="3"/>
      <c r="C76" s="17">
        <v>10</v>
      </c>
      <c r="D76" s="15"/>
      <c r="E76" s="76">
        <v>-1340000</v>
      </c>
      <c r="F76" s="15"/>
      <c r="G76" s="72">
        <v>-3305890</v>
      </c>
      <c r="H76" s="15"/>
      <c r="I76" s="76">
        <v>-1340000</v>
      </c>
      <c r="J76" s="15"/>
      <c r="K76" s="72">
        <v>-3305890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8.95" customHeight="1" x14ac:dyDescent="0.2">
      <c r="A77" s="3" t="s">
        <v>209</v>
      </c>
      <c r="B77" s="3"/>
      <c r="C77" s="17">
        <v>10</v>
      </c>
      <c r="D77" s="15"/>
      <c r="E77" s="76">
        <v>-3794000</v>
      </c>
      <c r="F77" s="15"/>
      <c r="G77" s="72">
        <v>-4877000</v>
      </c>
      <c r="H77" s="15"/>
      <c r="I77" s="76">
        <v>-3794000</v>
      </c>
      <c r="J77" s="15"/>
      <c r="K77" s="72">
        <v>-4877000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8.95" customHeight="1" x14ac:dyDescent="0.2">
      <c r="A78" s="3" t="s">
        <v>210</v>
      </c>
      <c r="B78" s="3"/>
      <c r="C78" s="17"/>
      <c r="D78" s="15"/>
      <c r="E78" s="76">
        <v>-8686158</v>
      </c>
      <c r="F78" s="15"/>
      <c r="G78" s="72">
        <v>-7790616</v>
      </c>
      <c r="H78" s="15"/>
      <c r="I78" s="76">
        <v>-7418783</v>
      </c>
      <c r="J78" s="15"/>
      <c r="K78" s="72">
        <v>-7302631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8.95" customHeight="1" x14ac:dyDescent="0.2">
      <c r="A79" s="3" t="s">
        <v>211</v>
      </c>
      <c r="B79" s="3"/>
      <c r="C79" s="17">
        <v>14</v>
      </c>
      <c r="D79" s="15"/>
      <c r="E79" s="76">
        <v>-612064974</v>
      </c>
      <c r="F79" s="15"/>
      <c r="G79" s="72">
        <v>-612126033</v>
      </c>
      <c r="H79" s="15"/>
      <c r="I79" s="76">
        <v>-612064974</v>
      </c>
      <c r="J79" s="15"/>
      <c r="K79" s="72">
        <v>-612126033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8.95" customHeight="1" x14ac:dyDescent="0.2">
      <c r="A80" s="3" t="s">
        <v>212</v>
      </c>
      <c r="B80" s="3"/>
      <c r="C80" s="17"/>
      <c r="D80" s="15"/>
      <c r="E80" s="76"/>
      <c r="F80" s="15"/>
      <c r="G80" s="72"/>
      <c r="H80" s="15"/>
      <c r="I80" s="76"/>
      <c r="J80" s="15"/>
      <c r="K80" s="72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8.95" customHeight="1" x14ac:dyDescent="0.2">
      <c r="A81" s="63"/>
      <c r="B81" s="3" t="s">
        <v>153</v>
      </c>
      <c r="C81" s="17"/>
      <c r="D81" s="15"/>
      <c r="E81" s="79">
        <v>-11</v>
      </c>
      <c r="F81" s="15"/>
      <c r="G81" s="80">
        <v>-13</v>
      </c>
      <c r="H81" s="15"/>
      <c r="I81" s="79">
        <v>0</v>
      </c>
      <c r="J81" s="15"/>
      <c r="K81" s="80">
        <v>0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6" customHeight="1" x14ac:dyDescent="0.2">
      <c r="A82" s="65"/>
      <c r="B82" s="65"/>
      <c r="C82" s="32"/>
      <c r="D82" s="15"/>
      <c r="E82" s="76"/>
      <c r="F82" s="15"/>
      <c r="G82" s="72"/>
      <c r="H82" s="15"/>
      <c r="I82" s="76"/>
      <c r="J82" s="15"/>
      <c r="K82" s="72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8.95" customHeight="1" x14ac:dyDescent="0.2">
      <c r="A83" s="3" t="s">
        <v>213</v>
      </c>
      <c r="B83" s="39"/>
      <c r="C83" s="6"/>
      <c r="D83" s="15"/>
      <c r="E83" s="79">
        <f>SUM(E71:E81)</f>
        <v>174114857</v>
      </c>
      <c r="F83" s="15"/>
      <c r="G83" s="80">
        <f>SUM(G71:G81)</f>
        <v>-1393099552</v>
      </c>
      <c r="H83" s="15"/>
      <c r="I83" s="79">
        <f>SUM(I71:I81)</f>
        <v>175382243</v>
      </c>
      <c r="J83" s="15"/>
      <c r="K83" s="80">
        <f>SUM(K71:K81)</f>
        <v>-1392611554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5" customHeight="1" x14ac:dyDescent="0.2">
      <c r="A84" s="16"/>
      <c r="B84" s="16"/>
      <c r="C84" s="17"/>
      <c r="D84" s="15"/>
      <c r="E84" s="76"/>
      <c r="F84" s="15"/>
      <c r="G84" s="72"/>
      <c r="H84" s="15"/>
      <c r="I84" s="76"/>
      <c r="J84" s="15"/>
      <c r="K84" s="72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8.95" customHeight="1" x14ac:dyDescent="0.2">
      <c r="A85" s="39" t="s">
        <v>214</v>
      </c>
      <c r="B85" s="84"/>
      <c r="C85" s="85"/>
      <c r="D85" s="15"/>
      <c r="E85" s="76">
        <f>+E46+E68+E83</f>
        <v>-194619471</v>
      </c>
      <c r="F85" s="15"/>
      <c r="G85" s="72">
        <f>+G46+G68+G83</f>
        <v>-903936464</v>
      </c>
      <c r="H85" s="15"/>
      <c r="I85" s="76">
        <f>+I46+I68+I83</f>
        <v>-152367664</v>
      </c>
      <c r="J85" s="15"/>
      <c r="K85" s="72">
        <f>+K46+K68+K83</f>
        <v>-335441996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8.95" customHeight="1" x14ac:dyDescent="0.2">
      <c r="A86" s="3" t="s">
        <v>215</v>
      </c>
      <c r="B86" s="3"/>
      <c r="C86" s="17"/>
      <c r="D86" s="15"/>
      <c r="E86" s="14">
        <v>904512189</v>
      </c>
      <c r="F86" s="15"/>
      <c r="G86" s="15">
        <v>1784154716</v>
      </c>
      <c r="H86" s="15"/>
      <c r="I86" s="14">
        <v>545186986</v>
      </c>
      <c r="J86" s="15"/>
      <c r="K86" s="15">
        <v>967860536</v>
      </c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8.95" customHeight="1" x14ac:dyDescent="0.2">
      <c r="A87" s="3" t="s">
        <v>216</v>
      </c>
      <c r="B87" s="3"/>
      <c r="C87" s="17"/>
      <c r="D87" s="15"/>
      <c r="E87" s="14"/>
      <c r="F87" s="15"/>
      <c r="G87" s="15"/>
      <c r="H87" s="15"/>
      <c r="I87" s="14"/>
      <c r="J87" s="15"/>
      <c r="K87" s="15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8.95" customHeight="1" x14ac:dyDescent="0.2">
      <c r="A88" s="63"/>
      <c r="B88" s="3" t="s">
        <v>217</v>
      </c>
      <c r="C88" s="17"/>
      <c r="D88" s="15"/>
      <c r="E88" s="20">
        <v>20268820</v>
      </c>
      <c r="F88" s="15"/>
      <c r="G88" s="21">
        <v>11813839</v>
      </c>
      <c r="H88" s="15"/>
      <c r="I88" s="20">
        <v>0</v>
      </c>
      <c r="J88" s="15"/>
      <c r="K88" s="21">
        <v>0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6" customHeight="1" x14ac:dyDescent="0.2">
      <c r="A89" s="16"/>
      <c r="B89" s="16"/>
      <c r="C89" s="17"/>
      <c r="D89" s="15"/>
      <c r="E89" s="76"/>
      <c r="F89" s="15"/>
      <c r="G89" s="72"/>
      <c r="H89" s="15"/>
      <c r="I89" s="76"/>
      <c r="J89" s="15"/>
      <c r="K89" s="72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8.95" customHeight="1" x14ac:dyDescent="0.2">
      <c r="A90" s="39" t="s">
        <v>218</v>
      </c>
      <c r="B90" s="3"/>
      <c r="C90" s="17"/>
      <c r="D90" s="15"/>
      <c r="E90" s="86">
        <f>SUM(E85:E88)</f>
        <v>730161538</v>
      </c>
      <c r="F90" s="15"/>
      <c r="G90" s="87">
        <f>SUM(G85:G88)</f>
        <v>892032091</v>
      </c>
      <c r="H90" s="15"/>
      <c r="I90" s="86">
        <f>SUM(I85:I88)</f>
        <v>392819322</v>
      </c>
      <c r="J90" s="15"/>
      <c r="K90" s="87">
        <f>SUM(K85:K88)</f>
        <v>632418540</v>
      </c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5" customHeight="1" x14ac:dyDescent="0.2">
      <c r="A91" s="88"/>
      <c r="B91" s="88"/>
      <c r="C91" s="89"/>
      <c r="D91" s="15"/>
      <c r="E91" s="15"/>
      <c r="F91" s="15"/>
      <c r="G91" s="15"/>
      <c r="H91" s="15"/>
      <c r="I91" s="15"/>
      <c r="J91" s="15"/>
      <c r="K91" s="15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8.95" customHeight="1" x14ac:dyDescent="0.2">
      <c r="A92" s="9" t="s">
        <v>219</v>
      </c>
      <c r="B92" s="88"/>
      <c r="C92" s="89"/>
      <c r="D92" s="15"/>
      <c r="E92" s="15"/>
      <c r="F92" s="15"/>
      <c r="G92" s="15"/>
      <c r="H92" s="15"/>
      <c r="I92" s="15"/>
      <c r="J92" s="15"/>
      <c r="K92" s="15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6" customHeight="1" x14ac:dyDescent="0.2">
      <c r="A93" s="16"/>
      <c r="B93" s="16"/>
      <c r="C93" s="17"/>
      <c r="D93" s="15"/>
      <c r="E93" s="72"/>
      <c r="F93" s="15"/>
      <c r="G93" s="72"/>
      <c r="H93" s="15"/>
      <c r="I93" s="72"/>
      <c r="J93" s="15"/>
      <c r="K93" s="72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8.95" customHeight="1" x14ac:dyDescent="0.2">
      <c r="A94" s="90" t="s">
        <v>220</v>
      </c>
      <c r="B94" s="88"/>
      <c r="C94" s="89"/>
      <c r="D94" s="15"/>
      <c r="E94" s="15"/>
      <c r="F94" s="15"/>
      <c r="G94" s="15"/>
      <c r="H94" s="15"/>
      <c r="I94" s="15"/>
      <c r="J94" s="15"/>
      <c r="K94" s="15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6" customHeight="1" x14ac:dyDescent="0.2">
      <c r="A95" s="16"/>
      <c r="B95" s="16"/>
      <c r="C95" s="17"/>
      <c r="D95" s="15"/>
      <c r="E95" s="72"/>
      <c r="F95" s="15"/>
      <c r="G95" s="72"/>
      <c r="H95" s="15"/>
      <c r="I95" s="72"/>
      <c r="J95" s="15"/>
      <c r="K95" s="72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8.95" customHeight="1" x14ac:dyDescent="0.2">
      <c r="A96" s="90" t="s">
        <v>221</v>
      </c>
      <c r="B96" s="88"/>
      <c r="C96" s="89"/>
      <c r="D96" s="15"/>
      <c r="E96" s="14">
        <v>111891816</v>
      </c>
      <c r="F96" s="15"/>
      <c r="G96" s="15">
        <v>76259016</v>
      </c>
      <c r="H96" s="15"/>
      <c r="I96" s="14">
        <v>38181656</v>
      </c>
      <c r="J96" s="15"/>
      <c r="K96" s="15">
        <v>36004742</v>
      </c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8.95" customHeight="1" x14ac:dyDescent="0.2">
      <c r="A97" s="63" t="s">
        <v>222</v>
      </c>
      <c r="B97" s="88"/>
      <c r="C97" s="17">
        <v>8</v>
      </c>
      <c r="D97" s="15"/>
      <c r="E97" s="14">
        <v>126765519</v>
      </c>
      <c r="F97" s="15"/>
      <c r="G97" s="15">
        <v>62772827</v>
      </c>
      <c r="H97" s="15"/>
      <c r="I97" s="14">
        <v>98855479</v>
      </c>
      <c r="J97" s="15"/>
      <c r="K97" s="15">
        <v>27316953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7.25" customHeight="1" x14ac:dyDescent="0.2">
      <c r="A98" s="63"/>
      <c r="B98" s="88"/>
      <c r="C98" s="89"/>
      <c r="D98" s="63"/>
      <c r="E98" s="15"/>
      <c r="F98" s="15"/>
      <c r="G98" s="15"/>
      <c r="H98" s="15"/>
      <c r="I98" s="15"/>
      <c r="J98" s="15"/>
      <c r="K98" s="15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s="125" customFormat="1" ht="17.25" customHeight="1" x14ac:dyDescent="0.2">
      <c r="A99" s="63"/>
      <c r="B99" s="88"/>
      <c r="C99" s="89"/>
      <c r="D99" s="63"/>
      <c r="E99" s="15"/>
      <c r="F99" s="15"/>
      <c r="G99" s="15"/>
      <c r="H99" s="15"/>
      <c r="I99" s="15"/>
      <c r="J99" s="15"/>
      <c r="K99" s="15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s="125" customFormat="1" ht="17.25" customHeight="1" x14ac:dyDescent="0.2">
      <c r="A100" s="63"/>
      <c r="B100" s="88"/>
      <c r="C100" s="89"/>
      <c r="D100" s="63"/>
      <c r="E100" s="15"/>
      <c r="F100" s="15"/>
      <c r="G100" s="15"/>
      <c r="H100" s="15"/>
      <c r="I100" s="15"/>
      <c r="J100" s="15"/>
      <c r="K100" s="15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s="125" customFormat="1" ht="6.75" customHeight="1" x14ac:dyDescent="0.2">
      <c r="A101" s="63"/>
      <c r="B101" s="88"/>
      <c r="C101" s="89"/>
      <c r="D101" s="63"/>
      <c r="E101" s="15"/>
      <c r="F101" s="15"/>
      <c r="G101" s="15"/>
      <c r="H101" s="15"/>
      <c r="I101" s="15"/>
      <c r="J101" s="15"/>
      <c r="K101" s="15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21.75" customHeight="1" x14ac:dyDescent="0.2">
      <c r="A102" s="27" t="s">
        <v>36</v>
      </c>
      <c r="B102" s="91"/>
      <c r="C102" s="92"/>
      <c r="D102" s="21"/>
      <c r="E102" s="80"/>
      <c r="F102" s="21"/>
      <c r="G102" s="80"/>
      <c r="H102" s="83"/>
      <c r="I102" s="83"/>
      <c r="J102" s="83"/>
      <c r="K102" s="8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9.5" customHeight="1" x14ac:dyDescent="0.2">
      <c r="A103" s="74"/>
      <c r="B103" s="74"/>
      <c r="C103" s="74"/>
      <c r="D103" s="72"/>
      <c r="E103" s="72"/>
      <c r="F103" s="72"/>
      <c r="G103" s="72"/>
      <c r="H103" s="63"/>
      <c r="I103" s="63"/>
      <c r="J103" s="63"/>
      <c r="K103" s="6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9.5" customHeight="1" x14ac:dyDescent="0.2">
      <c r="A104" s="74"/>
      <c r="B104" s="74"/>
      <c r="C104" s="74"/>
      <c r="D104" s="72"/>
      <c r="E104" s="72"/>
      <c r="F104" s="72"/>
      <c r="G104" s="72"/>
      <c r="H104" s="93"/>
      <c r="I104" s="93"/>
      <c r="J104" s="93"/>
      <c r="K104" s="9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9.5" customHeight="1" x14ac:dyDescent="0.2">
      <c r="A105" s="74"/>
      <c r="B105" s="74"/>
      <c r="C105" s="74"/>
      <c r="D105" s="72"/>
      <c r="E105" s="72"/>
      <c r="F105" s="72"/>
      <c r="G105" s="72"/>
      <c r="H105" s="93"/>
      <c r="I105" s="93"/>
      <c r="J105" s="93"/>
      <c r="K105" s="9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9.5" customHeight="1" x14ac:dyDescent="0.2">
      <c r="A106" s="74"/>
      <c r="B106" s="74"/>
      <c r="C106" s="74"/>
      <c r="D106" s="72"/>
      <c r="E106" s="72"/>
      <c r="F106" s="72"/>
      <c r="G106" s="72"/>
      <c r="H106" s="93"/>
      <c r="I106" s="93"/>
      <c r="J106" s="93"/>
      <c r="K106" s="9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9.5" customHeight="1" x14ac:dyDescent="0.2">
      <c r="A107" s="74"/>
      <c r="B107" s="74"/>
      <c r="C107" s="74"/>
      <c r="D107" s="72"/>
      <c r="E107" s="72"/>
      <c r="F107" s="72"/>
      <c r="G107" s="72"/>
      <c r="H107" s="93"/>
      <c r="I107" s="93"/>
      <c r="J107" s="93"/>
      <c r="K107" s="9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9.5" customHeight="1" x14ac:dyDescent="0.2">
      <c r="A108" s="74"/>
      <c r="B108" s="74"/>
      <c r="C108" s="74"/>
      <c r="D108" s="72"/>
      <c r="E108" s="72"/>
      <c r="F108" s="72"/>
      <c r="G108" s="72"/>
      <c r="H108" s="93"/>
      <c r="I108" s="93"/>
      <c r="J108" s="93"/>
      <c r="K108" s="9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9.5" customHeight="1" x14ac:dyDescent="0.2">
      <c r="A109" s="74"/>
      <c r="B109" s="74"/>
      <c r="C109" s="74"/>
      <c r="D109" s="72"/>
      <c r="E109" s="72"/>
      <c r="F109" s="72"/>
      <c r="G109" s="72"/>
      <c r="H109" s="93"/>
      <c r="I109" s="93"/>
      <c r="J109" s="93"/>
      <c r="K109" s="9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9.5" customHeight="1" x14ac:dyDescent="0.2">
      <c r="A110" s="74"/>
      <c r="B110" s="74"/>
      <c r="C110" s="74"/>
      <c r="D110" s="72"/>
      <c r="E110" s="72"/>
      <c r="F110" s="72"/>
      <c r="G110" s="72"/>
      <c r="H110" s="93"/>
      <c r="I110" s="93"/>
      <c r="J110" s="93"/>
      <c r="K110" s="9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9.5" customHeight="1" x14ac:dyDescent="0.2">
      <c r="A111" s="74"/>
      <c r="B111" s="74"/>
      <c r="C111" s="74"/>
      <c r="D111" s="72"/>
      <c r="E111" s="72"/>
      <c r="F111" s="72"/>
      <c r="G111" s="72"/>
      <c r="H111" s="93"/>
      <c r="I111" s="93"/>
      <c r="J111" s="93"/>
      <c r="K111" s="9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9.5" customHeight="1" x14ac:dyDescent="0.2">
      <c r="A112" s="74"/>
      <c r="B112" s="74"/>
      <c r="C112" s="74"/>
      <c r="D112" s="72"/>
      <c r="E112" s="72"/>
      <c r="F112" s="72"/>
      <c r="G112" s="72"/>
      <c r="H112" s="93"/>
      <c r="I112" s="93"/>
      <c r="J112" s="93"/>
      <c r="K112" s="9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9.5" customHeight="1" x14ac:dyDescent="0.2">
      <c r="A113" s="74"/>
      <c r="B113" s="74"/>
      <c r="C113" s="74"/>
      <c r="D113" s="72"/>
      <c r="E113" s="72"/>
      <c r="F113" s="72"/>
      <c r="G113" s="72"/>
      <c r="H113" s="93"/>
      <c r="I113" s="93"/>
      <c r="J113" s="93"/>
      <c r="K113" s="9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9.5" customHeight="1" x14ac:dyDescent="0.2">
      <c r="A114" s="74"/>
      <c r="B114" s="74"/>
      <c r="C114" s="74"/>
      <c r="D114" s="72"/>
      <c r="E114" s="72"/>
      <c r="F114" s="72"/>
      <c r="G114" s="72"/>
      <c r="H114" s="93"/>
      <c r="I114" s="93"/>
      <c r="J114" s="93"/>
      <c r="K114" s="9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9.5" customHeight="1" x14ac:dyDescent="0.2">
      <c r="A115" s="74"/>
      <c r="B115" s="74"/>
      <c r="C115" s="74"/>
      <c r="D115" s="72"/>
      <c r="E115" s="72"/>
      <c r="F115" s="72"/>
      <c r="G115" s="72"/>
      <c r="H115" s="93"/>
      <c r="I115" s="93"/>
      <c r="J115" s="93"/>
      <c r="K115" s="9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9.5" customHeight="1" x14ac:dyDescent="0.2">
      <c r="A116" s="74"/>
      <c r="B116" s="74"/>
      <c r="C116" s="74"/>
      <c r="D116" s="72"/>
      <c r="E116" s="72"/>
      <c r="F116" s="72"/>
      <c r="G116" s="72"/>
      <c r="H116" s="93"/>
      <c r="I116" s="93"/>
      <c r="J116" s="93"/>
      <c r="K116" s="9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9.5" customHeight="1" x14ac:dyDescent="0.2">
      <c r="A117" s="74"/>
      <c r="B117" s="74"/>
      <c r="C117" s="74"/>
      <c r="D117" s="72"/>
      <c r="E117" s="72"/>
      <c r="F117" s="72"/>
      <c r="G117" s="72"/>
      <c r="H117" s="93"/>
      <c r="I117" s="93"/>
      <c r="J117" s="93"/>
      <c r="K117" s="9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9.5" customHeight="1" x14ac:dyDescent="0.2">
      <c r="A118" s="74"/>
      <c r="B118" s="74"/>
      <c r="C118" s="74"/>
      <c r="D118" s="72"/>
      <c r="E118" s="72"/>
      <c r="F118" s="72"/>
      <c r="G118" s="72"/>
      <c r="H118" s="93"/>
      <c r="I118" s="93"/>
      <c r="J118" s="93"/>
      <c r="K118" s="9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9.5" customHeight="1" x14ac:dyDescent="0.2">
      <c r="A119" s="74"/>
      <c r="B119" s="74"/>
      <c r="C119" s="74"/>
      <c r="D119" s="72"/>
      <c r="E119" s="72"/>
      <c r="F119" s="72"/>
      <c r="G119" s="72"/>
      <c r="H119" s="93"/>
      <c r="I119" s="93"/>
      <c r="J119" s="93"/>
      <c r="K119" s="9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9.5" customHeight="1" x14ac:dyDescent="0.2">
      <c r="A120" s="74"/>
      <c r="B120" s="74"/>
      <c r="C120" s="74"/>
      <c r="D120" s="72"/>
      <c r="E120" s="72"/>
      <c r="F120" s="72"/>
      <c r="G120" s="72"/>
      <c r="H120" s="93"/>
      <c r="I120" s="93"/>
      <c r="J120" s="93"/>
      <c r="K120" s="9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9.5" customHeight="1" x14ac:dyDescent="0.2">
      <c r="A121" s="74"/>
      <c r="B121" s="74"/>
      <c r="C121" s="74"/>
      <c r="D121" s="72"/>
      <c r="E121" s="72"/>
      <c r="F121" s="72"/>
      <c r="G121" s="72"/>
      <c r="H121" s="93"/>
      <c r="I121" s="93"/>
      <c r="J121" s="93"/>
      <c r="K121" s="9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9.5" customHeight="1" x14ac:dyDescent="0.2">
      <c r="A122" s="74"/>
      <c r="B122" s="74"/>
      <c r="C122" s="74"/>
      <c r="D122" s="72"/>
      <c r="E122" s="72"/>
      <c r="F122" s="72"/>
      <c r="G122" s="72"/>
      <c r="H122" s="93"/>
      <c r="I122" s="93"/>
      <c r="J122" s="93"/>
      <c r="K122" s="9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9.5" customHeight="1" x14ac:dyDescent="0.2">
      <c r="A123" s="94"/>
      <c r="B123" s="94"/>
      <c r="C123" s="74"/>
      <c r="D123" s="72"/>
      <c r="E123" s="72"/>
      <c r="F123" s="72"/>
      <c r="G123" s="72"/>
      <c r="H123" s="63"/>
      <c r="I123" s="63"/>
      <c r="J123" s="63"/>
      <c r="K123" s="6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9.5" customHeight="1" x14ac:dyDescent="0.2">
      <c r="A124" s="94"/>
      <c r="B124" s="94"/>
      <c r="C124" s="74"/>
      <c r="D124" s="72"/>
      <c r="E124" s="72"/>
      <c r="F124" s="72"/>
      <c r="G124" s="72"/>
      <c r="H124" s="63"/>
      <c r="I124" s="63"/>
      <c r="J124" s="63"/>
      <c r="K124" s="6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9.5" customHeight="1" x14ac:dyDescent="0.2">
      <c r="A125" s="94"/>
      <c r="B125" s="94"/>
      <c r="C125" s="74"/>
      <c r="D125" s="72"/>
      <c r="E125" s="72"/>
      <c r="F125" s="72"/>
      <c r="G125" s="72"/>
      <c r="H125" s="63"/>
      <c r="I125" s="63"/>
      <c r="J125" s="63"/>
      <c r="K125" s="6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9.5" customHeight="1" x14ac:dyDescent="0.2">
      <c r="A126" s="94"/>
      <c r="B126" s="94"/>
      <c r="C126" s="74"/>
      <c r="D126" s="72"/>
      <c r="E126" s="72"/>
      <c r="F126" s="72"/>
      <c r="G126" s="72"/>
      <c r="H126" s="63"/>
      <c r="I126" s="63"/>
      <c r="J126" s="63"/>
      <c r="K126" s="6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9.5" customHeight="1" x14ac:dyDescent="0.2">
      <c r="A127" s="94"/>
      <c r="B127" s="94"/>
      <c r="C127" s="74"/>
      <c r="D127" s="72"/>
      <c r="E127" s="72"/>
      <c r="F127" s="72"/>
      <c r="G127" s="72"/>
      <c r="H127" s="63"/>
      <c r="I127" s="63"/>
      <c r="J127" s="63"/>
      <c r="K127" s="6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9.5" customHeight="1" x14ac:dyDescent="0.2">
      <c r="A128" s="94"/>
      <c r="B128" s="94"/>
      <c r="C128" s="74"/>
      <c r="D128" s="72"/>
      <c r="E128" s="72"/>
      <c r="F128" s="72"/>
      <c r="G128" s="72"/>
      <c r="H128" s="63"/>
      <c r="I128" s="63"/>
      <c r="J128" s="63"/>
      <c r="K128" s="6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9.5" customHeight="1" x14ac:dyDescent="0.2">
      <c r="A129" s="94"/>
      <c r="B129" s="94"/>
      <c r="C129" s="74"/>
      <c r="D129" s="72"/>
      <c r="E129" s="72"/>
      <c r="F129" s="72"/>
      <c r="G129" s="72"/>
      <c r="H129" s="63"/>
      <c r="I129" s="63"/>
      <c r="J129" s="63"/>
      <c r="K129" s="6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9.5" customHeight="1" x14ac:dyDescent="0.2">
      <c r="A130" s="94"/>
      <c r="B130" s="94"/>
      <c r="C130" s="74"/>
      <c r="D130" s="72"/>
      <c r="E130" s="72"/>
      <c r="F130" s="72"/>
      <c r="G130" s="72"/>
      <c r="H130" s="63"/>
      <c r="I130" s="63"/>
      <c r="J130" s="63"/>
      <c r="K130" s="6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9.5" customHeight="1" x14ac:dyDescent="0.2">
      <c r="A131" s="94"/>
      <c r="B131" s="94"/>
      <c r="C131" s="74"/>
      <c r="D131" s="72"/>
      <c r="E131" s="72"/>
      <c r="F131" s="72"/>
      <c r="G131" s="72"/>
      <c r="H131" s="63"/>
      <c r="I131" s="63"/>
      <c r="J131" s="63"/>
      <c r="K131" s="6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9.5" customHeight="1" x14ac:dyDescent="0.2">
      <c r="A132" s="94"/>
      <c r="B132" s="94"/>
      <c r="C132" s="74"/>
      <c r="D132" s="72"/>
      <c r="E132" s="72"/>
      <c r="F132" s="72"/>
      <c r="G132" s="72"/>
      <c r="H132" s="63"/>
      <c r="I132" s="63"/>
      <c r="J132" s="63"/>
      <c r="K132" s="6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9.5" customHeight="1" x14ac:dyDescent="0.2">
      <c r="A133" s="94"/>
      <c r="B133" s="94"/>
      <c r="C133" s="74"/>
      <c r="D133" s="72"/>
      <c r="E133" s="72"/>
      <c r="F133" s="72"/>
      <c r="G133" s="72"/>
      <c r="H133" s="63"/>
      <c r="I133" s="63"/>
      <c r="J133" s="63"/>
      <c r="K133" s="6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9.5" customHeight="1" x14ac:dyDescent="0.2">
      <c r="A134" s="94"/>
      <c r="B134" s="94"/>
      <c r="C134" s="74"/>
      <c r="D134" s="72"/>
      <c r="E134" s="72"/>
      <c r="F134" s="72"/>
      <c r="G134" s="72"/>
      <c r="H134" s="63"/>
      <c r="I134" s="63"/>
      <c r="J134" s="63"/>
      <c r="K134" s="6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9.5" customHeight="1" x14ac:dyDescent="0.2">
      <c r="A135" s="94"/>
      <c r="B135" s="94"/>
      <c r="C135" s="74"/>
      <c r="D135" s="72"/>
      <c r="E135" s="72"/>
      <c r="F135" s="72"/>
      <c r="G135" s="72"/>
      <c r="H135" s="63"/>
      <c r="I135" s="63"/>
      <c r="J135" s="63"/>
      <c r="K135" s="6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9.5" customHeight="1" x14ac:dyDescent="0.2">
      <c r="A136" s="94"/>
      <c r="B136" s="94"/>
      <c r="C136" s="74"/>
      <c r="D136" s="72"/>
      <c r="E136" s="72"/>
      <c r="F136" s="72"/>
      <c r="G136" s="72"/>
      <c r="H136" s="63"/>
      <c r="I136" s="63"/>
      <c r="J136" s="63"/>
      <c r="K136" s="6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9.5" customHeight="1" x14ac:dyDescent="0.2">
      <c r="A137" s="94"/>
      <c r="B137" s="94"/>
      <c r="C137" s="74"/>
      <c r="D137" s="72"/>
      <c r="E137" s="72"/>
      <c r="F137" s="72"/>
      <c r="G137" s="72"/>
      <c r="H137" s="63"/>
      <c r="I137" s="63"/>
      <c r="J137" s="63"/>
      <c r="K137" s="6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9.5" customHeight="1" x14ac:dyDescent="0.2">
      <c r="A138" s="94"/>
      <c r="B138" s="94"/>
      <c r="C138" s="74"/>
      <c r="D138" s="72"/>
      <c r="E138" s="72"/>
      <c r="F138" s="72"/>
      <c r="G138" s="72"/>
      <c r="H138" s="63"/>
      <c r="I138" s="63"/>
      <c r="J138" s="63"/>
      <c r="K138" s="6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9.5" customHeight="1" x14ac:dyDescent="0.2">
      <c r="A139" s="94"/>
      <c r="B139" s="94"/>
      <c r="C139" s="74"/>
      <c r="D139" s="72"/>
      <c r="E139" s="72"/>
      <c r="F139" s="72"/>
      <c r="G139" s="72"/>
      <c r="H139" s="63"/>
      <c r="I139" s="63"/>
      <c r="J139" s="63"/>
      <c r="K139" s="6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9.5" customHeight="1" x14ac:dyDescent="0.2">
      <c r="A140" s="94"/>
      <c r="B140" s="94"/>
      <c r="C140" s="74"/>
      <c r="D140" s="72"/>
      <c r="E140" s="72"/>
      <c r="F140" s="72"/>
      <c r="G140" s="72"/>
      <c r="H140" s="63"/>
      <c r="I140" s="63"/>
      <c r="J140" s="63"/>
      <c r="K140" s="6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9.5" customHeight="1" x14ac:dyDescent="0.2">
      <c r="A141" s="94"/>
      <c r="B141" s="94"/>
      <c r="C141" s="74"/>
      <c r="D141" s="72"/>
      <c r="E141" s="72"/>
      <c r="F141" s="72"/>
      <c r="G141" s="72"/>
      <c r="H141" s="63"/>
      <c r="I141" s="63"/>
      <c r="J141" s="63"/>
      <c r="K141" s="6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9.5" customHeight="1" x14ac:dyDescent="0.2">
      <c r="A142" s="94"/>
      <c r="B142" s="94"/>
      <c r="C142" s="74"/>
      <c r="D142" s="72"/>
      <c r="E142" s="72"/>
      <c r="F142" s="72"/>
      <c r="G142" s="72"/>
      <c r="H142" s="63"/>
      <c r="I142" s="63"/>
      <c r="J142" s="63"/>
      <c r="K142" s="6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9.5" customHeight="1" x14ac:dyDescent="0.2">
      <c r="A143" s="94"/>
      <c r="B143" s="94"/>
      <c r="C143" s="74"/>
      <c r="D143" s="72"/>
      <c r="E143" s="72"/>
      <c r="F143" s="72"/>
      <c r="G143" s="72"/>
      <c r="H143" s="63"/>
      <c r="I143" s="63"/>
      <c r="J143" s="63"/>
      <c r="K143" s="6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9.5" customHeight="1" x14ac:dyDescent="0.2">
      <c r="A144" s="94"/>
      <c r="B144" s="94"/>
      <c r="C144" s="74"/>
      <c r="D144" s="72"/>
      <c r="E144" s="72"/>
      <c r="F144" s="72"/>
      <c r="G144" s="72"/>
      <c r="H144" s="63"/>
      <c r="I144" s="63"/>
      <c r="J144" s="63"/>
      <c r="K144" s="6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9.5" customHeight="1" x14ac:dyDescent="0.2">
      <c r="A145" s="94"/>
      <c r="B145" s="94"/>
      <c r="C145" s="74"/>
      <c r="D145" s="72"/>
      <c r="E145" s="72"/>
      <c r="F145" s="72"/>
      <c r="G145" s="72"/>
      <c r="H145" s="63"/>
      <c r="I145" s="63"/>
      <c r="J145" s="63"/>
      <c r="K145" s="6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9.5" customHeight="1" x14ac:dyDescent="0.2">
      <c r="A146" s="94"/>
      <c r="B146" s="94"/>
      <c r="C146" s="74"/>
      <c r="D146" s="72"/>
      <c r="E146" s="72"/>
      <c r="F146" s="72"/>
      <c r="G146" s="72"/>
      <c r="H146" s="63"/>
      <c r="I146" s="63"/>
      <c r="J146" s="63"/>
      <c r="K146" s="6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9.5" customHeight="1" x14ac:dyDescent="0.2">
      <c r="A147" s="94"/>
      <c r="B147" s="94"/>
      <c r="C147" s="74"/>
      <c r="D147" s="72"/>
      <c r="E147" s="72"/>
      <c r="F147" s="72"/>
      <c r="G147" s="72"/>
      <c r="H147" s="63"/>
      <c r="I147" s="63"/>
      <c r="J147" s="63"/>
      <c r="K147" s="6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9.5" customHeight="1" x14ac:dyDescent="0.2">
      <c r="A148" s="94"/>
      <c r="B148" s="94"/>
      <c r="C148" s="74"/>
      <c r="D148" s="72"/>
      <c r="E148" s="72"/>
      <c r="F148" s="72"/>
      <c r="G148" s="72"/>
      <c r="H148" s="63"/>
      <c r="I148" s="63"/>
      <c r="J148" s="63"/>
      <c r="K148" s="6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9.5" customHeight="1" x14ac:dyDescent="0.2">
      <c r="A149" s="94"/>
      <c r="B149" s="94"/>
      <c r="C149" s="74"/>
      <c r="D149" s="72"/>
      <c r="E149" s="72"/>
      <c r="F149" s="72"/>
      <c r="G149" s="72"/>
      <c r="H149" s="63"/>
      <c r="I149" s="63"/>
      <c r="J149" s="63"/>
      <c r="K149" s="6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9.5" customHeight="1" x14ac:dyDescent="0.2">
      <c r="A150" s="94"/>
      <c r="B150" s="94"/>
      <c r="C150" s="74"/>
      <c r="D150" s="72"/>
      <c r="E150" s="72"/>
      <c r="F150" s="72"/>
      <c r="G150" s="72"/>
      <c r="H150" s="63"/>
      <c r="I150" s="63"/>
      <c r="J150" s="63"/>
      <c r="K150" s="6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9.5" customHeight="1" x14ac:dyDescent="0.2">
      <c r="A151" s="94"/>
      <c r="B151" s="94"/>
      <c r="C151" s="74"/>
      <c r="D151" s="72"/>
      <c r="E151" s="72"/>
      <c r="F151" s="72"/>
      <c r="G151" s="72"/>
      <c r="H151" s="63"/>
      <c r="I151" s="63"/>
      <c r="J151" s="63"/>
      <c r="K151" s="6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9.5" customHeight="1" x14ac:dyDescent="0.2">
      <c r="A152" s="94"/>
      <c r="B152" s="94"/>
      <c r="C152" s="74"/>
      <c r="D152" s="72"/>
      <c r="E152" s="72"/>
      <c r="F152" s="72"/>
      <c r="G152" s="72"/>
      <c r="H152" s="63"/>
      <c r="I152" s="63"/>
      <c r="J152" s="63"/>
      <c r="K152" s="6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9.5" customHeight="1" x14ac:dyDescent="0.2">
      <c r="A153" s="94"/>
      <c r="B153" s="94"/>
      <c r="C153" s="74"/>
      <c r="D153" s="72"/>
      <c r="E153" s="72"/>
      <c r="F153" s="72"/>
      <c r="G153" s="72"/>
      <c r="H153" s="63"/>
      <c r="I153" s="63"/>
      <c r="J153" s="63"/>
      <c r="K153" s="6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9.5" customHeight="1" x14ac:dyDescent="0.2">
      <c r="A154" s="94"/>
      <c r="B154" s="94"/>
      <c r="C154" s="74"/>
      <c r="D154" s="72"/>
      <c r="E154" s="72"/>
      <c r="F154" s="72"/>
      <c r="G154" s="72"/>
      <c r="H154" s="63"/>
      <c r="I154" s="63"/>
      <c r="J154" s="63"/>
      <c r="K154" s="6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9.5" customHeight="1" x14ac:dyDescent="0.2">
      <c r="A155" s="94"/>
      <c r="B155" s="94"/>
      <c r="C155" s="74"/>
      <c r="D155" s="72"/>
      <c r="E155" s="72"/>
      <c r="F155" s="72"/>
      <c r="G155" s="72"/>
      <c r="H155" s="63"/>
      <c r="I155" s="63"/>
      <c r="J155" s="63"/>
      <c r="K155" s="6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9.5" customHeight="1" x14ac:dyDescent="0.2">
      <c r="A156" s="94"/>
      <c r="B156" s="94"/>
      <c r="C156" s="74"/>
      <c r="D156" s="72"/>
      <c r="E156" s="72"/>
      <c r="F156" s="72"/>
      <c r="G156" s="72"/>
      <c r="H156" s="63"/>
      <c r="I156" s="63"/>
      <c r="J156" s="63"/>
      <c r="K156" s="6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9.5" customHeight="1" x14ac:dyDescent="0.2">
      <c r="A157" s="94"/>
      <c r="B157" s="94"/>
      <c r="C157" s="74"/>
      <c r="D157" s="72"/>
      <c r="E157" s="72"/>
      <c r="F157" s="72"/>
      <c r="G157" s="72"/>
      <c r="H157" s="63"/>
      <c r="I157" s="63"/>
      <c r="J157" s="63"/>
      <c r="K157" s="6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9.5" customHeight="1" x14ac:dyDescent="0.2">
      <c r="A158" s="94"/>
      <c r="B158" s="94"/>
      <c r="C158" s="74"/>
      <c r="D158" s="72"/>
      <c r="E158" s="72"/>
      <c r="F158" s="72"/>
      <c r="G158" s="72"/>
      <c r="H158" s="63"/>
      <c r="I158" s="63"/>
      <c r="J158" s="63"/>
      <c r="K158" s="6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9.5" customHeight="1" x14ac:dyDescent="0.2">
      <c r="A159" s="94"/>
      <c r="B159" s="94"/>
      <c r="C159" s="74"/>
      <c r="D159" s="72"/>
      <c r="E159" s="72"/>
      <c r="F159" s="72"/>
      <c r="G159" s="72"/>
      <c r="H159" s="63"/>
      <c r="I159" s="63"/>
      <c r="J159" s="63"/>
      <c r="K159" s="6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9.5" customHeight="1" x14ac:dyDescent="0.2">
      <c r="A160" s="94"/>
      <c r="B160" s="94"/>
      <c r="C160" s="74"/>
      <c r="D160" s="72"/>
      <c r="E160" s="72"/>
      <c r="F160" s="72"/>
      <c r="G160" s="72"/>
      <c r="H160" s="63"/>
      <c r="I160" s="63"/>
      <c r="J160" s="63"/>
      <c r="K160" s="6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9.5" customHeight="1" x14ac:dyDescent="0.2">
      <c r="A161" s="94"/>
      <c r="B161" s="94"/>
      <c r="C161" s="74"/>
      <c r="D161" s="72"/>
      <c r="E161" s="72"/>
      <c r="F161" s="72"/>
      <c r="G161" s="72"/>
      <c r="H161" s="63"/>
      <c r="I161" s="63"/>
      <c r="J161" s="63"/>
      <c r="K161" s="6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9.5" customHeight="1" x14ac:dyDescent="0.2">
      <c r="A162" s="94"/>
      <c r="B162" s="94"/>
      <c r="C162" s="74"/>
      <c r="D162" s="72"/>
      <c r="E162" s="72"/>
      <c r="F162" s="72"/>
      <c r="G162" s="72"/>
      <c r="H162" s="63"/>
      <c r="I162" s="63"/>
      <c r="J162" s="63"/>
      <c r="K162" s="6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9.5" customHeight="1" x14ac:dyDescent="0.2">
      <c r="A163" s="94"/>
      <c r="B163" s="94"/>
      <c r="C163" s="74"/>
      <c r="D163" s="72"/>
      <c r="E163" s="72"/>
      <c r="F163" s="72"/>
      <c r="G163" s="72"/>
      <c r="H163" s="63"/>
      <c r="I163" s="63"/>
      <c r="J163" s="63"/>
      <c r="K163" s="6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9.5" customHeight="1" x14ac:dyDescent="0.2">
      <c r="A164" s="94"/>
      <c r="B164" s="94"/>
      <c r="C164" s="74"/>
      <c r="D164" s="72"/>
      <c r="E164" s="72"/>
      <c r="F164" s="72"/>
      <c r="G164" s="72"/>
      <c r="H164" s="63"/>
      <c r="I164" s="63"/>
      <c r="J164" s="63"/>
      <c r="K164" s="6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9.5" customHeight="1" x14ac:dyDescent="0.2">
      <c r="A165" s="94"/>
      <c r="B165" s="94"/>
      <c r="C165" s="74"/>
      <c r="D165" s="72"/>
      <c r="E165" s="72"/>
      <c r="F165" s="72"/>
      <c r="G165" s="72"/>
      <c r="H165" s="63"/>
      <c r="I165" s="63"/>
      <c r="J165" s="63"/>
      <c r="K165" s="6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9.5" customHeight="1" x14ac:dyDescent="0.2">
      <c r="A166" s="94"/>
      <c r="B166" s="94"/>
      <c r="C166" s="74"/>
      <c r="D166" s="72"/>
      <c r="E166" s="72"/>
      <c r="F166" s="72"/>
      <c r="G166" s="72"/>
      <c r="H166" s="63"/>
      <c r="I166" s="63"/>
      <c r="J166" s="63"/>
      <c r="K166" s="6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9.5" customHeight="1" x14ac:dyDescent="0.2">
      <c r="A167" s="94"/>
      <c r="B167" s="94"/>
      <c r="C167" s="74"/>
      <c r="D167" s="72"/>
      <c r="E167" s="72"/>
      <c r="F167" s="72"/>
      <c r="G167" s="72"/>
      <c r="H167" s="63"/>
      <c r="I167" s="63"/>
      <c r="J167" s="63"/>
      <c r="K167" s="6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9.5" customHeight="1" x14ac:dyDescent="0.2">
      <c r="A168" s="94"/>
      <c r="B168" s="94"/>
      <c r="C168" s="74"/>
      <c r="D168" s="72"/>
      <c r="E168" s="72"/>
      <c r="F168" s="72"/>
      <c r="G168" s="72"/>
      <c r="H168" s="63"/>
      <c r="I168" s="63"/>
      <c r="J168" s="63"/>
      <c r="K168" s="6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9.5" customHeight="1" x14ac:dyDescent="0.2">
      <c r="A169" s="94"/>
      <c r="B169" s="94"/>
      <c r="C169" s="74"/>
      <c r="D169" s="72"/>
      <c r="E169" s="72"/>
      <c r="F169" s="72"/>
      <c r="G169" s="72"/>
      <c r="H169" s="63"/>
      <c r="I169" s="63"/>
      <c r="J169" s="63"/>
      <c r="K169" s="6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9.5" customHeight="1" x14ac:dyDescent="0.2">
      <c r="A170" s="94"/>
      <c r="B170" s="94"/>
      <c r="C170" s="74"/>
      <c r="D170" s="72"/>
      <c r="E170" s="72"/>
      <c r="F170" s="72"/>
      <c r="G170" s="72"/>
      <c r="H170" s="63"/>
      <c r="I170" s="63"/>
      <c r="J170" s="63"/>
      <c r="K170" s="6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9.5" customHeight="1" x14ac:dyDescent="0.2">
      <c r="A171" s="94"/>
      <c r="B171" s="94"/>
      <c r="C171" s="74"/>
      <c r="D171" s="72"/>
      <c r="E171" s="72"/>
      <c r="F171" s="72"/>
      <c r="G171" s="72"/>
      <c r="H171" s="63"/>
      <c r="I171" s="63"/>
      <c r="J171" s="63"/>
      <c r="K171" s="6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9.5" customHeight="1" x14ac:dyDescent="0.2">
      <c r="A172" s="94"/>
      <c r="B172" s="94"/>
      <c r="C172" s="74"/>
      <c r="D172" s="72"/>
      <c r="E172" s="72"/>
      <c r="F172" s="72"/>
      <c r="G172" s="72"/>
      <c r="H172" s="63"/>
      <c r="I172" s="63"/>
      <c r="J172" s="63"/>
      <c r="K172" s="6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9.5" customHeight="1" x14ac:dyDescent="0.2">
      <c r="A173" s="94"/>
      <c r="B173" s="94"/>
      <c r="C173" s="74"/>
      <c r="D173" s="72"/>
      <c r="E173" s="72"/>
      <c r="F173" s="72"/>
      <c r="G173" s="72"/>
      <c r="H173" s="63"/>
      <c r="I173" s="63"/>
      <c r="J173" s="63"/>
      <c r="K173" s="6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9.5" customHeight="1" x14ac:dyDescent="0.2">
      <c r="A174" s="94"/>
      <c r="B174" s="94"/>
      <c r="C174" s="74"/>
      <c r="D174" s="72"/>
      <c r="E174" s="72"/>
      <c r="F174" s="72"/>
      <c r="G174" s="72"/>
      <c r="H174" s="63"/>
      <c r="I174" s="63"/>
      <c r="J174" s="63"/>
      <c r="K174" s="6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9.5" customHeight="1" x14ac:dyDescent="0.2">
      <c r="A175" s="94"/>
      <c r="B175" s="94"/>
      <c r="C175" s="74"/>
      <c r="D175" s="72"/>
      <c r="E175" s="72"/>
      <c r="F175" s="72"/>
      <c r="G175" s="72"/>
      <c r="H175" s="63"/>
      <c r="I175" s="63"/>
      <c r="J175" s="63"/>
      <c r="K175" s="6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9.5" customHeight="1" x14ac:dyDescent="0.2">
      <c r="A176" s="94"/>
      <c r="B176" s="94"/>
      <c r="C176" s="74"/>
      <c r="D176" s="72"/>
      <c r="E176" s="72"/>
      <c r="F176" s="72"/>
      <c r="G176" s="72"/>
      <c r="H176" s="63"/>
      <c r="I176" s="63"/>
      <c r="J176" s="63"/>
      <c r="K176" s="6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9.5" customHeight="1" x14ac:dyDescent="0.2">
      <c r="A177" s="94"/>
      <c r="B177" s="94"/>
      <c r="C177" s="74"/>
      <c r="D177" s="72"/>
      <c r="E177" s="72"/>
      <c r="F177" s="72"/>
      <c r="G177" s="72"/>
      <c r="H177" s="63"/>
      <c r="I177" s="63"/>
      <c r="J177" s="63"/>
      <c r="K177" s="6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9.5" customHeight="1" x14ac:dyDescent="0.2">
      <c r="A178" s="94"/>
      <c r="B178" s="94"/>
      <c r="C178" s="74"/>
      <c r="D178" s="72"/>
      <c r="E178" s="72"/>
      <c r="F178" s="72"/>
      <c r="G178" s="72"/>
      <c r="H178" s="63"/>
      <c r="I178" s="63"/>
      <c r="J178" s="63"/>
      <c r="K178" s="6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9.5" customHeight="1" x14ac:dyDescent="0.2">
      <c r="A179" s="94"/>
      <c r="B179" s="94"/>
      <c r="C179" s="74"/>
      <c r="D179" s="72"/>
      <c r="E179" s="72"/>
      <c r="F179" s="72"/>
      <c r="G179" s="72"/>
      <c r="H179" s="63"/>
      <c r="I179" s="63"/>
      <c r="J179" s="63"/>
      <c r="K179" s="6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9.5" customHeight="1" x14ac:dyDescent="0.2">
      <c r="A180" s="94"/>
      <c r="B180" s="94"/>
      <c r="C180" s="74"/>
      <c r="D180" s="72"/>
      <c r="E180" s="72"/>
      <c r="F180" s="72"/>
      <c r="G180" s="72"/>
      <c r="H180" s="63"/>
      <c r="I180" s="63"/>
      <c r="J180" s="63"/>
      <c r="K180" s="6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9.5" customHeight="1" x14ac:dyDescent="0.2">
      <c r="A181" s="94"/>
      <c r="B181" s="94"/>
      <c r="C181" s="74"/>
      <c r="D181" s="72"/>
      <c r="E181" s="72"/>
      <c r="F181" s="72"/>
      <c r="G181" s="72"/>
      <c r="H181" s="63"/>
      <c r="I181" s="63"/>
      <c r="J181" s="63"/>
      <c r="K181" s="6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9.5" customHeight="1" x14ac:dyDescent="0.2">
      <c r="A182" s="94"/>
      <c r="B182" s="94"/>
      <c r="C182" s="74"/>
      <c r="D182" s="72"/>
      <c r="E182" s="72"/>
      <c r="F182" s="72"/>
      <c r="G182" s="72"/>
      <c r="H182" s="63"/>
      <c r="I182" s="63"/>
      <c r="J182" s="63"/>
      <c r="K182" s="6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9.5" customHeight="1" x14ac:dyDescent="0.2">
      <c r="A183" s="94"/>
      <c r="B183" s="94"/>
      <c r="C183" s="74"/>
      <c r="D183" s="72"/>
      <c r="E183" s="72"/>
      <c r="F183" s="72"/>
      <c r="G183" s="72"/>
      <c r="H183" s="63"/>
      <c r="I183" s="63"/>
      <c r="J183" s="63"/>
      <c r="K183" s="6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9.5" customHeight="1" x14ac:dyDescent="0.2">
      <c r="A184" s="94"/>
      <c r="B184" s="94"/>
      <c r="C184" s="74"/>
      <c r="D184" s="72"/>
      <c r="E184" s="72"/>
      <c r="F184" s="72"/>
      <c r="G184" s="72"/>
      <c r="H184" s="63"/>
      <c r="I184" s="63"/>
      <c r="J184" s="63"/>
      <c r="K184" s="6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9.5" customHeight="1" x14ac:dyDescent="0.2">
      <c r="A185" s="94"/>
      <c r="B185" s="94"/>
      <c r="C185" s="74"/>
      <c r="D185" s="72"/>
      <c r="E185" s="72"/>
      <c r="F185" s="72"/>
      <c r="G185" s="72"/>
      <c r="H185" s="63"/>
      <c r="I185" s="63"/>
      <c r="J185" s="63"/>
      <c r="K185" s="6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9.5" customHeight="1" x14ac:dyDescent="0.2">
      <c r="A186" s="94"/>
      <c r="B186" s="94"/>
      <c r="C186" s="74"/>
      <c r="D186" s="72"/>
      <c r="E186" s="72"/>
      <c r="F186" s="72"/>
      <c r="G186" s="72"/>
      <c r="H186" s="63"/>
      <c r="I186" s="63"/>
      <c r="J186" s="63"/>
      <c r="K186" s="6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9.5" customHeight="1" x14ac:dyDescent="0.2">
      <c r="A187" s="94"/>
      <c r="B187" s="94"/>
      <c r="C187" s="74"/>
      <c r="D187" s="72"/>
      <c r="E187" s="72"/>
      <c r="F187" s="72"/>
      <c r="G187" s="72"/>
      <c r="H187" s="63"/>
      <c r="I187" s="63"/>
      <c r="J187" s="63"/>
      <c r="K187" s="6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9.5" customHeight="1" x14ac:dyDescent="0.2">
      <c r="A188" s="94"/>
      <c r="B188" s="94"/>
      <c r="C188" s="74"/>
      <c r="D188" s="72"/>
      <c r="E188" s="72"/>
      <c r="F188" s="72"/>
      <c r="G188" s="72"/>
      <c r="H188" s="63"/>
      <c r="I188" s="63"/>
      <c r="J188" s="63"/>
      <c r="K188" s="6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9.5" customHeight="1" x14ac:dyDescent="0.2">
      <c r="A189" s="94"/>
      <c r="B189" s="94"/>
      <c r="C189" s="74"/>
      <c r="D189" s="72"/>
      <c r="E189" s="72"/>
      <c r="F189" s="72"/>
      <c r="G189" s="72"/>
      <c r="H189" s="63"/>
      <c r="I189" s="63"/>
      <c r="J189" s="63"/>
      <c r="K189" s="6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9.5" customHeight="1" x14ac:dyDescent="0.2">
      <c r="A190" s="94"/>
      <c r="B190" s="94"/>
      <c r="C190" s="74"/>
      <c r="D190" s="72"/>
      <c r="E190" s="72"/>
      <c r="F190" s="72"/>
      <c r="G190" s="72"/>
      <c r="H190" s="63"/>
      <c r="I190" s="63"/>
      <c r="J190" s="63"/>
      <c r="K190" s="6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9.5" customHeight="1" x14ac:dyDescent="0.2">
      <c r="A191" s="94"/>
      <c r="B191" s="94"/>
      <c r="C191" s="74"/>
      <c r="D191" s="72"/>
      <c r="E191" s="72"/>
      <c r="F191" s="72"/>
      <c r="G191" s="72"/>
      <c r="H191" s="63"/>
      <c r="I191" s="63"/>
      <c r="J191" s="63"/>
      <c r="K191" s="6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9.5" customHeight="1" x14ac:dyDescent="0.2">
      <c r="A192" s="94"/>
      <c r="B192" s="94"/>
      <c r="C192" s="74"/>
      <c r="D192" s="72"/>
      <c r="E192" s="72"/>
      <c r="F192" s="72"/>
      <c r="G192" s="72"/>
      <c r="H192" s="63"/>
      <c r="I192" s="63"/>
      <c r="J192" s="63"/>
      <c r="K192" s="6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9.5" customHeight="1" x14ac:dyDescent="0.2">
      <c r="A193" s="94"/>
      <c r="B193" s="94"/>
      <c r="C193" s="74"/>
      <c r="D193" s="72"/>
      <c r="E193" s="72"/>
      <c r="F193" s="72"/>
      <c r="G193" s="72"/>
      <c r="H193" s="63"/>
      <c r="I193" s="63"/>
      <c r="J193" s="63"/>
      <c r="K193" s="6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9.5" customHeight="1" x14ac:dyDescent="0.2">
      <c r="A194" s="94"/>
      <c r="B194" s="94"/>
      <c r="C194" s="74"/>
      <c r="D194" s="72"/>
      <c r="E194" s="72"/>
      <c r="F194" s="72"/>
      <c r="G194" s="72"/>
      <c r="H194" s="63"/>
      <c r="I194" s="63"/>
      <c r="J194" s="63"/>
      <c r="K194" s="6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9.5" customHeight="1" x14ac:dyDescent="0.2">
      <c r="A195" s="94"/>
      <c r="B195" s="94"/>
      <c r="C195" s="74"/>
      <c r="D195" s="72"/>
      <c r="E195" s="72"/>
      <c r="F195" s="72"/>
      <c r="G195" s="72"/>
      <c r="H195" s="63"/>
      <c r="I195" s="63"/>
      <c r="J195" s="63"/>
      <c r="K195" s="6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9.5" customHeight="1" x14ac:dyDescent="0.2">
      <c r="A196" s="94"/>
      <c r="B196" s="94"/>
      <c r="C196" s="74"/>
      <c r="D196" s="72"/>
      <c r="E196" s="72"/>
      <c r="F196" s="72"/>
      <c r="G196" s="72"/>
      <c r="H196" s="63"/>
      <c r="I196" s="63"/>
      <c r="J196" s="63"/>
      <c r="K196" s="6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9.5" customHeight="1" x14ac:dyDescent="0.2">
      <c r="A197" s="94"/>
      <c r="B197" s="94"/>
      <c r="C197" s="74"/>
      <c r="D197" s="72"/>
      <c r="E197" s="72"/>
      <c r="F197" s="72"/>
      <c r="G197" s="72"/>
      <c r="H197" s="63"/>
      <c r="I197" s="63"/>
      <c r="J197" s="63"/>
      <c r="K197" s="6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9.5" customHeight="1" x14ac:dyDescent="0.2">
      <c r="A198" s="94"/>
      <c r="B198" s="94"/>
      <c r="C198" s="74"/>
      <c r="D198" s="72"/>
      <c r="E198" s="72"/>
      <c r="F198" s="72"/>
      <c r="G198" s="72"/>
      <c r="H198" s="63"/>
      <c r="I198" s="63"/>
      <c r="J198" s="63"/>
      <c r="K198" s="6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9.5" customHeight="1" x14ac:dyDescent="0.2">
      <c r="A199" s="94"/>
      <c r="B199" s="94"/>
      <c r="C199" s="74"/>
      <c r="D199" s="72"/>
      <c r="E199" s="72"/>
      <c r="F199" s="72"/>
      <c r="G199" s="72"/>
      <c r="H199" s="63"/>
      <c r="I199" s="63"/>
      <c r="J199" s="63"/>
      <c r="K199" s="6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9.5" customHeight="1" x14ac:dyDescent="0.2">
      <c r="A200" s="94"/>
      <c r="B200" s="94"/>
      <c r="C200" s="74"/>
      <c r="D200" s="72"/>
      <c r="E200" s="72"/>
      <c r="F200" s="72"/>
      <c r="G200" s="72"/>
      <c r="H200" s="63"/>
      <c r="I200" s="63"/>
      <c r="J200" s="63"/>
      <c r="K200" s="6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9.5" customHeight="1" x14ac:dyDescent="0.2">
      <c r="A201" s="94"/>
      <c r="B201" s="94"/>
      <c r="C201" s="74"/>
      <c r="D201" s="72"/>
      <c r="E201" s="72"/>
      <c r="F201" s="72"/>
      <c r="G201" s="72"/>
      <c r="H201" s="63"/>
      <c r="I201" s="63"/>
      <c r="J201" s="63"/>
      <c r="K201" s="6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9.5" customHeight="1" x14ac:dyDescent="0.2">
      <c r="A202" s="94"/>
      <c r="B202" s="94"/>
      <c r="C202" s="74"/>
      <c r="D202" s="72"/>
      <c r="E202" s="72"/>
      <c r="F202" s="72"/>
      <c r="G202" s="72"/>
      <c r="H202" s="63"/>
      <c r="I202" s="63"/>
      <c r="J202" s="63"/>
      <c r="K202" s="6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9.5" customHeight="1" x14ac:dyDescent="0.2">
      <c r="A203" s="94"/>
      <c r="B203" s="94"/>
      <c r="C203" s="74"/>
      <c r="D203" s="72"/>
      <c r="E203" s="72"/>
      <c r="F203" s="72"/>
      <c r="G203" s="72"/>
      <c r="H203" s="63"/>
      <c r="I203" s="63"/>
      <c r="J203" s="63"/>
      <c r="K203" s="6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9.5" customHeight="1" x14ac:dyDescent="0.2">
      <c r="A204" s="94"/>
      <c r="B204" s="94"/>
      <c r="C204" s="74"/>
      <c r="D204" s="72"/>
      <c r="E204" s="72"/>
      <c r="F204" s="72"/>
      <c r="G204" s="72"/>
      <c r="H204" s="63"/>
      <c r="I204" s="63"/>
      <c r="J204" s="63"/>
      <c r="K204" s="6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9.5" customHeight="1" x14ac:dyDescent="0.2">
      <c r="A205" s="94"/>
      <c r="B205" s="94"/>
      <c r="C205" s="74"/>
      <c r="D205" s="72"/>
      <c r="E205" s="72"/>
      <c r="F205" s="72"/>
      <c r="G205" s="72"/>
      <c r="H205" s="63"/>
      <c r="I205" s="63"/>
      <c r="J205" s="63"/>
      <c r="K205" s="6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9.5" customHeight="1" x14ac:dyDescent="0.2">
      <c r="A206" s="94"/>
      <c r="B206" s="94"/>
      <c r="C206" s="74"/>
      <c r="D206" s="72"/>
      <c r="E206" s="72"/>
      <c r="F206" s="72"/>
      <c r="G206" s="72"/>
      <c r="H206" s="63"/>
      <c r="I206" s="63"/>
      <c r="J206" s="63"/>
      <c r="K206" s="6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9.5" customHeight="1" x14ac:dyDescent="0.2">
      <c r="A207" s="94"/>
      <c r="B207" s="94"/>
      <c r="C207" s="74"/>
      <c r="D207" s="72"/>
      <c r="E207" s="72"/>
      <c r="F207" s="72"/>
      <c r="G207" s="72"/>
      <c r="H207" s="63"/>
      <c r="I207" s="63"/>
      <c r="J207" s="63"/>
      <c r="K207" s="6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9.5" customHeight="1" x14ac:dyDescent="0.2">
      <c r="A208" s="94"/>
      <c r="B208" s="94"/>
      <c r="C208" s="74"/>
      <c r="D208" s="72"/>
      <c r="E208" s="72"/>
      <c r="F208" s="72"/>
      <c r="G208" s="72"/>
      <c r="H208" s="63"/>
      <c r="I208" s="63"/>
      <c r="J208" s="63"/>
      <c r="K208" s="6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9.5" customHeight="1" x14ac:dyDescent="0.2">
      <c r="A209" s="94"/>
      <c r="B209" s="94"/>
      <c r="C209" s="74"/>
      <c r="D209" s="72"/>
      <c r="E209" s="72"/>
      <c r="F209" s="72"/>
      <c r="G209" s="72"/>
      <c r="H209" s="63"/>
      <c r="I209" s="63"/>
      <c r="J209" s="63"/>
      <c r="K209" s="6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9.5" customHeight="1" x14ac:dyDescent="0.2">
      <c r="A210" s="94"/>
      <c r="B210" s="94"/>
      <c r="C210" s="74"/>
      <c r="D210" s="72"/>
      <c r="E210" s="72"/>
      <c r="F210" s="72"/>
      <c r="G210" s="72"/>
      <c r="H210" s="63"/>
      <c r="I210" s="63"/>
      <c r="J210" s="63"/>
      <c r="K210" s="6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9.5" customHeight="1" x14ac:dyDescent="0.2">
      <c r="A211" s="94"/>
      <c r="B211" s="94"/>
      <c r="C211" s="74"/>
      <c r="D211" s="72"/>
      <c r="E211" s="72"/>
      <c r="F211" s="72"/>
      <c r="G211" s="72"/>
      <c r="H211" s="63"/>
      <c r="I211" s="63"/>
      <c r="J211" s="63"/>
      <c r="K211" s="6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9.5" customHeight="1" x14ac:dyDescent="0.2">
      <c r="A212" s="94"/>
      <c r="B212" s="94"/>
      <c r="C212" s="74"/>
      <c r="D212" s="72"/>
      <c r="E212" s="72"/>
      <c r="F212" s="72"/>
      <c r="G212" s="72"/>
      <c r="H212" s="63"/>
      <c r="I212" s="63"/>
      <c r="J212" s="63"/>
      <c r="K212" s="6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9.5" customHeight="1" x14ac:dyDescent="0.2">
      <c r="A213" s="94"/>
      <c r="B213" s="94"/>
      <c r="C213" s="74"/>
      <c r="D213" s="72"/>
      <c r="E213" s="72"/>
      <c r="F213" s="72"/>
      <c r="G213" s="72"/>
      <c r="H213" s="63"/>
      <c r="I213" s="63"/>
      <c r="J213" s="63"/>
      <c r="K213" s="6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9.5" customHeight="1" x14ac:dyDescent="0.2">
      <c r="A214" s="94"/>
      <c r="B214" s="94"/>
      <c r="C214" s="74"/>
      <c r="D214" s="72"/>
      <c r="E214" s="72"/>
      <c r="F214" s="72"/>
      <c r="G214" s="72"/>
      <c r="H214" s="63"/>
      <c r="I214" s="63"/>
      <c r="J214" s="63"/>
      <c r="K214" s="6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9.5" customHeight="1" x14ac:dyDescent="0.2">
      <c r="A215" s="94"/>
      <c r="B215" s="94"/>
      <c r="C215" s="74"/>
      <c r="D215" s="72"/>
      <c r="E215" s="72"/>
      <c r="F215" s="72"/>
      <c r="G215" s="72"/>
      <c r="H215" s="63"/>
      <c r="I215" s="63"/>
      <c r="J215" s="63"/>
      <c r="K215" s="6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9.5" customHeight="1" x14ac:dyDescent="0.2">
      <c r="A216" s="94"/>
      <c r="B216" s="94"/>
      <c r="C216" s="74"/>
      <c r="D216" s="72"/>
      <c r="E216" s="72"/>
      <c r="F216" s="72"/>
      <c r="G216" s="72"/>
      <c r="H216" s="63"/>
      <c r="I216" s="63"/>
      <c r="J216" s="63"/>
      <c r="K216" s="6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9.5" customHeight="1" x14ac:dyDescent="0.2">
      <c r="A217" s="94"/>
      <c r="B217" s="94"/>
      <c r="C217" s="74"/>
      <c r="D217" s="72"/>
      <c r="E217" s="72"/>
      <c r="F217" s="72"/>
      <c r="G217" s="72"/>
      <c r="H217" s="63"/>
      <c r="I217" s="63"/>
      <c r="J217" s="63"/>
      <c r="K217" s="6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9.5" customHeight="1" x14ac:dyDescent="0.2">
      <c r="A218" s="94"/>
      <c r="B218" s="94"/>
      <c r="C218" s="74"/>
      <c r="D218" s="72"/>
      <c r="E218" s="72"/>
      <c r="F218" s="72"/>
      <c r="G218" s="72"/>
      <c r="H218" s="63"/>
      <c r="I218" s="63"/>
      <c r="J218" s="63"/>
      <c r="K218" s="6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9.5" customHeight="1" x14ac:dyDescent="0.2">
      <c r="A219" s="94"/>
      <c r="B219" s="94"/>
      <c r="C219" s="74"/>
      <c r="D219" s="72"/>
      <c r="E219" s="72"/>
      <c r="F219" s="72"/>
      <c r="G219" s="72"/>
      <c r="H219" s="63"/>
      <c r="I219" s="63"/>
      <c r="J219" s="63"/>
      <c r="K219" s="6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9.5" customHeight="1" x14ac:dyDescent="0.2">
      <c r="A220" s="94"/>
      <c r="B220" s="94"/>
      <c r="C220" s="74"/>
      <c r="D220" s="72"/>
      <c r="E220" s="72"/>
      <c r="F220" s="72"/>
      <c r="G220" s="72"/>
      <c r="H220" s="63"/>
      <c r="I220" s="63"/>
      <c r="J220" s="63"/>
      <c r="K220" s="6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9.5" customHeight="1" x14ac:dyDescent="0.2">
      <c r="A221" s="94"/>
      <c r="B221" s="94"/>
      <c r="C221" s="74"/>
      <c r="D221" s="72"/>
      <c r="E221" s="72"/>
      <c r="F221" s="72"/>
      <c r="G221" s="72"/>
      <c r="H221" s="63"/>
      <c r="I221" s="63"/>
      <c r="J221" s="63"/>
      <c r="K221" s="6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9.5" customHeight="1" x14ac:dyDescent="0.2">
      <c r="A222" s="94"/>
      <c r="B222" s="94"/>
      <c r="C222" s="74"/>
      <c r="D222" s="72"/>
      <c r="E222" s="72"/>
      <c r="F222" s="72"/>
      <c r="G222" s="72"/>
      <c r="H222" s="63"/>
      <c r="I222" s="63"/>
      <c r="J222" s="63"/>
      <c r="K222" s="6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9.5" customHeight="1" x14ac:dyDescent="0.2">
      <c r="A223" s="94"/>
      <c r="B223" s="94"/>
      <c r="C223" s="74"/>
      <c r="D223" s="72"/>
      <c r="E223" s="72"/>
      <c r="F223" s="72"/>
      <c r="G223" s="72"/>
      <c r="H223" s="63"/>
      <c r="I223" s="63"/>
      <c r="J223" s="63"/>
      <c r="K223" s="6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9.5" customHeight="1" x14ac:dyDescent="0.2">
      <c r="A224" s="94"/>
      <c r="B224" s="94"/>
      <c r="C224" s="74"/>
      <c r="D224" s="72"/>
      <c r="E224" s="72"/>
      <c r="F224" s="72"/>
      <c r="G224" s="72"/>
      <c r="H224" s="63"/>
      <c r="I224" s="63"/>
      <c r="J224" s="63"/>
      <c r="K224" s="6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9.5" customHeight="1" x14ac:dyDescent="0.2">
      <c r="A225" s="94"/>
      <c r="B225" s="94"/>
      <c r="C225" s="74"/>
      <c r="D225" s="72"/>
      <c r="E225" s="72"/>
      <c r="F225" s="72"/>
      <c r="G225" s="72"/>
      <c r="H225" s="63"/>
      <c r="I225" s="63"/>
      <c r="J225" s="63"/>
      <c r="K225" s="6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9.5" customHeight="1" x14ac:dyDescent="0.2">
      <c r="A226" s="94"/>
      <c r="B226" s="94"/>
      <c r="C226" s="74"/>
      <c r="D226" s="72"/>
      <c r="E226" s="72"/>
      <c r="F226" s="72"/>
      <c r="G226" s="72"/>
      <c r="H226" s="63"/>
      <c r="I226" s="63"/>
      <c r="J226" s="63"/>
      <c r="K226" s="6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9.5" customHeight="1" x14ac:dyDescent="0.2">
      <c r="A227" s="94"/>
      <c r="B227" s="94"/>
      <c r="C227" s="74"/>
      <c r="D227" s="72"/>
      <c r="E227" s="72"/>
      <c r="F227" s="72"/>
      <c r="G227" s="72"/>
      <c r="H227" s="63"/>
      <c r="I227" s="63"/>
      <c r="J227" s="63"/>
      <c r="K227" s="6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9.5" customHeight="1" x14ac:dyDescent="0.2">
      <c r="A228" s="94"/>
      <c r="B228" s="94"/>
      <c r="C228" s="74"/>
      <c r="D228" s="72"/>
      <c r="E228" s="72"/>
      <c r="F228" s="72"/>
      <c r="G228" s="72"/>
      <c r="H228" s="63"/>
      <c r="I228" s="63"/>
      <c r="J228" s="63"/>
      <c r="K228" s="6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9.5" customHeight="1" x14ac:dyDescent="0.2">
      <c r="A229" s="94"/>
      <c r="B229" s="94"/>
      <c r="C229" s="74"/>
      <c r="D229" s="72"/>
      <c r="E229" s="72"/>
      <c r="F229" s="72"/>
      <c r="G229" s="72"/>
      <c r="H229" s="63"/>
      <c r="I229" s="63"/>
      <c r="J229" s="63"/>
      <c r="K229" s="6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9.5" customHeight="1" x14ac:dyDescent="0.2">
      <c r="A230" s="94"/>
      <c r="B230" s="94"/>
      <c r="C230" s="74"/>
      <c r="D230" s="72"/>
      <c r="E230" s="72"/>
      <c r="F230" s="72"/>
      <c r="G230" s="72"/>
      <c r="H230" s="63"/>
      <c r="I230" s="63"/>
      <c r="J230" s="63"/>
      <c r="K230" s="6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9.5" customHeight="1" x14ac:dyDescent="0.2">
      <c r="A231" s="94"/>
      <c r="B231" s="94"/>
      <c r="C231" s="74"/>
      <c r="D231" s="72"/>
      <c r="E231" s="72"/>
      <c r="F231" s="72"/>
      <c r="G231" s="72"/>
      <c r="H231" s="63"/>
      <c r="I231" s="63"/>
      <c r="J231" s="63"/>
      <c r="K231" s="6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9.5" customHeight="1" x14ac:dyDescent="0.2">
      <c r="A232" s="94"/>
      <c r="B232" s="94"/>
      <c r="C232" s="74"/>
      <c r="D232" s="72"/>
      <c r="E232" s="72"/>
      <c r="F232" s="72"/>
      <c r="G232" s="72"/>
      <c r="H232" s="63"/>
      <c r="I232" s="63"/>
      <c r="J232" s="63"/>
      <c r="K232" s="6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9.5" customHeight="1" x14ac:dyDescent="0.2">
      <c r="A233" s="94"/>
      <c r="B233" s="94"/>
      <c r="C233" s="74"/>
      <c r="D233" s="72"/>
      <c r="E233" s="72"/>
      <c r="F233" s="72"/>
      <c r="G233" s="72"/>
      <c r="H233" s="63"/>
      <c r="I233" s="63"/>
      <c r="J233" s="63"/>
      <c r="K233" s="6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9.5" customHeight="1" x14ac:dyDescent="0.2">
      <c r="A234" s="94"/>
      <c r="B234" s="94"/>
      <c r="C234" s="74"/>
      <c r="D234" s="72"/>
      <c r="E234" s="72"/>
      <c r="F234" s="72"/>
      <c r="G234" s="72"/>
      <c r="H234" s="63"/>
      <c r="I234" s="63"/>
      <c r="J234" s="63"/>
      <c r="K234" s="6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9.5" customHeight="1" x14ac:dyDescent="0.2">
      <c r="A235" s="94"/>
      <c r="B235" s="94"/>
      <c r="C235" s="74"/>
      <c r="D235" s="72"/>
      <c r="E235" s="72"/>
      <c r="F235" s="72"/>
      <c r="G235" s="72"/>
      <c r="H235" s="63"/>
      <c r="I235" s="63"/>
      <c r="J235" s="63"/>
      <c r="K235" s="6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9.5" customHeight="1" x14ac:dyDescent="0.2">
      <c r="A236" s="94"/>
      <c r="B236" s="94"/>
      <c r="C236" s="74"/>
      <c r="D236" s="72"/>
      <c r="E236" s="72"/>
      <c r="F236" s="72"/>
      <c r="G236" s="72"/>
      <c r="H236" s="63"/>
      <c r="I236" s="63"/>
      <c r="J236" s="63"/>
      <c r="K236" s="6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9.5" customHeight="1" x14ac:dyDescent="0.2">
      <c r="A237" s="94"/>
      <c r="B237" s="94"/>
      <c r="C237" s="74"/>
      <c r="D237" s="72"/>
      <c r="E237" s="72"/>
      <c r="F237" s="72"/>
      <c r="G237" s="72"/>
      <c r="H237" s="63"/>
      <c r="I237" s="63"/>
      <c r="J237" s="63"/>
      <c r="K237" s="6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9.5" customHeight="1" x14ac:dyDescent="0.2">
      <c r="A238" s="94"/>
      <c r="B238" s="94"/>
      <c r="C238" s="74"/>
      <c r="D238" s="72"/>
      <c r="E238" s="72"/>
      <c r="F238" s="72"/>
      <c r="G238" s="72"/>
      <c r="H238" s="63"/>
      <c r="I238" s="63"/>
      <c r="J238" s="63"/>
      <c r="K238" s="6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9.5" customHeight="1" x14ac:dyDescent="0.2">
      <c r="A239" s="94"/>
      <c r="B239" s="94"/>
      <c r="C239" s="74"/>
      <c r="D239" s="72"/>
      <c r="E239" s="72"/>
      <c r="F239" s="72"/>
      <c r="G239" s="72"/>
      <c r="H239" s="63"/>
      <c r="I239" s="63"/>
      <c r="J239" s="63"/>
      <c r="K239" s="6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9.5" customHeight="1" x14ac:dyDescent="0.2">
      <c r="A240" s="94"/>
      <c r="B240" s="94"/>
      <c r="C240" s="74"/>
      <c r="D240" s="72"/>
      <c r="E240" s="72"/>
      <c r="F240" s="72"/>
      <c r="G240" s="72"/>
      <c r="H240" s="63"/>
      <c r="I240" s="63"/>
      <c r="J240" s="63"/>
      <c r="K240" s="6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9.5" customHeight="1" x14ac:dyDescent="0.2">
      <c r="A241" s="94"/>
      <c r="B241" s="94"/>
      <c r="C241" s="74"/>
      <c r="D241" s="72"/>
      <c r="E241" s="72"/>
      <c r="F241" s="72"/>
      <c r="G241" s="72"/>
      <c r="H241" s="63"/>
      <c r="I241" s="63"/>
      <c r="J241" s="63"/>
      <c r="K241" s="6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9.5" customHeight="1" x14ac:dyDescent="0.2">
      <c r="A242" s="94"/>
      <c r="B242" s="94"/>
      <c r="C242" s="74"/>
      <c r="D242" s="72"/>
      <c r="E242" s="72"/>
      <c r="F242" s="72"/>
      <c r="G242" s="72"/>
      <c r="H242" s="63"/>
      <c r="I242" s="63"/>
      <c r="J242" s="63"/>
      <c r="K242" s="6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9.5" customHeight="1" x14ac:dyDescent="0.2">
      <c r="A243" s="94"/>
      <c r="B243" s="94"/>
      <c r="C243" s="74"/>
      <c r="D243" s="72"/>
      <c r="E243" s="72"/>
      <c r="F243" s="72"/>
      <c r="G243" s="72"/>
      <c r="H243" s="63"/>
      <c r="I243" s="63"/>
      <c r="J243" s="63"/>
      <c r="K243" s="6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9.5" customHeight="1" x14ac:dyDescent="0.2">
      <c r="A244" s="94"/>
      <c r="B244" s="94"/>
      <c r="C244" s="74"/>
      <c r="D244" s="72"/>
      <c r="E244" s="72"/>
      <c r="F244" s="72"/>
      <c r="G244" s="72"/>
      <c r="H244" s="63"/>
      <c r="I244" s="63"/>
      <c r="J244" s="63"/>
      <c r="K244" s="6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9.5" customHeight="1" x14ac:dyDescent="0.2">
      <c r="A245" s="94"/>
      <c r="B245" s="94"/>
      <c r="C245" s="74"/>
      <c r="D245" s="72"/>
      <c r="E245" s="72"/>
      <c r="F245" s="72"/>
      <c r="G245" s="72"/>
      <c r="H245" s="63"/>
      <c r="I245" s="63"/>
      <c r="J245" s="63"/>
      <c r="K245" s="6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9.5" customHeight="1" x14ac:dyDescent="0.2">
      <c r="A246" s="94"/>
      <c r="B246" s="94"/>
      <c r="C246" s="74"/>
      <c r="D246" s="72"/>
      <c r="E246" s="72"/>
      <c r="F246" s="72"/>
      <c r="G246" s="72"/>
      <c r="H246" s="63"/>
      <c r="I246" s="63"/>
      <c r="J246" s="63"/>
      <c r="K246" s="6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9.5" customHeight="1" x14ac:dyDescent="0.2">
      <c r="A247" s="94"/>
      <c r="B247" s="94"/>
      <c r="C247" s="74"/>
      <c r="D247" s="72"/>
      <c r="E247" s="72"/>
      <c r="F247" s="72"/>
      <c r="G247" s="72"/>
      <c r="H247" s="63"/>
      <c r="I247" s="63"/>
      <c r="J247" s="63"/>
      <c r="K247" s="6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9.5" customHeight="1" x14ac:dyDescent="0.2">
      <c r="A248" s="94"/>
      <c r="B248" s="94"/>
      <c r="C248" s="74"/>
      <c r="D248" s="72"/>
      <c r="E248" s="72"/>
      <c r="F248" s="72"/>
      <c r="G248" s="72"/>
      <c r="H248" s="63"/>
      <c r="I248" s="63"/>
      <c r="J248" s="63"/>
      <c r="K248" s="6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9.5" customHeight="1" x14ac:dyDescent="0.2">
      <c r="A249" s="94"/>
      <c r="B249" s="94"/>
      <c r="C249" s="74"/>
      <c r="D249" s="72"/>
      <c r="E249" s="72"/>
      <c r="F249" s="72"/>
      <c r="G249" s="72"/>
      <c r="H249" s="63"/>
      <c r="I249" s="63"/>
      <c r="J249" s="63"/>
      <c r="K249" s="6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9.5" customHeight="1" x14ac:dyDescent="0.2">
      <c r="A250" s="94"/>
      <c r="B250" s="94"/>
      <c r="C250" s="74"/>
      <c r="D250" s="72"/>
      <c r="E250" s="72"/>
      <c r="F250" s="72"/>
      <c r="G250" s="72"/>
      <c r="H250" s="63"/>
      <c r="I250" s="63"/>
      <c r="J250" s="63"/>
      <c r="K250" s="6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9.5" customHeight="1" x14ac:dyDescent="0.2">
      <c r="A251" s="94"/>
      <c r="B251" s="94"/>
      <c r="C251" s="74"/>
      <c r="D251" s="72"/>
      <c r="E251" s="72"/>
      <c r="F251" s="72"/>
      <c r="G251" s="72"/>
      <c r="H251" s="63"/>
      <c r="I251" s="63"/>
      <c r="J251" s="63"/>
      <c r="K251" s="6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9.5" customHeight="1" x14ac:dyDescent="0.2">
      <c r="A252" s="94"/>
      <c r="B252" s="94"/>
      <c r="C252" s="74"/>
      <c r="D252" s="72"/>
      <c r="E252" s="72"/>
      <c r="F252" s="72"/>
      <c r="G252" s="72"/>
      <c r="H252" s="63"/>
      <c r="I252" s="63"/>
      <c r="J252" s="63"/>
      <c r="K252" s="6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9.5" customHeight="1" x14ac:dyDescent="0.2">
      <c r="A253" s="94"/>
      <c r="B253" s="94"/>
      <c r="C253" s="74"/>
      <c r="D253" s="72"/>
      <c r="E253" s="72"/>
      <c r="F253" s="72"/>
      <c r="G253" s="72"/>
      <c r="H253" s="63"/>
      <c r="I253" s="63"/>
      <c r="J253" s="63"/>
      <c r="K253" s="6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9.5" customHeight="1" x14ac:dyDescent="0.2">
      <c r="A254" s="94"/>
      <c r="B254" s="94"/>
      <c r="C254" s="74"/>
      <c r="D254" s="72"/>
      <c r="E254" s="72"/>
      <c r="F254" s="72"/>
      <c r="G254" s="72"/>
      <c r="H254" s="63"/>
      <c r="I254" s="63"/>
      <c r="J254" s="63"/>
      <c r="K254" s="6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9.5" customHeight="1" x14ac:dyDescent="0.2">
      <c r="A255" s="94"/>
      <c r="B255" s="94"/>
      <c r="C255" s="74"/>
      <c r="D255" s="72"/>
      <c r="E255" s="72"/>
      <c r="F255" s="72"/>
      <c r="G255" s="72"/>
      <c r="H255" s="63"/>
      <c r="I255" s="63"/>
      <c r="J255" s="63"/>
      <c r="K255" s="6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9.5" customHeight="1" x14ac:dyDescent="0.2">
      <c r="A256" s="94"/>
      <c r="B256" s="94"/>
      <c r="C256" s="74"/>
      <c r="D256" s="72"/>
      <c r="E256" s="72"/>
      <c r="F256" s="72"/>
      <c r="G256" s="72"/>
      <c r="H256" s="63"/>
      <c r="I256" s="63"/>
      <c r="J256" s="63"/>
      <c r="K256" s="6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9.5" customHeight="1" x14ac:dyDescent="0.2">
      <c r="A257" s="94"/>
      <c r="B257" s="94"/>
      <c r="C257" s="74"/>
      <c r="D257" s="72"/>
      <c r="E257" s="72"/>
      <c r="F257" s="72"/>
      <c r="G257" s="72"/>
      <c r="H257" s="63"/>
      <c r="I257" s="63"/>
      <c r="J257" s="63"/>
      <c r="K257" s="6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9.5" customHeight="1" x14ac:dyDescent="0.2">
      <c r="A258" s="94"/>
      <c r="B258" s="94"/>
      <c r="C258" s="74"/>
      <c r="D258" s="72"/>
      <c r="E258" s="72"/>
      <c r="F258" s="72"/>
      <c r="G258" s="72"/>
      <c r="H258" s="63"/>
      <c r="I258" s="63"/>
      <c r="J258" s="63"/>
      <c r="K258" s="6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9.5" customHeight="1" x14ac:dyDescent="0.2">
      <c r="A259" s="94"/>
      <c r="B259" s="94"/>
      <c r="C259" s="74"/>
      <c r="D259" s="72"/>
      <c r="E259" s="72"/>
      <c r="F259" s="72"/>
      <c r="G259" s="72"/>
      <c r="H259" s="63"/>
      <c r="I259" s="63"/>
      <c r="J259" s="63"/>
      <c r="K259" s="6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9.5" customHeight="1" x14ac:dyDescent="0.2">
      <c r="A260" s="94"/>
      <c r="B260" s="94"/>
      <c r="C260" s="74"/>
      <c r="D260" s="72"/>
      <c r="E260" s="72"/>
      <c r="F260" s="72"/>
      <c r="G260" s="72"/>
      <c r="H260" s="63"/>
      <c r="I260" s="63"/>
      <c r="J260" s="63"/>
      <c r="K260" s="6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9.5" customHeight="1" x14ac:dyDescent="0.2">
      <c r="A261" s="94"/>
      <c r="B261" s="94"/>
      <c r="C261" s="74"/>
      <c r="D261" s="72"/>
      <c r="E261" s="72"/>
      <c r="F261" s="72"/>
      <c r="G261" s="72"/>
      <c r="H261" s="63"/>
      <c r="I261" s="63"/>
      <c r="J261" s="63"/>
      <c r="K261" s="6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9.5" customHeight="1" x14ac:dyDescent="0.2">
      <c r="A262" s="94"/>
      <c r="B262" s="94"/>
      <c r="C262" s="74"/>
      <c r="D262" s="72"/>
      <c r="E262" s="72"/>
      <c r="F262" s="72"/>
      <c r="G262" s="72"/>
      <c r="H262" s="63"/>
      <c r="I262" s="63"/>
      <c r="J262" s="63"/>
      <c r="K262" s="6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9.5" customHeight="1" x14ac:dyDescent="0.2">
      <c r="A263" s="94"/>
      <c r="B263" s="94"/>
      <c r="C263" s="74"/>
      <c r="D263" s="72"/>
      <c r="E263" s="72"/>
      <c r="F263" s="72"/>
      <c r="G263" s="72"/>
      <c r="H263" s="63"/>
      <c r="I263" s="63"/>
      <c r="J263" s="63"/>
      <c r="K263" s="6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9.5" customHeight="1" x14ac:dyDescent="0.2">
      <c r="A264" s="94"/>
      <c r="B264" s="94"/>
      <c r="C264" s="74"/>
      <c r="D264" s="72"/>
      <c r="E264" s="72"/>
      <c r="F264" s="72"/>
      <c r="G264" s="72"/>
      <c r="H264" s="63"/>
      <c r="I264" s="63"/>
      <c r="J264" s="63"/>
      <c r="K264" s="6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9.5" customHeight="1" x14ac:dyDescent="0.2">
      <c r="A265" s="94"/>
      <c r="B265" s="94"/>
      <c r="C265" s="74"/>
      <c r="D265" s="72"/>
      <c r="E265" s="72"/>
      <c r="F265" s="72"/>
      <c r="G265" s="72"/>
      <c r="H265" s="63"/>
      <c r="I265" s="63"/>
      <c r="J265" s="63"/>
      <c r="K265" s="6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9.5" customHeight="1" x14ac:dyDescent="0.2">
      <c r="A266" s="94"/>
      <c r="B266" s="94"/>
      <c r="C266" s="74"/>
      <c r="D266" s="72"/>
      <c r="E266" s="72"/>
      <c r="F266" s="72"/>
      <c r="G266" s="72"/>
      <c r="H266" s="63"/>
      <c r="I266" s="63"/>
      <c r="J266" s="63"/>
      <c r="K266" s="6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9.5" customHeight="1" x14ac:dyDescent="0.2">
      <c r="A267" s="94"/>
      <c r="B267" s="94"/>
      <c r="C267" s="74"/>
      <c r="D267" s="72"/>
      <c r="E267" s="72"/>
      <c r="F267" s="72"/>
      <c r="G267" s="72"/>
      <c r="H267" s="63"/>
      <c r="I267" s="63"/>
      <c r="J267" s="63"/>
      <c r="K267" s="6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9.5" customHeight="1" x14ac:dyDescent="0.2">
      <c r="A268" s="94"/>
      <c r="B268" s="94"/>
      <c r="C268" s="74"/>
      <c r="D268" s="72"/>
      <c r="E268" s="72"/>
      <c r="F268" s="72"/>
      <c r="G268" s="72"/>
      <c r="H268" s="63"/>
      <c r="I268" s="63"/>
      <c r="J268" s="63"/>
      <c r="K268" s="6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9.5" customHeight="1" x14ac:dyDescent="0.2">
      <c r="A269" s="94"/>
      <c r="B269" s="94"/>
      <c r="C269" s="74"/>
      <c r="D269" s="72"/>
      <c r="E269" s="72"/>
      <c r="F269" s="72"/>
      <c r="G269" s="72"/>
      <c r="H269" s="63"/>
      <c r="I269" s="63"/>
      <c r="J269" s="63"/>
      <c r="K269" s="6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9.5" customHeight="1" x14ac:dyDescent="0.2">
      <c r="A270" s="94"/>
      <c r="B270" s="94"/>
      <c r="C270" s="74"/>
      <c r="D270" s="72"/>
      <c r="E270" s="72"/>
      <c r="F270" s="72"/>
      <c r="G270" s="72"/>
      <c r="H270" s="63"/>
      <c r="I270" s="63"/>
      <c r="J270" s="63"/>
      <c r="K270" s="6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9.5" customHeight="1" x14ac:dyDescent="0.2">
      <c r="A271" s="94"/>
      <c r="B271" s="94"/>
      <c r="C271" s="74"/>
      <c r="D271" s="72"/>
      <c r="E271" s="72"/>
      <c r="F271" s="72"/>
      <c r="G271" s="72"/>
      <c r="H271" s="63"/>
      <c r="I271" s="63"/>
      <c r="J271" s="63"/>
      <c r="K271" s="6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9.5" customHeight="1" x14ac:dyDescent="0.2">
      <c r="A272" s="94"/>
      <c r="B272" s="94"/>
      <c r="C272" s="74"/>
      <c r="D272" s="72"/>
      <c r="E272" s="72"/>
      <c r="F272" s="72"/>
      <c r="G272" s="72"/>
      <c r="H272" s="63"/>
      <c r="I272" s="63"/>
      <c r="J272" s="63"/>
      <c r="K272" s="6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9.5" customHeight="1" x14ac:dyDescent="0.2">
      <c r="A273" s="94"/>
      <c r="B273" s="94"/>
      <c r="C273" s="74"/>
      <c r="D273" s="72"/>
      <c r="E273" s="72"/>
      <c r="F273" s="72"/>
      <c r="G273" s="72"/>
      <c r="H273" s="63"/>
      <c r="I273" s="63"/>
      <c r="J273" s="63"/>
      <c r="K273" s="6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9.5" customHeight="1" x14ac:dyDescent="0.2">
      <c r="A274" s="94"/>
      <c r="B274" s="94"/>
      <c r="C274" s="74"/>
      <c r="D274" s="72"/>
      <c r="E274" s="72"/>
      <c r="F274" s="72"/>
      <c r="G274" s="72"/>
      <c r="H274" s="63"/>
      <c r="I274" s="63"/>
      <c r="J274" s="63"/>
      <c r="K274" s="6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9.5" customHeight="1" x14ac:dyDescent="0.2">
      <c r="A275" s="94"/>
      <c r="B275" s="94"/>
      <c r="C275" s="74"/>
      <c r="D275" s="72"/>
      <c r="E275" s="72"/>
      <c r="F275" s="72"/>
      <c r="G275" s="72"/>
      <c r="H275" s="63"/>
      <c r="I275" s="63"/>
      <c r="J275" s="63"/>
      <c r="K275" s="6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9.5" customHeight="1" x14ac:dyDescent="0.2">
      <c r="A276" s="94"/>
      <c r="B276" s="94"/>
      <c r="C276" s="74"/>
      <c r="D276" s="72"/>
      <c r="E276" s="72"/>
      <c r="F276" s="72"/>
      <c r="G276" s="72"/>
      <c r="H276" s="63"/>
      <c r="I276" s="63"/>
      <c r="J276" s="63"/>
      <c r="K276" s="6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9.5" customHeight="1" x14ac:dyDescent="0.2">
      <c r="A277" s="94"/>
      <c r="B277" s="94"/>
      <c r="C277" s="74"/>
      <c r="D277" s="72"/>
      <c r="E277" s="72"/>
      <c r="F277" s="72"/>
      <c r="G277" s="72"/>
      <c r="H277" s="63"/>
      <c r="I277" s="63"/>
      <c r="J277" s="63"/>
      <c r="K277" s="6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9.5" customHeight="1" x14ac:dyDescent="0.2">
      <c r="A278" s="94"/>
      <c r="B278" s="94"/>
      <c r="C278" s="74"/>
      <c r="D278" s="72"/>
      <c r="E278" s="72"/>
      <c r="F278" s="72"/>
      <c r="G278" s="72"/>
      <c r="H278" s="63"/>
      <c r="I278" s="63"/>
      <c r="J278" s="63"/>
      <c r="K278" s="6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9.5" customHeight="1" x14ac:dyDescent="0.2">
      <c r="A279" s="94"/>
      <c r="B279" s="94"/>
      <c r="C279" s="74"/>
      <c r="D279" s="72"/>
      <c r="E279" s="72"/>
      <c r="F279" s="72"/>
      <c r="G279" s="72"/>
      <c r="H279" s="63"/>
      <c r="I279" s="63"/>
      <c r="J279" s="63"/>
      <c r="K279" s="6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9.5" customHeight="1" x14ac:dyDescent="0.2">
      <c r="A280" s="94"/>
      <c r="B280" s="94"/>
      <c r="C280" s="74"/>
      <c r="D280" s="72"/>
      <c r="E280" s="72"/>
      <c r="F280" s="72"/>
      <c r="G280" s="72"/>
      <c r="H280" s="63"/>
      <c r="I280" s="63"/>
      <c r="J280" s="63"/>
      <c r="K280" s="6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9.5" customHeight="1" x14ac:dyDescent="0.2">
      <c r="A281" s="94"/>
      <c r="B281" s="94"/>
      <c r="C281" s="74"/>
      <c r="D281" s="72"/>
      <c r="E281" s="72"/>
      <c r="F281" s="72"/>
      <c r="G281" s="72"/>
      <c r="H281" s="63"/>
      <c r="I281" s="63"/>
      <c r="J281" s="63"/>
      <c r="K281" s="6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9.5" customHeight="1" x14ac:dyDescent="0.2">
      <c r="A282" s="94"/>
      <c r="B282" s="94"/>
      <c r="C282" s="74"/>
      <c r="D282" s="72"/>
      <c r="E282" s="72"/>
      <c r="F282" s="72"/>
      <c r="G282" s="72"/>
      <c r="H282" s="63"/>
      <c r="I282" s="63"/>
      <c r="J282" s="63"/>
      <c r="K282" s="6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9.5" customHeight="1" x14ac:dyDescent="0.2">
      <c r="A283" s="94"/>
      <c r="B283" s="94"/>
      <c r="C283" s="74"/>
      <c r="D283" s="72"/>
      <c r="E283" s="72"/>
      <c r="F283" s="72"/>
      <c r="G283" s="72"/>
      <c r="H283" s="63"/>
      <c r="I283" s="63"/>
      <c r="J283" s="63"/>
      <c r="K283" s="6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9.5" customHeight="1" x14ac:dyDescent="0.2">
      <c r="A284" s="94"/>
      <c r="B284" s="94"/>
      <c r="C284" s="74"/>
      <c r="D284" s="72"/>
      <c r="E284" s="72"/>
      <c r="F284" s="72"/>
      <c r="G284" s="72"/>
      <c r="H284" s="63"/>
      <c r="I284" s="63"/>
      <c r="J284" s="63"/>
      <c r="K284" s="6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9.5" customHeight="1" x14ac:dyDescent="0.2">
      <c r="A285" s="94"/>
      <c r="B285" s="94"/>
      <c r="C285" s="74"/>
      <c r="D285" s="72"/>
      <c r="E285" s="72"/>
      <c r="F285" s="72"/>
      <c r="G285" s="72"/>
      <c r="H285" s="63"/>
      <c r="I285" s="63"/>
      <c r="J285" s="63"/>
      <c r="K285" s="6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9.5" customHeight="1" x14ac:dyDescent="0.2">
      <c r="A286" s="94"/>
      <c r="B286" s="94"/>
      <c r="C286" s="74"/>
      <c r="D286" s="72"/>
      <c r="E286" s="72"/>
      <c r="F286" s="72"/>
      <c r="G286" s="72"/>
      <c r="H286" s="63"/>
      <c r="I286" s="63"/>
      <c r="J286" s="63"/>
      <c r="K286" s="6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9.5" customHeight="1" x14ac:dyDescent="0.2">
      <c r="A287" s="94"/>
      <c r="B287" s="94"/>
      <c r="C287" s="74"/>
      <c r="D287" s="72"/>
      <c r="E287" s="72"/>
      <c r="F287" s="72"/>
      <c r="G287" s="72"/>
      <c r="H287" s="63"/>
      <c r="I287" s="63"/>
      <c r="J287" s="63"/>
      <c r="K287" s="6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9.5" customHeight="1" x14ac:dyDescent="0.2">
      <c r="A288" s="94"/>
      <c r="B288" s="94"/>
      <c r="C288" s="74"/>
      <c r="D288" s="72"/>
      <c r="E288" s="72"/>
      <c r="F288" s="72"/>
      <c r="G288" s="72"/>
      <c r="H288" s="63"/>
      <c r="I288" s="63"/>
      <c r="J288" s="63"/>
      <c r="K288" s="6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9.5" customHeight="1" x14ac:dyDescent="0.2">
      <c r="A289" s="94"/>
      <c r="B289" s="94"/>
      <c r="C289" s="74"/>
      <c r="D289" s="72"/>
      <c r="E289" s="72"/>
      <c r="F289" s="72"/>
      <c r="G289" s="72"/>
      <c r="H289" s="63"/>
      <c r="I289" s="63"/>
      <c r="J289" s="63"/>
      <c r="K289" s="6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9.5" customHeight="1" x14ac:dyDescent="0.2">
      <c r="A290" s="94"/>
      <c r="B290" s="94"/>
      <c r="C290" s="74"/>
      <c r="D290" s="72"/>
      <c r="E290" s="72"/>
      <c r="F290" s="72"/>
      <c r="G290" s="72"/>
      <c r="H290" s="63"/>
      <c r="I290" s="63"/>
      <c r="J290" s="63"/>
      <c r="K290" s="6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9.5" customHeight="1" x14ac:dyDescent="0.2">
      <c r="A291" s="94"/>
      <c r="B291" s="94"/>
      <c r="C291" s="74"/>
      <c r="D291" s="72"/>
      <c r="E291" s="72"/>
      <c r="F291" s="72"/>
      <c r="G291" s="72"/>
      <c r="H291" s="63"/>
      <c r="I291" s="63"/>
      <c r="J291" s="63"/>
      <c r="K291" s="6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9.5" customHeight="1" x14ac:dyDescent="0.2">
      <c r="A292" s="94"/>
      <c r="B292" s="94"/>
      <c r="C292" s="74"/>
      <c r="D292" s="72"/>
      <c r="E292" s="72"/>
      <c r="F292" s="72"/>
      <c r="G292" s="72"/>
      <c r="H292" s="63"/>
      <c r="I292" s="63"/>
      <c r="J292" s="63"/>
      <c r="K292" s="6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9.5" customHeight="1" x14ac:dyDescent="0.2">
      <c r="A293" s="94"/>
      <c r="B293" s="94"/>
      <c r="C293" s="74"/>
      <c r="D293" s="72"/>
      <c r="E293" s="72"/>
      <c r="F293" s="72"/>
      <c r="G293" s="72"/>
      <c r="H293" s="63"/>
      <c r="I293" s="63"/>
      <c r="J293" s="63"/>
      <c r="K293" s="6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9.5" customHeight="1" x14ac:dyDescent="0.2">
      <c r="A294" s="94"/>
      <c r="B294" s="94"/>
      <c r="C294" s="74"/>
      <c r="D294" s="72"/>
      <c r="E294" s="72"/>
      <c r="F294" s="72"/>
      <c r="G294" s="72"/>
      <c r="H294" s="63"/>
      <c r="I294" s="63"/>
      <c r="J294" s="63"/>
      <c r="K294" s="6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9.5" customHeight="1" x14ac:dyDescent="0.2">
      <c r="A295" s="94"/>
      <c r="B295" s="94"/>
      <c r="C295" s="74"/>
      <c r="D295" s="72"/>
      <c r="E295" s="72"/>
      <c r="F295" s="72"/>
      <c r="G295" s="72"/>
      <c r="H295" s="63"/>
      <c r="I295" s="63"/>
      <c r="J295" s="63"/>
      <c r="K295" s="6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9.5" customHeight="1" x14ac:dyDescent="0.2">
      <c r="A296" s="94"/>
      <c r="B296" s="94"/>
      <c r="C296" s="74"/>
      <c r="D296" s="72"/>
      <c r="E296" s="72"/>
      <c r="F296" s="72"/>
      <c r="G296" s="72"/>
      <c r="H296" s="63"/>
      <c r="I296" s="63"/>
      <c r="J296" s="63"/>
      <c r="K296" s="6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9.5" customHeight="1" x14ac:dyDescent="0.2">
      <c r="A297" s="94"/>
      <c r="B297" s="94"/>
      <c r="C297" s="74"/>
      <c r="D297" s="72"/>
      <c r="E297" s="72"/>
      <c r="F297" s="72"/>
      <c r="G297" s="72"/>
      <c r="H297" s="63"/>
      <c r="I297" s="63"/>
      <c r="J297" s="63"/>
      <c r="K297" s="6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9.5" customHeight="1" x14ac:dyDescent="0.2">
      <c r="A298" s="94"/>
      <c r="B298" s="94"/>
      <c r="C298" s="74"/>
      <c r="D298" s="72"/>
      <c r="E298" s="72"/>
      <c r="F298" s="72"/>
      <c r="G298" s="72"/>
      <c r="H298" s="63"/>
      <c r="I298" s="63"/>
      <c r="J298" s="63"/>
      <c r="K298" s="6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9.5" customHeight="1" x14ac:dyDescent="0.2">
      <c r="A299" s="94"/>
      <c r="B299" s="94"/>
      <c r="C299" s="74"/>
      <c r="D299" s="72"/>
      <c r="E299" s="72"/>
      <c r="F299" s="72"/>
      <c r="G299" s="72"/>
      <c r="H299" s="63"/>
      <c r="I299" s="63"/>
      <c r="J299" s="63"/>
      <c r="K299" s="6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9.5" customHeight="1" x14ac:dyDescent="0.2">
      <c r="A300" s="94"/>
      <c r="B300" s="94"/>
      <c r="C300" s="74"/>
      <c r="D300" s="72"/>
      <c r="E300" s="72"/>
      <c r="F300" s="72"/>
      <c r="G300" s="72"/>
      <c r="H300" s="63"/>
      <c r="I300" s="63"/>
      <c r="J300" s="63"/>
      <c r="K300" s="6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9.5" customHeight="1" x14ac:dyDescent="0.2">
      <c r="A301" s="94"/>
      <c r="B301" s="94"/>
      <c r="C301" s="74"/>
      <c r="D301" s="72"/>
      <c r="E301" s="72"/>
      <c r="F301" s="72"/>
      <c r="G301" s="72"/>
      <c r="H301" s="63"/>
      <c r="I301" s="63"/>
      <c r="J301" s="63"/>
      <c r="K301" s="6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9.5" customHeight="1" x14ac:dyDescent="0.2">
      <c r="A302" s="94"/>
      <c r="B302" s="94"/>
      <c r="C302" s="74"/>
      <c r="D302" s="72"/>
      <c r="E302" s="72"/>
      <c r="F302" s="72"/>
      <c r="G302" s="72"/>
      <c r="H302" s="63"/>
      <c r="I302" s="63"/>
      <c r="J302" s="63"/>
      <c r="K302" s="6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5.75" customHeight="1" x14ac:dyDescent="0.2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spans="1:26" ht="15.75" customHeight="1" x14ac:dyDescent="0.2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spans="1:26" ht="15.75" customHeight="1" x14ac:dyDescent="0.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spans="1:26" ht="15.75" customHeight="1" x14ac:dyDescent="0.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   &amp;P</oddFooter>
  </headerFooter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 (3month) 5-6</vt:lpstr>
      <vt:lpstr>PL (9month) 7-8</vt:lpstr>
      <vt:lpstr>9CONSO(T)</vt:lpstr>
      <vt:lpstr>10HCW(T)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Budsakorn Saengwattanapan</cp:lastModifiedBy>
  <cp:lastPrinted>2022-11-11T03:18:30Z</cp:lastPrinted>
  <dcterms:created xsi:type="dcterms:W3CDTF">2022-08-10T04:25:47Z</dcterms:created>
  <dcterms:modified xsi:type="dcterms:W3CDTF">2022-11-11T03:18:30Z</dcterms:modified>
</cp:coreProperties>
</file>