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M:\ABAS-Listed\WHA Utilities and Power Public Company Limited\WHA Utilities (WHAUP)_Sep22 (PAY-14) Q3'22\"/>
    </mc:Choice>
  </mc:AlternateContent>
  <xr:revisionPtr revIDLastSave="0" documentId="13_ncr:1_{E6A1CBCF-B0EE-4507-BD90-440741E08283}" xr6:coauthVersionLast="47" xr6:coauthVersionMax="47" xr10:uidLastSave="{00000000-0000-0000-0000-000000000000}"/>
  <bookViews>
    <workbookView xWindow="-120" yWindow="-120" windowWidth="24240" windowHeight="13140" activeTab="5" xr2:uid="{00000000-000D-0000-FFFF-FFFF00000000}"/>
  </bookViews>
  <sheets>
    <sheet name="BS 2-4" sheetId="1" r:id="rId1"/>
    <sheet name="P&amp;L (3month) (5-6)" sheetId="2" r:id="rId2"/>
    <sheet name="P&amp;L (9month) (7-8)" sheetId="3" r:id="rId3"/>
    <sheet name="CE CONSO 9" sheetId="4" r:id="rId4"/>
    <sheet name="CE HCW 10" sheetId="5" r:id="rId5"/>
    <sheet name="CF11-12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10" roundtripDataSignature="AMtx7mjEw9vBYfZVCi09JN7ODm3kZarzng=="/>
    </ext>
  </extLst>
</workbook>
</file>

<file path=xl/calcChain.xml><?xml version="1.0" encoding="utf-8"?>
<calcChain xmlns="http://schemas.openxmlformats.org/spreadsheetml/2006/main">
  <c r="J80" i="2" l="1"/>
  <c r="N93" i="6"/>
  <c r="L93" i="6"/>
  <c r="J93" i="6"/>
  <c r="H93" i="6"/>
  <c r="N76" i="6"/>
  <c r="L76" i="6"/>
  <c r="J76" i="6"/>
  <c r="H76" i="6"/>
  <c r="N30" i="6"/>
  <c r="N41" i="6" s="1"/>
  <c r="N48" i="6" s="1"/>
  <c r="J30" i="6"/>
  <c r="J41" i="6" s="1"/>
  <c r="J48" i="6" s="1"/>
  <c r="O27" i="5"/>
  <c r="K27" i="5"/>
  <c r="I27" i="5"/>
  <c r="G27" i="5"/>
  <c r="S24" i="5"/>
  <c r="S23" i="5"/>
  <c r="Q20" i="5"/>
  <c r="O20" i="5"/>
  <c r="M20" i="5"/>
  <c r="K20" i="5"/>
  <c r="I20" i="5"/>
  <c r="G20" i="5"/>
  <c r="S18" i="5"/>
  <c r="S17" i="5"/>
  <c r="S16" i="5"/>
  <c r="O38" i="4"/>
  <c r="M38" i="4"/>
  <c r="K38" i="4"/>
  <c r="I38" i="4"/>
  <c r="G38" i="4"/>
  <c r="Y35" i="4"/>
  <c r="Y38" i="4" s="1"/>
  <c r="U35" i="4"/>
  <c r="U38" i="4" s="1"/>
  <c r="Q35" i="4"/>
  <c r="Q38" i="4" s="1"/>
  <c r="W33" i="4"/>
  <c r="AA33" i="4" s="1"/>
  <c r="W31" i="4"/>
  <c r="AA31" i="4" s="1"/>
  <c r="W30" i="4"/>
  <c r="AA30" i="4" s="1"/>
  <c r="Y26" i="4"/>
  <c r="U26" i="4"/>
  <c r="S26" i="4"/>
  <c r="Q26" i="4"/>
  <c r="O26" i="4"/>
  <c r="M26" i="4"/>
  <c r="K26" i="4"/>
  <c r="I26" i="4"/>
  <c r="G26" i="4"/>
  <c r="W23" i="4"/>
  <c r="AA23" i="4" s="1"/>
  <c r="W21" i="4"/>
  <c r="AA21" i="4" s="1"/>
  <c r="W19" i="4"/>
  <c r="AA19" i="4" s="1"/>
  <c r="W18" i="4"/>
  <c r="AA18" i="4" s="1"/>
  <c r="N85" i="3"/>
  <c r="J85" i="3"/>
  <c r="N81" i="3"/>
  <c r="J81" i="3"/>
  <c r="H79" i="3"/>
  <c r="N74" i="3"/>
  <c r="J74" i="3"/>
  <c r="A61" i="3"/>
  <c r="N48" i="3"/>
  <c r="L48" i="3"/>
  <c r="J48" i="3"/>
  <c r="H48" i="3"/>
  <c r="N38" i="3"/>
  <c r="L38" i="3"/>
  <c r="Q25" i="5" s="1"/>
  <c r="Q27" i="5" s="1"/>
  <c r="J38" i="3"/>
  <c r="J51" i="3" s="1"/>
  <c r="H38" i="3"/>
  <c r="S35" i="4" s="1"/>
  <c r="S38" i="4" s="1"/>
  <c r="N17" i="3"/>
  <c r="N24" i="3" s="1"/>
  <c r="N27" i="3" s="1"/>
  <c r="L17" i="3"/>
  <c r="L24" i="3" s="1"/>
  <c r="J17" i="3"/>
  <c r="J24" i="3" s="1"/>
  <c r="J27" i="3" s="1"/>
  <c r="H17" i="3"/>
  <c r="H24" i="3" s="1"/>
  <c r="N84" i="2"/>
  <c r="J84" i="2"/>
  <c r="N80" i="2"/>
  <c r="N73" i="2"/>
  <c r="J73" i="2"/>
  <c r="A60" i="2"/>
  <c r="N48" i="2"/>
  <c r="L48" i="2"/>
  <c r="J48" i="2"/>
  <c r="H48" i="2"/>
  <c r="N38" i="2"/>
  <c r="L38" i="2"/>
  <c r="J38" i="2"/>
  <c r="H38" i="2"/>
  <c r="N17" i="2"/>
  <c r="N24" i="2" s="1"/>
  <c r="N27" i="2" s="1"/>
  <c r="L17" i="2"/>
  <c r="L24" i="2" s="1"/>
  <c r="L27" i="2" s="1"/>
  <c r="J17" i="2"/>
  <c r="J24" i="2" s="1"/>
  <c r="J27" i="2" s="1"/>
  <c r="H17" i="2"/>
  <c r="H24" i="2" s="1"/>
  <c r="H27" i="2" s="1"/>
  <c r="M130" i="1"/>
  <c r="M133" i="1" s="1"/>
  <c r="K130" i="1"/>
  <c r="K133" i="1" s="1"/>
  <c r="I130" i="1"/>
  <c r="I133" i="1" s="1"/>
  <c r="G130" i="1"/>
  <c r="G133" i="1" s="1"/>
  <c r="A99" i="1"/>
  <c r="A97" i="1"/>
  <c r="A96" i="1"/>
  <c r="A145" i="1" s="1"/>
  <c r="M87" i="1"/>
  <c r="K87" i="1"/>
  <c r="I87" i="1"/>
  <c r="G87" i="1"/>
  <c r="M75" i="1"/>
  <c r="K75" i="1"/>
  <c r="I75" i="1"/>
  <c r="G75" i="1"/>
  <c r="A51" i="1"/>
  <c r="A49" i="1"/>
  <c r="M40" i="1"/>
  <c r="K40" i="1"/>
  <c r="I40" i="1"/>
  <c r="G40" i="1"/>
  <c r="M23" i="1"/>
  <c r="K23" i="1"/>
  <c r="K42" i="1" s="1"/>
  <c r="I23" i="1"/>
  <c r="G23" i="1"/>
  <c r="L51" i="3" l="1"/>
  <c r="L51" i="2"/>
  <c r="J51" i="2"/>
  <c r="J53" i="2" s="1"/>
  <c r="N51" i="2"/>
  <c r="N53" i="2" s="1"/>
  <c r="H51" i="2"/>
  <c r="G89" i="1"/>
  <c r="G135" i="1" s="1"/>
  <c r="I89" i="1"/>
  <c r="I135" i="1" s="1"/>
  <c r="M42" i="1"/>
  <c r="I42" i="1"/>
  <c r="G42" i="1"/>
  <c r="K89" i="1"/>
  <c r="K135" i="1" s="1"/>
  <c r="M89" i="1"/>
  <c r="J96" i="6"/>
  <c r="J100" i="6" s="1"/>
  <c r="N96" i="6"/>
  <c r="N100" i="6" s="1"/>
  <c r="S20" i="5"/>
  <c r="W26" i="4"/>
  <c r="J53" i="3"/>
  <c r="N53" i="3"/>
  <c r="N51" i="3"/>
  <c r="H51" i="3"/>
  <c r="M135" i="1"/>
  <c r="L27" i="3"/>
  <c r="L13" i="6"/>
  <c r="L30" i="6" s="1"/>
  <c r="L41" i="6" s="1"/>
  <c r="L48" i="6" s="1"/>
  <c r="L96" i="6" s="1"/>
  <c r="L100" i="6" s="1"/>
  <c r="H53" i="2"/>
  <c r="H80" i="2" s="1"/>
  <c r="H70" i="2"/>
  <c r="L53" i="2"/>
  <c r="L80" i="2" s="1"/>
  <c r="L70" i="2"/>
  <c r="AA26" i="4"/>
  <c r="H27" i="3"/>
  <c r="H13" i="6"/>
  <c r="H30" i="6" s="1"/>
  <c r="H41" i="6" s="1"/>
  <c r="H48" i="6" s="1"/>
  <c r="H96" i="6" s="1"/>
  <c r="H100" i="6" s="1"/>
  <c r="W35" i="4"/>
  <c r="AA35" i="4" s="1"/>
  <c r="AA38" i="4" s="1"/>
  <c r="L73" i="2" l="1"/>
  <c r="L84" i="2"/>
  <c r="W38" i="4"/>
  <c r="L53" i="3"/>
  <c r="L78" i="3" s="1"/>
  <c r="L81" i="3" s="1"/>
  <c r="L71" i="3"/>
  <c r="H84" i="2"/>
  <c r="H73" i="2"/>
  <c r="H53" i="3"/>
  <c r="H78" i="3" s="1"/>
  <c r="H81" i="3" s="1"/>
  <c r="H71" i="3"/>
  <c r="L74" i="3" l="1"/>
  <c r="M25" i="5"/>
  <c r="L85" i="3"/>
  <c r="H85" i="3"/>
  <c r="H74" i="3"/>
  <c r="M27" i="5" l="1"/>
  <c r="S25" i="5"/>
  <c r="S27" i="5" s="1"/>
</calcChain>
</file>

<file path=xl/sharedStrings.xml><?xml version="1.0" encoding="utf-8"?>
<sst xmlns="http://schemas.openxmlformats.org/spreadsheetml/2006/main" count="532" uniqueCount="249">
  <si>
    <t xml:space="preserve">WHA Utilities and Power Public Company Limited
   </t>
  </si>
  <si>
    <t>As at 30 September 2022</t>
  </si>
  <si>
    <t>Consolidated</t>
  </si>
  <si>
    <t>Separate</t>
  </si>
  <si>
    <t xml:space="preserve"> financial information</t>
  </si>
  <si>
    <t>Unaudited</t>
  </si>
  <si>
    <t>Audited</t>
  </si>
  <si>
    <t>30 September</t>
  </si>
  <si>
    <t>31 December</t>
  </si>
  <si>
    <t>2022</t>
  </si>
  <si>
    <t>2021</t>
  </si>
  <si>
    <t>Notes</t>
  </si>
  <si>
    <t>Baht</t>
  </si>
  <si>
    <t>Assets</t>
  </si>
  <si>
    <t>Current assets</t>
  </si>
  <si>
    <t>Cash and cash equivalents</t>
  </si>
  <si>
    <t>Trade and other receivables</t>
  </si>
  <si>
    <t>Short-term loans to related parties</t>
  </si>
  <si>
    <t>Derivative assets</t>
  </si>
  <si>
    <t>Other current assets</t>
  </si>
  <si>
    <t>Total current assets</t>
  </si>
  <si>
    <t>Non-current assets</t>
  </si>
  <si>
    <t>Financial assets measured at</t>
  </si>
  <si>
    <t>fair value through profit or loss</t>
  </si>
  <si>
    <t>Long-term loans to related parties</t>
  </si>
  <si>
    <t>Investments in associates</t>
  </si>
  <si>
    <t>Investments in subsidiaries</t>
  </si>
  <si>
    <t>Interests in joint ventures</t>
  </si>
  <si>
    <t>Lease receivables</t>
  </si>
  <si>
    <t>Property, plant and equipment</t>
  </si>
  <si>
    <t>Intangible assets</t>
  </si>
  <si>
    <t>Goodwill</t>
  </si>
  <si>
    <t>Deferred income tax assets</t>
  </si>
  <si>
    <t>Other non-current assets</t>
  </si>
  <si>
    <t>Total non-current assets</t>
  </si>
  <si>
    <t>Total assets</t>
  </si>
  <si>
    <t>________________________   Director</t>
  </si>
  <si>
    <t>The condensed notes to the interim financial information are an integral part of these interim financial information.</t>
  </si>
  <si>
    <t>Liabilities and equity</t>
  </si>
  <si>
    <t>Current liabilities</t>
  </si>
  <si>
    <t>Short-term loans</t>
  </si>
  <si>
    <t>Trade and other payables</t>
  </si>
  <si>
    <t>Current portion of long-term loans</t>
  </si>
  <si>
    <t>Current portion of debentures</t>
  </si>
  <si>
    <t>Income tax payable</t>
  </si>
  <si>
    <t>Current portion of lease liabilities</t>
  </si>
  <si>
    <t xml:space="preserve">Current portion of provision for </t>
  </si>
  <si>
    <t>liabilities from water business</t>
  </si>
  <si>
    <t>Other current liabilities</t>
  </si>
  <si>
    <t>Total current liabilities</t>
  </si>
  <si>
    <t>Non-current liabilities</t>
  </si>
  <si>
    <t>Debentures</t>
  </si>
  <si>
    <t>Lease liabilities</t>
  </si>
  <si>
    <t xml:space="preserve">Provision for liabilities from </t>
  </si>
  <si>
    <t>water business</t>
  </si>
  <si>
    <t>Deferred tax liabilities</t>
  </si>
  <si>
    <t>Employee benefit obligations</t>
  </si>
  <si>
    <t>Other non-current liabilities</t>
  </si>
  <si>
    <t>Total non-current liabilities</t>
  </si>
  <si>
    <t>Total liabilities</t>
  </si>
  <si>
    <t>Equity</t>
  </si>
  <si>
    <t>Share capital</t>
  </si>
  <si>
    <t xml:space="preserve">Authorised share capital </t>
  </si>
  <si>
    <t>Ordinary shares,</t>
  </si>
  <si>
    <t xml:space="preserve">3,825,000,000 shares </t>
  </si>
  <si>
    <t>of par Baht 1 each</t>
  </si>
  <si>
    <t xml:space="preserve">Issued and paid-up share capital </t>
  </si>
  <si>
    <t xml:space="preserve">Ordinary shares, </t>
  </si>
  <si>
    <t>3,825,000,000 shares</t>
  </si>
  <si>
    <t>of paid-up Baht 1 each</t>
  </si>
  <si>
    <t>Share premium on ordinary shares</t>
  </si>
  <si>
    <t xml:space="preserve">Retained earnings </t>
  </si>
  <si>
    <t>Appropriated - legal reserve</t>
  </si>
  <si>
    <t>Unappropriated</t>
  </si>
  <si>
    <t>Other components of equity</t>
  </si>
  <si>
    <t>Equity attributable to the owners of</t>
  </si>
  <si>
    <t>the parent</t>
  </si>
  <si>
    <t>Non-controlling interests</t>
  </si>
  <si>
    <t/>
  </si>
  <si>
    <t>-</t>
  </si>
  <si>
    <t>Total equity</t>
  </si>
  <si>
    <t>Total liabilities and equity</t>
  </si>
  <si>
    <t>WHA Utilities and Power Public Company Limited</t>
  </si>
  <si>
    <t>Statement of Comprehensive Income (Unaudited)</t>
  </si>
  <si>
    <t>For the three-month period ended 30 September 2022</t>
  </si>
  <si>
    <t>Revenue from sales</t>
  </si>
  <si>
    <t>Revenues from leases and services</t>
  </si>
  <si>
    <t xml:space="preserve">Cost of sales </t>
  </si>
  <si>
    <t>Cost of services</t>
  </si>
  <si>
    <t>Gross profit</t>
  </si>
  <si>
    <t>Other income</t>
  </si>
  <si>
    <t>Administrative expenses</t>
  </si>
  <si>
    <t>Finance costs</t>
  </si>
  <si>
    <t xml:space="preserve">Share of loss of associates </t>
  </si>
  <si>
    <t xml:space="preserve">and interests in joint ventures </t>
  </si>
  <si>
    <t>Profit before income tax</t>
  </si>
  <si>
    <t>Income tax (expense) benefit</t>
  </si>
  <si>
    <t>Profit for the period</t>
  </si>
  <si>
    <t>Other comprehensive income:</t>
  </si>
  <si>
    <t xml:space="preserve">Items that will be reclassified subsequently to </t>
  </si>
  <si>
    <t>profit or loss</t>
  </si>
  <si>
    <t>Remeasurements of retirement</t>
  </si>
  <si>
    <t>benefit obligations</t>
  </si>
  <si>
    <t>Income tax on items that will not</t>
  </si>
  <si>
    <t xml:space="preserve">be reclassified subsequently to profit or loss </t>
  </si>
  <si>
    <t xml:space="preserve">Total items that will be reclassified </t>
  </si>
  <si>
    <t>subsequently to profit or loss</t>
  </si>
  <si>
    <t xml:space="preserve">Currency translation differences on translation </t>
  </si>
  <si>
    <t>Share of other comprehensive income</t>
  </si>
  <si>
    <t>of associates and interests in joint ventures</t>
  </si>
  <si>
    <t>accounted for using the equity method</t>
  </si>
  <si>
    <t>Other comprehensive income</t>
  </si>
  <si>
    <t>for the period, net of tax</t>
  </si>
  <si>
    <t>Total comprehensive income for the period</t>
  </si>
  <si>
    <t>Profit  attributable to:</t>
  </si>
  <si>
    <t>Owners of the parent</t>
  </si>
  <si>
    <t>Total comprehensive income</t>
  </si>
  <si>
    <t>attributable to:</t>
  </si>
  <si>
    <t>Earnings per share</t>
  </si>
  <si>
    <t>Basic earnings per share</t>
  </si>
  <si>
    <t>For the nine-month period ended 30 September 2022</t>
  </si>
  <si>
    <t xml:space="preserve">Share of profit (loss) of associates </t>
  </si>
  <si>
    <t xml:space="preserve">Items that will not be reclassified subsequently to </t>
  </si>
  <si>
    <t>Total items that will not be reclassified</t>
  </si>
  <si>
    <t>of associates and interest in joint ventures</t>
  </si>
  <si>
    <t xml:space="preserve">Other comprehensive income </t>
  </si>
  <si>
    <t>Statement of Changes in Equity (Unaudited)</t>
  </si>
  <si>
    <t>Consolidated financial information (Unaudited)</t>
  </si>
  <si>
    <t>Attributable to the owners of the parent</t>
  </si>
  <si>
    <t xml:space="preserve">Other components of equity </t>
  </si>
  <si>
    <t>Retained earnings</t>
  </si>
  <si>
    <t xml:space="preserve"> Other comprehensive income (expense)</t>
  </si>
  <si>
    <t>Exchange rate</t>
  </si>
  <si>
    <t>Share of other</t>
  </si>
  <si>
    <t>Surplus arising</t>
  </si>
  <si>
    <t>differences on</t>
  </si>
  <si>
    <t>comprehensive</t>
  </si>
  <si>
    <t>Issued and</t>
  </si>
  <si>
    <t xml:space="preserve"> from business</t>
  </si>
  <si>
    <t>translation of the</t>
  </si>
  <si>
    <t>Remeasurements of</t>
  </si>
  <si>
    <t>income (expense)</t>
  </si>
  <si>
    <t>Other</t>
  </si>
  <si>
    <t>paid-up</t>
  </si>
  <si>
    <t>Share premium</t>
  </si>
  <si>
    <t>Appropriated -</t>
  </si>
  <si>
    <t xml:space="preserve">  combination under</t>
  </si>
  <si>
    <t xml:space="preserve"> financial statements</t>
  </si>
  <si>
    <t>employee benefit</t>
  </si>
  <si>
    <t>of associates and</t>
  </si>
  <si>
    <t>Total owner</t>
  </si>
  <si>
    <t>Non-controlling</t>
  </si>
  <si>
    <t>Total</t>
  </si>
  <si>
    <t>share capital</t>
  </si>
  <si>
    <t>on ordinary shares</t>
  </si>
  <si>
    <t>legal reserve</t>
  </si>
  <si>
    <t xml:space="preserve"> common control</t>
  </si>
  <si>
    <t>of subsidiaries</t>
  </si>
  <si>
    <t>obligations</t>
  </si>
  <si>
    <t>joint ventures</t>
  </si>
  <si>
    <t>of the parent</t>
  </si>
  <si>
    <t>interests</t>
  </si>
  <si>
    <t>equity</t>
  </si>
  <si>
    <t>Note</t>
  </si>
  <si>
    <t xml:space="preserve">Opening balance </t>
  </si>
  <si>
    <t>as at 1 January 2021</t>
  </si>
  <si>
    <t>Dividend paid</t>
  </si>
  <si>
    <t xml:space="preserve">Dividend from a subsidiary paid to </t>
  </si>
  <si>
    <t>non-controlling interests</t>
  </si>
  <si>
    <t>Total comprehensive income (expense)</t>
  </si>
  <si>
    <t>for the period</t>
  </si>
  <si>
    <t xml:space="preserve">Closing balance </t>
  </si>
  <si>
    <t>as at 30 September 2021</t>
  </si>
  <si>
    <t>as at 1 January 2022</t>
  </si>
  <si>
    <t>as at 30 September 2022</t>
  </si>
  <si>
    <t>Statements of Changes in Equity (Unaudited)</t>
  </si>
  <si>
    <t xml:space="preserve">Separate financial information (Unaudited) </t>
  </si>
  <si>
    <t>Other comprehensive</t>
  </si>
  <si>
    <t>Surplus from</t>
  </si>
  <si>
    <t>business</t>
  </si>
  <si>
    <t xml:space="preserve">on ordinary </t>
  </si>
  <si>
    <t>combination under</t>
  </si>
  <si>
    <t>shares</t>
  </si>
  <si>
    <t>Opening balance as at 1 January 2021</t>
  </si>
  <si>
    <t>Closing balance as at 30 September 2021</t>
  </si>
  <si>
    <t>Opening balance as at 1 January 2022</t>
  </si>
  <si>
    <t>Closing balance as at 30 September 2022</t>
  </si>
  <si>
    <t>Statements of Cash Flows (Unaudited)</t>
  </si>
  <si>
    <t>Cash flows from operating activities</t>
  </si>
  <si>
    <t xml:space="preserve">Profit before income tax </t>
  </si>
  <si>
    <t>Adjustments for:</t>
  </si>
  <si>
    <t>Reversal of Allowance for expected credit losses</t>
  </si>
  <si>
    <t>Depreciation</t>
  </si>
  <si>
    <t>Amortisation</t>
  </si>
  <si>
    <t>Gain from measurement of  financial instruments</t>
  </si>
  <si>
    <t xml:space="preserve">Change in fair value of financial assets </t>
  </si>
  <si>
    <t>measured at fair value through profit or loss</t>
  </si>
  <si>
    <t>Gain from exchange rate</t>
  </si>
  <si>
    <t>Loss from disposal of equipments</t>
  </si>
  <si>
    <t>Interest income</t>
  </si>
  <si>
    <t>Dividend income</t>
  </si>
  <si>
    <t>Share of profit from investments in associates</t>
  </si>
  <si>
    <t>and interests in joint ventures</t>
  </si>
  <si>
    <t>Changes in operating assets and liabilities:</t>
  </si>
  <si>
    <t>Financial lease receivable</t>
  </si>
  <si>
    <t>Cash generated from operations</t>
  </si>
  <si>
    <t>Interest received</t>
  </si>
  <si>
    <t>Interest paid</t>
  </si>
  <si>
    <t xml:space="preserve">Dividends received </t>
  </si>
  <si>
    <t>Income tax refund received</t>
  </si>
  <si>
    <t>Income tax paid</t>
  </si>
  <si>
    <t>Net cash receipts from operating activities</t>
  </si>
  <si>
    <t xml:space="preserve">Statements of Cash Flows (Unaudited) </t>
  </si>
  <si>
    <t>Cash flows from investing activities</t>
  </si>
  <si>
    <t>Payments for loans to related parties</t>
  </si>
  <si>
    <t>Proceeds from loans to related parties</t>
  </si>
  <si>
    <t xml:space="preserve">Payments for acquisition of investments </t>
  </si>
  <si>
    <t>in associates</t>
  </si>
  <si>
    <t xml:space="preserve">Payments for purchase of property, plant </t>
  </si>
  <si>
    <t>and equipment</t>
  </si>
  <si>
    <t>Proceeds from disposal of equipment</t>
  </si>
  <si>
    <t>Payments for purchase of intangible assets</t>
  </si>
  <si>
    <t>Cash flows from financing activities</t>
  </si>
  <si>
    <t>Proceeds from short-term borrowings</t>
  </si>
  <si>
    <t xml:space="preserve">Repayment of short-term borrowings </t>
  </si>
  <si>
    <t>Repayment from long-term borrowings</t>
  </si>
  <si>
    <t>from financial institutions</t>
  </si>
  <si>
    <t>Proceeds from debentures</t>
  </si>
  <si>
    <t>Repayment from debentures</t>
  </si>
  <si>
    <t>Payments for issuing cost of debentures</t>
  </si>
  <si>
    <t>Payments for lease liabilities</t>
  </si>
  <si>
    <t xml:space="preserve">Dividend paid from a subsidiaries to </t>
  </si>
  <si>
    <t>Net cash receipts (payments) from financing activities</t>
  </si>
  <si>
    <t xml:space="preserve">Net increase (decrease) in cash and </t>
  </si>
  <si>
    <t>cash equivalents</t>
  </si>
  <si>
    <t>Cash and cash equivalents at the beginning balance</t>
  </si>
  <si>
    <t>Exchange rate effect on cash and cash equivalents</t>
  </si>
  <si>
    <t>Cash and cash equivalents - ending balance</t>
  </si>
  <si>
    <t>Non-cash transactions</t>
  </si>
  <si>
    <t>Significant non-cash transactions for the nine-month period ended 30 September are as follows:</t>
  </si>
  <si>
    <t>Account payables from purchase of property,</t>
  </si>
  <si>
    <t>plant and equipment</t>
  </si>
  <si>
    <t>Lease assets and liabilities</t>
  </si>
  <si>
    <t xml:space="preserve">Net cash receipts (payments) from </t>
  </si>
  <si>
    <t>investing activities</t>
  </si>
  <si>
    <t xml:space="preserve">Payments for issuing cost of short-term </t>
  </si>
  <si>
    <t>borrowings</t>
  </si>
  <si>
    <t>Statement of Financial Position</t>
  </si>
  <si>
    <t>Provision for liabilities from water business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</si>
</sst>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(* #,##0.00_);_(* \(#,##0.00\);_(* &quot;-&quot;??_);_(@_)"/>
    <numFmt numFmtId="165" formatCode="#,##0;\(#,##0\);&quot;-&quot;"/>
    <numFmt numFmtId="166" formatCode="#,##0;\(#,##0\)"/>
    <numFmt numFmtId="167" formatCode="_(* #,##0_);_(* \(#,##0\);_(* &quot;-&quot;??_);_(@_)"/>
    <numFmt numFmtId="168" formatCode="#,##0.0000;\(#,##0.0000\);&quot;-&quot;"/>
    <numFmt numFmtId="169" formatCode="_-* #,##0.00_-;\-* #,##0.00_-;_-* &quot;-&quot;??_-;_-@"/>
    <numFmt numFmtId="170" formatCode="#,##0.00;\(#,##0.00\);&quot;-&quot;"/>
    <numFmt numFmtId="171" formatCode="_-* #,##0_-;\-* #,##0_-;_-* &quot;-&quot;??_-;_-@"/>
    <numFmt numFmtId="172" formatCode="0.0"/>
  </numFmts>
  <fonts count="12" x14ac:knownFonts="1">
    <font>
      <sz val="11"/>
      <color theme="1"/>
      <name val="Arial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Arial"/>
      <family val="2"/>
    </font>
    <font>
      <b/>
      <u/>
      <sz val="9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8"/>
      <color theme="1"/>
      <name val="Arial"/>
      <family val="2"/>
    </font>
    <font>
      <sz val="10"/>
      <color rgb="FF222222"/>
      <name val="Arial"/>
      <family val="2"/>
    </font>
    <font>
      <b/>
      <sz val="8"/>
      <color theme="1"/>
      <name val="Arial"/>
      <family val="2"/>
    </font>
    <font>
      <sz val="9"/>
      <color rgb="FFFF0000"/>
      <name val="Arial"/>
      <family val="2"/>
    </font>
    <font>
      <sz val="9"/>
      <color theme="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5">
    <xf numFmtId="0" fontId="0" fillId="0" borderId="0" xfId="0" applyFont="1" applyAlignment="1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0" fontId="2" fillId="0" borderId="0" xfId="0" applyFont="1"/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165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left" vertical="center"/>
    </xf>
    <xf numFmtId="166" fontId="2" fillId="0" borderId="0" xfId="0" applyNumberFormat="1" applyFont="1" applyAlignment="1">
      <alignment horizontal="left" vertical="center"/>
    </xf>
    <xf numFmtId="165" fontId="1" fillId="0" borderId="0" xfId="0" applyNumberFormat="1" applyFont="1" applyAlignment="1">
      <alignment horizontal="right" vertical="center"/>
    </xf>
    <xf numFmtId="165" fontId="1" fillId="0" borderId="0" xfId="0" quotePrefix="1" applyNumberFormat="1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5" fontId="1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5" fontId="1" fillId="2" borderId="2" xfId="0" applyNumberFormat="1" applyFont="1" applyFill="1" applyBorder="1" applyAlignment="1">
      <alignment vertical="center"/>
    </xf>
    <xf numFmtId="165" fontId="1" fillId="0" borderId="0" xfId="0" applyNumberFormat="1" applyFont="1" applyAlignment="1">
      <alignment vertical="center"/>
    </xf>
    <xf numFmtId="165" fontId="2" fillId="2" borderId="2" xfId="0" applyNumberFormat="1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65" fontId="2" fillId="2" borderId="2" xfId="0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165" fontId="2" fillId="2" borderId="2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167" fontId="2" fillId="0" borderId="0" xfId="0" applyNumberFormat="1" applyFont="1" applyAlignment="1">
      <alignment vertical="center"/>
    </xf>
    <xf numFmtId="165" fontId="2" fillId="2" borderId="3" xfId="0" applyNumberFormat="1" applyFont="1" applyFill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165" fontId="2" fillId="2" borderId="3" xfId="0" applyNumberFormat="1" applyFont="1" applyFill="1" applyBorder="1" applyAlignment="1">
      <alignment vertical="center"/>
    </xf>
    <xf numFmtId="165" fontId="2" fillId="0" borderId="1" xfId="0" applyNumberFormat="1" applyFont="1" applyBorder="1" applyAlignment="1">
      <alignment vertical="center"/>
    </xf>
    <xf numFmtId="164" fontId="2" fillId="0" borderId="0" xfId="0" applyNumberFormat="1" applyFont="1" applyAlignment="1">
      <alignment horizontal="right" vertical="top" wrapText="1"/>
    </xf>
    <xf numFmtId="165" fontId="2" fillId="2" borderId="4" xfId="0" applyNumberFormat="1" applyFont="1" applyFill="1" applyBorder="1" applyAlignment="1">
      <alignment vertical="center"/>
    </xf>
    <xf numFmtId="165" fontId="2" fillId="0" borderId="5" xfId="0" applyNumberFormat="1" applyFont="1" applyBorder="1" applyAlignment="1">
      <alignment vertical="center"/>
    </xf>
    <xf numFmtId="2" fontId="5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5" fillId="0" borderId="0" xfId="0" applyFont="1" applyAlignment="1">
      <alignment horizontal="right" vertical="center" wrapText="1"/>
    </xf>
    <xf numFmtId="3" fontId="6" fillId="0" borderId="0" xfId="0" applyNumberFormat="1" applyFont="1" applyAlignment="1">
      <alignment horizontal="right" vertical="center" wrapText="1"/>
    </xf>
    <xf numFmtId="0" fontId="7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8" fillId="0" borderId="0" xfId="0" applyFont="1" applyAlignment="1">
      <alignment vertical="center"/>
    </xf>
    <xf numFmtId="165" fontId="1" fillId="2" borderId="2" xfId="0" applyNumberFormat="1" applyFont="1" applyFill="1" applyBorder="1" applyAlignment="1">
      <alignment horizontal="right" vertical="center"/>
    </xf>
    <xf numFmtId="37" fontId="2" fillId="0" borderId="0" xfId="0" applyNumberFormat="1" applyFont="1" applyAlignment="1">
      <alignment horizontal="center" vertical="center"/>
    </xf>
    <xf numFmtId="38" fontId="2" fillId="0" borderId="0" xfId="0" applyNumberFormat="1" applyFont="1" applyAlignment="1">
      <alignment vertical="center"/>
    </xf>
    <xf numFmtId="165" fontId="2" fillId="2" borderId="4" xfId="0" applyNumberFormat="1" applyFont="1" applyFill="1" applyBorder="1" applyAlignment="1">
      <alignment horizontal="right" vertical="center"/>
    </xf>
    <xf numFmtId="165" fontId="2" fillId="0" borderId="5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49" fontId="1" fillId="0" borderId="0" xfId="0" applyNumberFormat="1" applyFont="1" applyAlignment="1">
      <alignment horizontal="left" vertical="center"/>
    </xf>
    <xf numFmtId="168" fontId="2" fillId="0" borderId="0" xfId="0" applyNumberFormat="1" applyFont="1" applyAlignment="1">
      <alignment horizontal="right" vertical="center"/>
    </xf>
    <xf numFmtId="49" fontId="1" fillId="0" borderId="1" xfId="0" applyNumberFormat="1" applyFont="1" applyBorder="1" applyAlignment="1">
      <alignment horizontal="left" vertical="center"/>
    </xf>
    <xf numFmtId="167" fontId="1" fillId="0" borderId="0" xfId="0" applyNumberFormat="1" applyFont="1" applyAlignment="1">
      <alignment horizontal="left" vertical="center"/>
    </xf>
    <xf numFmtId="166" fontId="1" fillId="0" borderId="0" xfId="0" quotePrefix="1" applyNumberFormat="1" applyFont="1" applyAlignment="1">
      <alignment horizontal="right" vertical="center"/>
    </xf>
    <xf numFmtId="167" fontId="2" fillId="0" borderId="0" xfId="0" applyNumberFormat="1" applyFont="1" applyAlignment="1">
      <alignment horizontal="right" vertical="top"/>
    </xf>
    <xf numFmtId="1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0" fontId="2" fillId="0" borderId="0" xfId="0" applyFont="1" applyAlignment="1">
      <alignment vertical="top"/>
    </xf>
    <xf numFmtId="37" fontId="1" fillId="0" borderId="0" xfId="0" applyNumberFormat="1" applyFont="1" applyAlignment="1">
      <alignment horizontal="center" vertical="center"/>
    </xf>
    <xf numFmtId="169" fontId="1" fillId="0" borderId="0" xfId="0" applyNumberFormat="1" applyFont="1" applyAlignment="1">
      <alignment vertical="center"/>
    </xf>
    <xf numFmtId="167" fontId="1" fillId="0" borderId="0" xfId="0" applyNumberFormat="1" applyFont="1" applyAlignment="1">
      <alignment vertical="center"/>
    </xf>
    <xf numFmtId="169" fontId="2" fillId="0" borderId="0" xfId="0" applyNumberFormat="1" applyFont="1" applyAlignment="1">
      <alignment vertical="center"/>
    </xf>
    <xf numFmtId="167" fontId="1" fillId="2" borderId="2" xfId="0" applyNumberFormat="1" applyFont="1" applyFill="1" applyBorder="1" applyAlignment="1">
      <alignment vertical="center"/>
    </xf>
    <xf numFmtId="37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165" fontId="2" fillId="0" borderId="0" xfId="0" applyNumberFormat="1" applyFont="1"/>
    <xf numFmtId="170" fontId="2" fillId="2" borderId="4" xfId="0" applyNumberFormat="1" applyFont="1" applyFill="1" applyBorder="1" applyAlignment="1">
      <alignment horizontal="right" vertical="center"/>
    </xf>
    <xf numFmtId="170" fontId="2" fillId="0" borderId="0" xfId="0" applyNumberFormat="1" applyFont="1" applyAlignment="1">
      <alignment horizontal="right" vertical="center"/>
    </xf>
    <xf numFmtId="170" fontId="2" fillId="0" borderId="5" xfId="0" applyNumberFormat="1" applyFont="1" applyBorder="1" applyAlignment="1">
      <alignment horizontal="right" vertical="center"/>
    </xf>
    <xf numFmtId="37" fontId="2" fillId="0" borderId="1" xfId="0" applyNumberFormat="1" applyFont="1" applyBorder="1" applyAlignment="1">
      <alignment horizontal="center" vertical="center"/>
    </xf>
    <xf numFmtId="10" fontId="2" fillId="2" borderId="2" xfId="0" applyNumberFormat="1" applyFont="1" applyFill="1" applyBorder="1" applyAlignment="1">
      <alignment horizontal="right" vertical="center"/>
    </xf>
    <xf numFmtId="10" fontId="2" fillId="0" borderId="0" xfId="0" applyNumberFormat="1" applyFont="1" applyAlignment="1">
      <alignment horizontal="right" vertical="center"/>
    </xf>
    <xf numFmtId="9" fontId="2" fillId="0" borderId="0" xfId="0" applyNumberFormat="1" applyFont="1" applyAlignment="1">
      <alignment horizontal="right" vertical="center"/>
    </xf>
    <xf numFmtId="165" fontId="1" fillId="0" borderId="1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65" fontId="9" fillId="0" borderId="0" xfId="0" applyNumberFormat="1" applyFont="1" applyAlignment="1">
      <alignment horizontal="left" vertical="center"/>
    </xf>
    <xf numFmtId="0" fontId="7" fillId="0" borderId="0" xfId="0" applyFont="1"/>
    <xf numFmtId="165" fontId="9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164" fontId="9" fillId="0" borderId="0" xfId="0" applyNumberFormat="1" applyFont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165" fontId="9" fillId="0" borderId="0" xfId="0" applyNumberFormat="1" applyFont="1" applyAlignment="1">
      <alignment horizontal="right" vertical="center"/>
    </xf>
    <xf numFmtId="165" fontId="9" fillId="0" borderId="0" xfId="0" applyNumberFormat="1" applyFont="1" applyAlignment="1">
      <alignment vertical="center"/>
    </xf>
    <xf numFmtId="167" fontId="9" fillId="0" borderId="0" xfId="0" applyNumberFormat="1" applyFont="1" applyAlignment="1">
      <alignment vertical="center"/>
    </xf>
    <xf numFmtId="167" fontId="9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vertical="center"/>
    </xf>
    <xf numFmtId="165" fontId="7" fillId="0" borderId="0" xfId="0" applyNumberFormat="1" applyFont="1" applyAlignment="1">
      <alignment horizontal="right" vertical="center"/>
    </xf>
    <xf numFmtId="165" fontId="9" fillId="0" borderId="1" xfId="0" applyNumberFormat="1" applyFont="1" applyBorder="1" applyAlignment="1">
      <alignment horizontal="right" vertical="center"/>
    </xf>
    <xf numFmtId="165" fontId="7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vertical="center"/>
    </xf>
    <xf numFmtId="165" fontId="7" fillId="0" borderId="1" xfId="0" applyNumberFormat="1" applyFont="1" applyBorder="1" applyAlignment="1">
      <alignment horizontal="right" vertical="center"/>
    </xf>
    <xf numFmtId="165" fontId="7" fillId="0" borderId="1" xfId="0" applyNumberFormat="1" applyFont="1" applyBorder="1" applyAlignment="1">
      <alignment vertical="center"/>
    </xf>
    <xf numFmtId="165" fontId="7" fillId="0" borderId="5" xfId="0" applyNumberFormat="1" applyFont="1" applyBorder="1" applyAlignment="1">
      <alignment horizontal="right" vertical="center"/>
    </xf>
    <xf numFmtId="165" fontId="7" fillId="2" borderId="2" xfId="0" applyNumberFormat="1" applyFont="1" applyFill="1" applyBorder="1" applyAlignment="1">
      <alignment horizontal="right" vertical="center"/>
    </xf>
    <xf numFmtId="165" fontId="7" fillId="0" borderId="0" xfId="0" applyNumberFormat="1" applyFont="1" applyAlignment="1">
      <alignment horizontal="right" vertical="center" wrapText="1"/>
    </xf>
    <xf numFmtId="165" fontId="7" fillId="2" borderId="2" xfId="0" applyNumberFormat="1" applyFont="1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165" fontId="7" fillId="2" borderId="3" xfId="0" applyNumberFormat="1" applyFont="1" applyFill="1" applyBorder="1" applyAlignment="1">
      <alignment horizontal="right" vertical="center"/>
    </xf>
    <xf numFmtId="165" fontId="7" fillId="2" borderId="3" xfId="0" applyNumberFormat="1" applyFont="1" applyFill="1" applyBorder="1" applyAlignment="1">
      <alignment vertical="center"/>
    </xf>
    <xf numFmtId="165" fontId="7" fillId="2" borderId="4" xfId="0" applyNumberFormat="1" applyFont="1" applyFill="1" applyBorder="1" applyAlignment="1">
      <alignment horizontal="right" vertical="center"/>
    </xf>
    <xf numFmtId="165" fontId="10" fillId="0" borderId="0" xfId="0" applyNumberFormat="1" applyFont="1" applyAlignment="1">
      <alignment horizontal="right" vertical="center"/>
    </xf>
    <xf numFmtId="167" fontId="1" fillId="0" borderId="0" xfId="0" applyNumberFormat="1" applyFont="1" applyAlignment="1">
      <alignment horizontal="right" vertical="center"/>
    </xf>
    <xf numFmtId="40" fontId="1" fillId="0" borderId="1" xfId="0" applyNumberFormat="1" applyFont="1" applyBorder="1" applyAlignment="1">
      <alignment horizontal="center" vertical="center"/>
    </xf>
    <xf numFmtId="40" fontId="1" fillId="0" borderId="0" xfId="0" applyNumberFormat="1" applyFont="1" applyAlignment="1">
      <alignment horizontal="right" vertical="center"/>
    </xf>
    <xf numFmtId="40" fontId="1" fillId="0" borderId="1" xfId="0" applyNumberFormat="1" applyFont="1" applyBorder="1" applyAlignment="1">
      <alignment horizontal="right" vertical="center"/>
    </xf>
    <xf numFmtId="171" fontId="2" fillId="0" borderId="0" xfId="0" applyNumberFormat="1" applyFont="1"/>
    <xf numFmtId="164" fontId="2" fillId="0" borderId="1" xfId="0" applyNumberFormat="1" applyFont="1" applyBorder="1" applyAlignment="1">
      <alignment horizontal="right" vertical="center"/>
    </xf>
    <xf numFmtId="16" fontId="1" fillId="0" borderId="0" xfId="0" quotePrefix="1" applyNumberFormat="1" applyFont="1" applyAlignment="1">
      <alignment horizontal="right" vertical="center"/>
    </xf>
    <xf numFmtId="37" fontId="2" fillId="0" borderId="0" xfId="0" applyNumberFormat="1" applyFont="1" applyAlignment="1">
      <alignment vertical="center"/>
    </xf>
    <xf numFmtId="164" fontId="1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vertical="center"/>
    </xf>
    <xf numFmtId="172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11" fillId="0" borderId="0" xfId="0" applyNumberFormat="1" applyFont="1" applyAlignment="1">
      <alignment vertical="center"/>
    </xf>
    <xf numFmtId="167" fontId="2" fillId="2" borderId="2" xfId="0" applyNumberFormat="1" applyFont="1" applyFill="1" applyBorder="1" applyAlignment="1">
      <alignment vertical="center"/>
    </xf>
    <xf numFmtId="0" fontId="11" fillId="0" borderId="0" xfId="0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0" fontId="0" fillId="0" borderId="0" xfId="0" applyFont="1" applyAlignment="1"/>
    <xf numFmtId="0" fontId="1" fillId="0" borderId="0" xfId="0" applyFont="1" applyAlignment="1">
      <alignment horizontal="left" vertical="center"/>
    </xf>
    <xf numFmtId="165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/>
    <xf numFmtId="165" fontId="1" fillId="0" borderId="0" xfId="0" applyNumberFormat="1" applyFont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164" fontId="2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165" fontId="9" fillId="0" borderId="1" xfId="0" applyNumberFormat="1" applyFont="1" applyBorder="1" applyAlignment="1">
      <alignment horizontal="center" vertical="center"/>
    </xf>
    <xf numFmtId="165" fontId="9" fillId="0" borderId="6" xfId="0" applyNumberFormat="1" applyFont="1" applyBorder="1" applyAlignment="1">
      <alignment horizontal="center" vertical="center"/>
    </xf>
    <xf numFmtId="0" fontId="3" fillId="0" borderId="6" xfId="0" applyFont="1" applyBorder="1"/>
    <xf numFmtId="0" fontId="1" fillId="0" borderId="2" xfId="0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right" vertical="center"/>
    </xf>
    <xf numFmtId="165" fontId="1" fillId="3" borderId="2" xfId="0" applyNumberFormat="1" applyFont="1" applyFill="1" applyBorder="1" applyAlignment="1">
      <alignment horizontal="right" vertical="center"/>
    </xf>
    <xf numFmtId="165" fontId="2" fillId="0" borderId="2" xfId="0" applyNumberFormat="1" applyFont="1" applyBorder="1" applyAlignment="1">
      <alignment horizontal="right" vertical="center"/>
    </xf>
    <xf numFmtId="165" fontId="2" fillId="0" borderId="2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1"/>
  <sheetViews>
    <sheetView topLeftCell="A121" workbookViewId="0">
      <selection activeCell="A144" sqref="A144:XFD144"/>
    </sheetView>
  </sheetViews>
  <sheetFormatPr defaultColWidth="12.625" defaultRowHeight="15" customHeight="1" x14ac:dyDescent="0.2"/>
  <cols>
    <col min="1" max="3" width="1.5" customWidth="1"/>
    <col min="4" max="4" width="23.125" customWidth="1"/>
    <col min="5" max="5" width="5" customWidth="1"/>
    <col min="6" max="6" width="0.625" customWidth="1"/>
    <col min="7" max="7" width="11.625" customWidth="1"/>
    <col min="8" max="8" width="0.625" customWidth="1"/>
    <col min="9" max="9" width="11.625" customWidth="1"/>
    <col min="10" max="10" width="0.625" customWidth="1"/>
    <col min="11" max="11" width="11.625" customWidth="1"/>
    <col min="12" max="12" width="0.625" customWidth="1"/>
    <col min="13" max="13" width="11.625" customWidth="1"/>
    <col min="14" max="17" width="12.625" customWidth="1"/>
  </cols>
  <sheetData>
    <row r="1" spans="1:26" ht="16.5" customHeight="1" x14ac:dyDescent="0.2">
      <c r="A1" s="1" t="s">
        <v>0</v>
      </c>
      <c r="B1" s="2"/>
      <c r="C1" s="2"/>
      <c r="D1" s="3"/>
      <c r="E1" s="4"/>
      <c r="F1" s="3"/>
      <c r="G1" s="5"/>
      <c r="H1" s="5"/>
      <c r="I1" s="5"/>
      <c r="J1" s="5"/>
      <c r="K1" s="5"/>
      <c r="L1" s="5"/>
      <c r="M1" s="5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16.5" customHeight="1" x14ac:dyDescent="0.2">
      <c r="A2" s="125" t="s">
        <v>247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16.5" customHeight="1" x14ac:dyDescent="0.2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8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6.5" customHeight="1" x14ac:dyDescent="0.2">
      <c r="A4" s="9"/>
      <c r="B4" s="9"/>
      <c r="C4" s="9"/>
      <c r="D4" s="9"/>
      <c r="E4" s="9"/>
      <c r="F4" s="9"/>
      <c r="G4" s="10"/>
      <c r="H4" s="10"/>
      <c r="I4" s="10"/>
      <c r="J4" s="10"/>
      <c r="K4" s="10"/>
      <c r="L4" s="10"/>
      <c r="M4" s="10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16.5" customHeight="1" x14ac:dyDescent="0.2">
      <c r="A5" s="9"/>
      <c r="B5" s="9"/>
      <c r="C5" s="9"/>
      <c r="D5" s="9"/>
      <c r="E5" s="9"/>
      <c r="F5" s="9"/>
      <c r="G5" s="10"/>
      <c r="H5" s="10"/>
      <c r="I5" s="10"/>
      <c r="J5" s="10"/>
      <c r="K5" s="10"/>
      <c r="L5" s="10"/>
      <c r="M5" s="10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6.5" customHeight="1" x14ac:dyDescent="0.2">
      <c r="A6" s="9"/>
      <c r="B6" s="9"/>
      <c r="C6" s="9"/>
      <c r="D6" s="9"/>
      <c r="E6" s="9"/>
      <c r="F6" s="9"/>
      <c r="G6" s="127" t="s">
        <v>2</v>
      </c>
      <c r="H6" s="126"/>
      <c r="I6" s="126"/>
      <c r="J6" s="12"/>
      <c r="K6" s="127" t="s">
        <v>3</v>
      </c>
      <c r="L6" s="126"/>
      <c r="M6" s="12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16.5" customHeight="1" x14ac:dyDescent="0.2">
      <c r="A7" s="13"/>
      <c r="B7" s="9"/>
      <c r="C7" s="9"/>
      <c r="D7" s="9"/>
      <c r="E7" s="4"/>
      <c r="F7" s="3"/>
      <c r="G7" s="128" t="s">
        <v>4</v>
      </c>
      <c r="H7" s="129"/>
      <c r="I7" s="129"/>
      <c r="J7" s="14"/>
      <c r="K7" s="128" t="s">
        <v>4</v>
      </c>
      <c r="L7" s="129"/>
      <c r="M7" s="129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16.5" customHeight="1" x14ac:dyDescent="0.2">
      <c r="A8" s="13"/>
      <c r="B8" s="9"/>
      <c r="C8" s="9"/>
      <c r="D8" s="9"/>
      <c r="E8" s="4"/>
      <c r="F8" s="3"/>
      <c r="G8" s="14" t="s">
        <v>5</v>
      </c>
      <c r="H8" s="14"/>
      <c r="I8" s="14" t="s">
        <v>6</v>
      </c>
      <c r="J8" s="14"/>
      <c r="K8" s="14" t="s">
        <v>5</v>
      </c>
      <c r="L8" s="14"/>
      <c r="M8" s="14" t="s">
        <v>6</v>
      </c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16.5" customHeight="1" x14ac:dyDescent="0.2">
      <c r="A9" s="13"/>
      <c r="B9" s="9"/>
      <c r="C9" s="9"/>
      <c r="D9" s="9"/>
      <c r="E9" s="4"/>
      <c r="F9" s="3"/>
      <c r="G9" s="15" t="s">
        <v>7</v>
      </c>
      <c r="H9" s="14"/>
      <c r="I9" s="14" t="s">
        <v>8</v>
      </c>
      <c r="J9" s="14"/>
      <c r="K9" s="15" t="s">
        <v>7</v>
      </c>
      <c r="L9" s="14"/>
      <c r="M9" s="14" t="s">
        <v>8</v>
      </c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16.5" customHeight="1" x14ac:dyDescent="0.2">
      <c r="A10" s="13"/>
      <c r="B10" s="2"/>
      <c r="C10" s="2"/>
      <c r="D10" s="3"/>
      <c r="E10" s="16"/>
      <c r="F10" s="16"/>
      <c r="G10" s="15" t="s">
        <v>9</v>
      </c>
      <c r="H10" s="11"/>
      <c r="I10" s="15" t="s">
        <v>10</v>
      </c>
      <c r="J10" s="11"/>
      <c r="K10" s="15" t="s">
        <v>9</v>
      </c>
      <c r="L10" s="11"/>
      <c r="M10" s="15" t="s">
        <v>10</v>
      </c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16.5" customHeight="1" x14ac:dyDescent="0.2">
      <c r="A11" s="2"/>
      <c r="B11" s="2"/>
      <c r="C11" s="2"/>
      <c r="D11" s="3"/>
      <c r="E11" s="17" t="s">
        <v>11</v>
      </c>
      <c r="F11" s="18"/>
      <c r="G11" s="19" t="s">
        <v>12</v>
      </c>
      <c r="H11" s="11"/>
      <c r="I11" s="19" t="s">
        <v>12</v>
      </c>
      <c r="J11" s="20"/>
      <c r="K11" s="19" t="s">
        <v>12</v>
      </c>
      <c r="L11" s="11"/>
      <c r="M11" s="19" t="s">
        <v>12</v>
      </c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s="121" customFormat="1" ht="16.5" customHeight="1" x14ac:dyDescent="0.2">
      <c r="A12" s="2"/>
      <c r="B12" s="2"/>
      <c r="C12" s="2"/>
      <c r="D12" s="3"/>
      <c r="E12" s="139"/>
      <c r="F12" s="18"/>
      <c r="G12" s="141"/>
      <c r="H12" s="123"/>
      <c r="I12" s="140"/>
      <c r="J12" s="20"/>
      <c r="K12" s="141"/>
      <c r="L12" s="123"/>
      <c r="M12" s="140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16.5" customHeight="1" x14ac:dyDescent="0.2">
      <c r="A13" s="8" t="s">
        <v>13</v>
      </c>
      <c r="B13" s="8"/>
      <c r="C13" s="8"/>
      <c r="D13" s="8"/>
      <c r="E13" s="8"/>
      <c r="F13" s="8"/>
      <c r="G13" s="21"/>
      <c r="H13" s="22"/>
      <c r="I13" s="22"/>
      <c r="J13" s="22"/>
      <c r="K13" s="21"/>
      <c r="L13" s="22"/>
      <c r="M13" s="22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16.5" customHeight="1" x14ac:dyDescent="0.2">
      <c r="A14" s="2"/>
      <c r="B14" s="2"/>
      <c r="C14" s="2"/>
      <c r="D14" s="3"/>
      <c r="E14" s="4"/>
      <c r="F14" s="3"/>
      <c r="G14" s="23"/>
      <c r="H14" s="24"/>
      <c r="I14" s="24"/>
      <c r="J14" s="24"/>
      <c r="K14" s="23"/>
      <c r="L14" s="24"/>
      <c r="M14" s="24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16.5" customHeight="1" x14ac:dyDescent="0.2">
      <c r="A15" s="8" t="s">
        <v>14</v>
      </c>
      <c r="B15" s="2"/>
      <c r="C15" s="2"/>
      <c r="D15" s="3"/>
      <c r="E15" s="25"/>
      <c r="F15" s="3"/>
      <c r="G15" s="26"/>
      <c r="H15" s="20"/>
      <c r="I15" s="20"/>
      <c r="J15" s="20"/>
      <c r="K15" s="26"/>
      <c r="L15" s="20"/>
      <c r="M15" s="20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ht="16.5" customHeight="1" x14ac:dyDescent="0.2">
      <c r="A16" s="8"/>
      <c r="B16" s="2"/>
      <c r="C16" s="2"/>
      <c r="D16" s="3"/>
      <c r="E16" s="25"/>
      <c r="F16" s="3"/>
      <c r="G16" s="26"/>
      <c r="H16" s="20"/>
      <c r="I16" s="20"/>
      <c r="J16" s="20"/>
      <c r="K16" s="26"/>
      <c r="L16" s="20"/>
      <c r="M16" s="20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ht="16.5" customHeight="1" x14ac:dyDescent="0.2">
      <c r="A17" s="2" t="s">
        <v>15</v>
      </c>
      <c r="B17" s="2"/>
      <c r="C17" s="2"/>
      <c r="D17" s="3"/>
      <c r="E17" s="27"/>
      <c r="F17" s="3"/>
      <c r="G17" s="28">
        <v>730161538</v>
      </c>
      <c r="H17" s="20"/>
      <c r="I17" s="5">
        <v>904512189</v>
      </c>
      <c r="J17" s="5"/>
      <c r="K17" s="28">
        <v>392819322</v>
      </c>
      <c r="L17" s="20"/>
      <c r="M17" s="5">
        <v>545186986</v>
      </c>
      <c r="N17" s="5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16.5" customHeight="1" x14ac:dyDescent="0.2">
      <c r="A18" s="2" t="s">
        <v>16</v>
      </c>
      <c r="B18" s="2"/>
      <c r="C18" s="2"/>
      <c r="D18" s="3"/>
      <c r="E18" s="29"/>
      <c r="F18" s="3"/>
      <c r="G18" s="28">
        <v>353112777</v>
      </c>
      <c r="H18" s="20"/>
      <c r="I18" s="5">
        <v>295444144</v>
      </c>
      <c r="J18" s="5"/>
      <c r="K18" s="28">
        <v>763993014</v>
      </c>
      <c r="L18" s="20"/>
      <c r="M18" s="5">
        <v>524409681</v>
      </c>
      <c r="N18" s="5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16.5" customHeight="1" x14ac:dyDescent="0.2">
      <c r="A19" s="2" t="s">
        <v>17</v>
      </c>
      <c r="B19" s="2"/>
      <c r="C19" s="2"/>
      <c r="D19" s="3"/>
      <c r="E19" s="27">
        <v>15.3</v>
      </c>
      <c r="F19" s="30"/>
      <c r="G19" s="28">
        <v>0</v>
      </c>
      <c r="H19" s="20"/>
      <c r="I19" s="5">
        <v>5327207</v>
      </c>
      <c r="J19" s="5"/>
      <c r="K19" s="28">
        <v>560000000</v>
      </c>
      <c r="L19" s="20"/>
      <c r="M19" s="5">
        <v>590000000</v>
      </c>
      <c r="N19" s="5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16.5" customHeight="1" x14ac:dyDescent="0.2">
      <c r="A20" s="2" t="s">
        <v>18</v>
      </c>
      <c r="B20" s="2"/>
      <c r="C20" s="2"/>
      <c r="D20" s="3"/>
      <c r="E20" s="27">
        <v>6</v>
      </c>
      <c r="F20" s="30"/>
      <c r="G20" s="28">
        <v>36109367</v>
      </c>
      <c r="H20" s="20"/>
      <c r="I20" s="5">
        <v>0</v>
      </c>
      <c r="J20" s="5"/>
      <c r="K20" s="28">
        <v>0</v>
      </c>
      <c r="L20" s="20"/>
      <c r="M20" s="5">
        <v>0</v>
      </c>
      <c r="N20" s="5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ht="16.5" customHeight="1" x14ac:dyDescent="0.2">
      <c r="A21" s="2" t="s">
        <v>19</v>
      </c>
      <c r="B21" s="2"/>
      <c r="C21" s="3"/>
      <c r="D21" s="3"/>
      <c r="E21" s="27"/>
      <c r="F21" s="3"/>
      <c r="G21" s="31">
        <v>175165467</v>
      </c>
      <c r="H21" s="20"/>
      <c r="I21" s="32">
        <v>158367327</v>
      </c>
      <c r="J21" s="5"/>
      <c r="K21" s="31">
        <v>64684075</v>
      </c>
      <c r="L21" s="20"/>
      <c r="M21" s="32">
        <v>89229043</v>
      </c>
      <c r="N21" s="5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16.5" customHeight="1" x14ac:dyDescent="0.2">
      <c r="A22" s="2"/>
      <c r="B22" s="2"/>
      <c r="C22" s="2"/>
      <c r="D22" s="3"/>
      <c r="E22" s="25"/>
      <c r="F22" s="3"/>
      <c r="G22" s="26"/>
      <c r="H22" s="20"/>
      <c r="I22" s="20"/>
      <c r="J22" s="5"/>
      <c r="K22" s="26"/>
      <c r="L22" s="20"/>
      <c r="M22" s="20"/>
      <c r="N22" s="5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16.5" customHeight="1" x14ac:dyDescent="0.2">
      <c r="A23" s="1" t="s">
        <v>20</v>
      </c>
      <c r="B23" s="2"/>
      <c r="C23" s="2"/>
      <c r="D23" s="3"/>
      <c r="E23" s="27"/>
      <c r="F23" s="3"/>
      <c r="G23" s="33">
        <f>SUM(G17:G21)</f>
        <v>1294549149</v>
      </c>
      <c r="H23" s="20"/>
      <c r="I23" s="34">
        <f>SUM(I17:I21)</f>
        <v>1363650867</v>
      </c>
      <c r="J23" s="5"/>
      <c r="K23" s="33">
        <f>SUM(K17:K21)</f>
        <v>1781496411</v>
      </c>
      <c r="L23" s="20"/>
      <c r="M23" s="34">
        <f>SUM(M17:M21)</f>
        <v>1748825710</v>
      </c>
      <c r="N23" s="5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16.5" customHeight="1" x14ac:dyDescent="0.2">
      <c r="A24" s="2"/>
      <c r="B24" s="2"/>
      <c r="C24" s="2"/>
      <c r="D24" s="3"/>
      <c r="E24" s="27"/>
      <c r="F24" s="3"/>
      <c r="G24" s="26"/>
      <c r="H24" s="20"/>
      <c r="I24" s="20"/>
      <c r="J24" s="5"/>
      <c r="K24" s="26"/>
      <c r="L24" s="20"/>
      <c r="M24" s="20"/>
      <c r="N24" s="5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16.5" customHeight="1" x14ac:dyDescent="0.2">
      <c r="A25" s="1" t="s">
        <v>21</v>
      </c>
      <c r="B25" s="2"/>
      <c r="C25" s="3"/>
      <c r="D25" s="3"/>
      <c r="E25" s="27"/>
      <c r="F25" s="3"/>
      <c r="G25" s="26"/>
      <c r="H25" s="20"/>
      <c r="I25" s="20"/>
      <c r="J25" s="5"/>
      <c r="K25" s="26"/>
      <c r="L25" s="20"/>
      <c r="M25" s="35"/>
      <c r="N25" s="5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16.5" customHeight="1" x14ac:dyDescent="0.2">
      <c r="A26" s="1"/>
      <c r="B26" s="2"/>
      <c r="C26" s="2"/>
      <c r="D26" s="3"/>
      <c r="E26" s="27"/>
      <c r="F26" s="3"/>
      <c r="G26" s="26"/>
      <c r="H26" s="20"/>
      <c r="I26" s="20"/>
      <c r="J26" s="5"/>
      <c r="K26" s="26"/>
      <c r="L26" s="20"/>
      <c r="M26" s="30"/>
      <c r="N26" s="5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16.5" customHeight="1" x14ac:dyDescent="0.2">
      <c r="A27" s="2" t="s">
        <v>22</v>
      </c>
      <c r="B27" s="2"/>
      <c r="C27" s="2"/>
      <c r="D27" s="3"/>
      <c r="E27" s="27"/>
      <c r="F27" s="3"/>
      <c r="G27" s="26"/>
      <c r="H27" s="20"/>
      <c r="I27" s="20"/>
      <c r="J27" s="20"/>
      <c r="K27" s="26"/>
      <c r="L27" s="20"/>
      <c r="M27" s="20"/>
      <c r="N27" s="20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16.5" customHeight="1" x14ac:dyDescent="0.2">
      <c r="A28" s="2"/>
      <c r="B28" s="2" t="s">
        <v>23</v>
      </c>
      <c r="C28" s="2"/>
      <c r="D28" s="3"/>
      <c r="E28" s="27">
        <v>6</v>
      </c>
      <c r="F28" s="3"/>
      <c r="G28" s="26">
        <v>293686853</v>
      </c>
      <c r="H28" s="20"/>
      <c r="I28" s="20">
        <v>308122355</v>
      </c>
      <c r="J28" s="20"/>
      <c r="K28" s="26">
        <v>0</v>
      </c>
      <c r="L28" s="20"/>
      <c r="M28" s="20">
        <v>0</v>
      </c>
      <c r="N28" s="20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16.5" customHeight="1" x14ac:dyDescent="0.2">
      <c r="A29" s="2" t="s">
        <v>24</v>
      </c>
      <c r="B29" s="2"/>
      <c r="C29" s="2"/>
      <c r="D29" s="3"/>
      <c r="E29" s="27">
        <v>15.3</v>
      </c>
      <c r="F29" s="2"/>
      <c r="G29" s="28">
        <v>216490552</v>
      </c>
      <c r="H29" s="20"/>
      <c r="I29" s="5">
        <v>248490552</v>
      </c>
      <c r="J29" s="20"/>
      <c r="K29" s="28">
        <v>6088250520</v>
      </c>
      <c r="L29" s="20"/>
      <c r="M29" s="5">
        <v>5533490000</v>
      </c>
      <c r="N29" s="20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16.5" customHeight="1" x14ac:dyDescent="0.2">
      <c r="A30" s="2" t="s">
        <v>25</v>
      </c>
      <c r="B30" s="2"/>
      <c r="C30" s="2"/>
      <c r="D30" s="3"/>
      <c r="E30" s="27"/>
      <c r="F30" s="2"/>
      <c r="G30" s="28">
        <v>13404540026</v>
      </c>
      <c r="H30" s="20"/>
      <c r="I30" s="5">
        <v>12843478727</v>
      </c>
      <c r="J30" s="5"/>
      <c r="K30" s="28">
        <v>0</v>
      </c>
      <c r="L30" s="20"/>
      <c r="M30" s="5">
        <v>0</v>
      </c>
      <c r="N30" s="20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16.5" customHeight="1" x14ac:dyDescent="0.2">
      <c r="A31" s="2" t="s">
        <v>26</v>
      </c>
      <c r="B31" s="2"/>
      <c r="C31" s="2"/>
      <c r="D31" s="3"/>
      <c r="E31" s="27"/>
      <c r="F31" s="2"/>
      <c r="G31" s="28">
        <v>0</v>
      </c>
      <c r="H31" s="20"/>
      <c r="I31" s="5">
        <v>0</v>
      </c>
      <c r="J31" s="5"/>
      <c r="K31" s="28">
        <v>9524499944</v>
      </c>
      <c r="L31" s="20"/>
      <c r="M31" s="5">
        <v>9524499944</v>
      </c>
      <c r="N31" s="20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16.5" customHeight="1" x14ac:dyDescent="0.2">
      <c r="A32" s="2" t="s">
        <v>27</v>
      </c>
      <c r="B32" s="2"/>
      <c r="C32" s="2"/>
      <c r="D32" s="3"/>
      <c r="E32" s="27"/>
      <c r="F32" s="2"/>
      <c r="G32" s="28">
        <v>868493405</v>
      </c>
      <c r="H32" s="20"/>
      <c r="I32" s="5">
        <v>844749065</v>
      </c>
      <c r="J32" s="5"/>
      <c r="K32" s="28">
        <v>158900000</v>
      </c>
      <c r="L32" s="20"/>
      <c r="M32" s="5">
        <v>158900000</v>
      </c>
      <c r="N32" s="20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16.5" customHeight="1" x14ac:dyDescent="0.2">
      <c r="A33" s="2" t="s">
        <v>28</v>
      </c>
      <c r="B33" s="2"/>
      <c r="C33" s="2"/>
      <c r="D33" s="3"/>
      <c r="E33" s="27"/>
      <c r="F33" s="2"/>
      <c r="G33" s="28">
        <v>21200880</v>
      </c>
      <c r="H33" s="20"/>
      <c r="I33" s="5">
        <v>21512704</v>
      </c>
      <c r="J33" s="5"/>
      <c r="K33" s="28">
        <v>0</v>
      </c>
      <c r="L33" s="20"/>
      <c r="M33" s="5">
        <v>0</v>
      </c>
      <c r="N33" s="20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16.5" customHeight="1" x14ac:dyDescent="0.2">
      <c r="A34" s="2" t="s">
        <v>29</v>
      </c>
      <c r="B34" s="2"/>
      <c r="C34" s="2"/>
      <c r="D34" s="3"/>
      <c r="E34" s="27">
        <v>8</v>
      </c>
      <c r="F34" s="2"/>
      <c r="G34" s="28">
        <v>6299257096</v>
      </c>
      <c r="H34" s="20"/>
      <c r="I34" s="5">
        <v>5454722539</v>
      </c>
      <c r="J34" s="5"/>
      <c r="K34" s="28">
        <v>3271565462</v>
      </c>
      <c r="L34" s="20"/>
      <c r="M34" s="5">
        <v>3004366052</v>
      </c>
      <c r="N34" s="20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16.5" customHeight="1" x14ac:dyDescent="0.2">
      <c r="A35" s="2" t="s">
        <v>30</v>
      </c>
      <c r="B35" s="2"/>
      <c r="C35" s="2"/>
      <c r="D35" s="3"/>
      <c r="E35" s="27"/>
      <c r="F35" s="2"/>
      <c r="G35" s="28">
        <v>1918357486</v>
      </c>
      <c r="H35" s="20"/>
      <c r="I35" s="5">
        <v>1945712612</v>
      </c>
      <c r="J35" s="5"/>
      <c r="K35" s="28">
        <v>1874164492</v>
      </c>
      <c r="L35" s="20"/>
      <c r="M35" s="5">
        <v>1900824016</v>
      </c>
      <c r="N35" s="20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16.5" customHeight="1" x14ac:dyDescent="0.2">
      <c r="A36" s="2" t="s">
        <v>31</v>
      </c>
      <c r="B36" s="2"/>
      <c r="C36" s="2"/>
      <c r="D36" s="3"/>
      <c r="E36" s="27"/>
      <c r="F36" s="2"/>
      <c r="G36" s="28">
        <v>2772877526</v>
      </c>
      <c r="H36" s="20"/>
      <c r="I36" s="5">
        <v>2772877526</v>
      </c>
      <c r="J36" s="5"/>
      <c r="K36" s="28">
        <v>597693413</v>
      </c>
      <c r="L36" s="20"/>
      <c r="M36" s="5">
        <v>597693413</v>
      </c>
      <c r="N36" s="20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16.5" customHeight="1" x14ac:dyDescent="0.2">
      <c r="A37" s="2" t="s">
        <v>32</v>
      </c>
      <c r="B37" s="2"/>
      <c r="C37" s="2"/>
      <c r="D37" s="3"/>
      <c r="E37" s="27"/>
      <c r="F37" s="2"/>
      <c r="G37" s="28">
        <v>1330879</v>
      </c>
      <c r="H37" s="20"/>
      <c r="I37" s="5">
        <v>758644</v>
      </c>
      <c r="J37" s="5"/>
      <c r="K37" s="28">
        <v>0</v>
      </c>
      <c r="L37" s="20"/>
      <c r="M37" s="5">
        <v>0</v>
      </c>
      <c r="N37" s="20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16.5" customHeight="1" x14ac:dyDescent="0.2">
      <c r="A38" s="2" t="s">
        <v>33</v>
      </c>
      <c r="B38" s="2"/>
      <c r="C38" s="2"/>
      <c r="D38" s="3"/>
      <c r="E38" s="27"/>
      <c r="F38" s="3"/>
      <c r="G38" s="31">
        <v>47189807</v>
      </c>
      <c r="H38" s="20"/>
      <c r="I38" s="32">
        <v>34739335</v>
      </c>
      <c r="J38" s="5"/>
      <c r="K38" s="31">
        <v>41186035</v>
      </c>
      <c r="L38" s="20"/>
      <c r="M38" s="32">
        <v>33566573</v>
      </c>
      <c r="N38" s="20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16.5" customHeight="1" x14ac:dyDescent="0.2">
      <c r="A39" s="2"/>
      <c r="B39" s="2"/>
      <c r="C39" s="2"/>
      <c r="D39" s="3"/>
      <c r="E39" s="25"/>
      <c r="F39" s="3"/>
      <c r="G39" s="26"/>
      <c r="H39" s="20"/>
      <c r="I39" s="20"/>
      <c r="J39" s="5"/>
      <c r="K39" s="26"/>
      <c r="L39" s="20"/>
      <c r="M39" s="20"/>
      <c r="N39" s="5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16.5" customHeight="1" x14ac:dyDescent="0.2">
      <c r="A40" s="1" t="s">
        <v>34</v>
      </c>
      <c r="B40" s="2"/>
      <c r="C40" s="2"/>
      <c r="D40" s="3"/>
      <c r="E40" s="25"/>
      <c r="F40" s="3"/>
      <c r="G40" s="33">
        <f>SUM(G28:G38)</f>
        <v>25843424510</v>
      </c>
      <c r="H40" s="20"/>
      <c r="I40" s="34">
        <f>SUM(I28:I38)</f>
        <v>24475164059</v>
      </c>
      <c r="J40" s="5"/>
      <c r="K40" s="33">
        <f>SUM(K28:K38)</f>
        <v>21556259866</v>
      </c>
      <c r="L40" s="20"/>
      <c r="M40" s="34">
        <f>SUM(M28:M38)</f>
        <v>20753339998</v>
      </c>
      <c r="N40" s="5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16.5" customHeight="1" x14ac:dyDescent="0.2">
      <c r="A41" s="2"/>
      <c r="B41" s="2"/>
      <c r="C41" s="2"/>
      <c r="D41" s="3"/>
      <c r="E41" s="25"/>
      <c r="F41" s="3"/>
      <c r="G41" s="26"/>
      <c r="H41" s="20"/>
      <c r="I41" s="20"/>
      <c r="J41" s="5"/>
      <c r="K41" s="26"/>
      <c r="L41" s="20"/>
      <c r="M41" s="20"/>
      <c r="N41" s="5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16.5" customHeight="1" x14ac:dyDescent="0.2">
      <c r="A42" s="1" t="s">
        <v>35</v>
      </c>
      <c r="B42" s="2"/>
      <c r="C42" s="2"/>
      <c r="D42" s="3"/>
      <c r="E42" s="4"/>
      <c r="F42" s="3"/>
      <c r="G42" s="36">
        <f>G40+G23</f>
        <v>27137973659</v>
      </c>
      <c r="H42" s="20"/>
      <c r="I42" s="37">
        <f>I40+I23</f>
        <v>25838814926</v>
      </c>
      <c r="J42" s="5"/>
      <c r="K42" s="36">
        <f>K40+K23</f>
        <v>23337756277</v>
      </c>
      <c r="L42" s="20"/>
      <c r="M42" s="37">
        <f>M40+M23</f>
        <v>22502165708</v>
      </c>
      <c r="N42" s="5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18" customHeight="1" x14ac:dyDescent="0.2">
      <c r="A43" s="1"/>
      <c r="B43" s="2"/>
      <c r="C43" s="2"/>
      <c r="D43" s="3"/>
      <c r="E43" s="4"/>
      <c r="F43" s="3"/>
      <c r="G43" s="20"/>
      <c r="H43" s="20"/>
      <c r="I43" s="20"/>
      <c r="J43" s="20"/>
      <c r="K43" s="20"/>
      <c r="L43" s="20"/>
      <c r="M43" s="20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18.75" customHeight="1" x14ac:dyDescent="0.2">
      <c r="A44" s="1"/>
      <c r="B44" s="2"/>
      <c r="C44" s="2"/>
      <c r="D44" s="3"/>
      <c r="E44" s="4"/>
      <c r="F44" s="3"/>
      <c r="G44" s="20"/>
      <c r="H44" s="20"/>
      <c r="I44" s="20"/>
      <c r="J44" s="20"/>
      <c r="K44" s="20"/>
      <c r="L44" s="20"/>
      <c r="M44" s="20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16.5" customHeight="1" x14ac:dyDescent="0.2">
      <c r="A45" s="1"/>
      <c r="B45" s="2"/>
      <c r="C45" s="2"/>
      <c r="D45" s="3"/>
      <c r="E45" s="4"/>
      <c r="F45" s="3"/>
      <c r="G45" s="20"/>
      <c r="H45" s="20"/>
      <c r="I45" s="20"/>
      <c r="J45" s="20"/>
      <c r="K45" s="20"/>
      <c r="L45" s="20"/>
      <c r="M45" s="20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16.5" customHeight="1" x14ac:dyDescent="0.2">
      <c r="A46" s="130" t="s">
        <v>36</v>
      </c>
      <c r="B46" s="126"/>
      <c r="C46" s="126"/>
      <c r="D46" s="126"/>
      <c r="E46" s="126"/>
      <c r="F46" s="126"/>
      <c r="G46" s="126"/>
      <c r="H46" s="126"/>
      <c r="I46" s="126"/>
      <c r="J46" s="126"/>
      <c r="K46" s="126"/>
      <c r="L46" s="126"/>
      <c r="M46" s="12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16.5" customHeight="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38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21.75" customHeight="1" x14ac:dyDescent="0.2">
      <c r="A48" s="39" t="s">
        <v>37</v>
      </c>
      <c r="B48" s="39"/>
      <c r="C48" s="39"/>
      <c r="D48" s="40"/>
      <c r="E48" s="40"/>
      <c r="F48" s="40"/>
      <c r="G48" s="32"/>
      <c r="H48" s="32"/>
      <c r="I48" s="32"/>
      <c r="J48" s="32"/>
      <c r="K48" s="32"/>
      <c r="L48" s="32"/>
      <c r="M48" s="32"/>
      <c r="N48" s="41"/>
      <c r="O48" s="6"/>
      <c r="P48" s="6"/>
      <c r="Q48" s="42"/>
      <c r="R48" s="6"/>
      <c r="S48" s="6"/>
      <c r="T48" s="6"/>
      <c r="U48" s="6"/>
      <c r="V48" s="6"/>
      <c r="W48" s="6"/>
      <c r="X48" s="6"/>
      <c r="Y48" s="6"/>
      <c r="Z48" s="6"/>
    </row>
    <row r="49" spans="1:26" ht="16.5" customHeight="1" x14ac:dyDescent="0.2">
      <c r="A49" s="8" t="str">
        <f>+A1</f>
        <v xml:space="preserve">WHA Utilities and Power Public Company Limited
   </v>
      </c>
      <c r="B49" s="2"/>
      <c r="C49" s="2"/>
      <c r="D49" s="3"/>
      <c r="E49" s="3"/>
      <c r="F49" s="3"/>
      <c r="G49" s="5"/>
      <c r="H49" s="5"/>
      <c r="I49" s="5"/>
      <c r="J49" s="5"/>
      <c r="K49" s="5"/>
      <c r="L49" s="5"/>
      <c r="M49" s="5"/>
      <c r="N49" s="42"/>
      <c r="O49" s="6"/>
      <c r="P49" s="6"/>
      <c r="Q49" s="41"/>
      <c r="R49" s="6"/>
      <c r="S49" s="6"/>
      <c r="T49" s="6"/>
      <c r="U49" s="6"/>
      <c r="V49" s="6"/>
      <c r="W49" s="6"/>
      <c r="X49" s="6"/>
      <c r="Y49" s="6"/>
      <c r="Z49" s="6"/>
    </row>
    <row r="50" spans="1:26" ht="16.5" customHeight="1" x14ac:dyDescent="0.2">
      <c r="A50" s="125" t="s">
        <v>247</v>
      </c>
      <c r="B50" s="126"/>
      <c r="C50" s="126"/>
      <c r="D50" s="126"/>
      <c r="E50" s="126"/>
      <c r="F50" s="126"/>
      <c r="G50" s="126"/>
      <c r="H50" s="126"/>
      <c r="I50" s="126"/>
      <c r="J50" s="126"/>
      <c r="K50" s="126"/>
      <c r="L50" s="126"/>
      <c r="M50" s="126"/>
      <c r="N50" s="43"/>
      <c r="O50" s="6"/>
      <c r="P50" s="6"/>
      <c r="Q50" s="42"/>
      <c r="R50" s="6"/>
      <c r="S50" s="6"/>
      <c r="T50" s="6"/>
      <c r="U50" s="6"/>
      <c r="V50" s="6"/>
      <c r="W50" s="6"/>
      <c r="X50" s="6"/>
      <c r="Y50" s="6"/>
      <c r="Z50" s="6"/>
    </row>
    <row r="51" spans="1:26" ht="16.5" customHeight="1" x14ac:dyDescent="0.2">
      <c r="A51" s="131" t="str">
        <f>A3</f>
        <v>As at 30 September 2022</v>
      </c>
      <c r="B51" s="129"/>
      <c r="C51" s="129"/>
      <c r="D51" s="129"/>
      <c r="E51" s="129"/>
      <c r="F51" s="129"/>
      <c r="G51" s="129"/>
      <c r="H51" s="129"/>
      <c r="I51" s="129"/>
      <c r="J51" s="129"/>
      <c r="K51" s="129"/>
      <c r="L51" s="129"/>
      <c r="M51" s="129"/>
      <c r="N51" s="6"/>
      <c r="O51" s="6"/>
      <c r="P51" s="6"/>
      <c r="Q51" s="45"/>
      <c r="R51" s="6"/>
      <c r="S51" s="6"/>
      <c r="T51" s="6"/>
      <c r="U51" s="6"/>
      <c r="V51" s="6"/>
      <c r="W51" s="6"/>
      <c r="X51" s="6"/>
      <c r="Y51" s="6"/>
      <c r="Z51" s="6"/>
    </row>
    <row r="52" spans="1:26" ht="16.5" customHeight="1" x14ac:dyDescent="0.2">
      <c r="A52" s="1"/>
      <c r="B52" s="1"/>
      <c r="C52" s="1"/>
      <c r="D52" s="1"/>
      <c r="E52" s="1"/>
      <c r="F52" s="1"/>
      <c r="G52" s="12"/>
      <c r="H52" s="12"/>
      <c r="I52" s="12"/>
      <c r="J52" s="12"/>
      <c r="K52" s="12"/>
      <c r="L52" s="12"/>
      <c r="M52" s="12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16.5" customHeight="1" x14ac:dyDescent="0.2">
      <c r="A53" s="1"/>
      <c r="B53" s="1"/>
      <c r="C53" s="1"/>
      <c r="D53" s="1"/>
      <c r="E53" s="1"/>
      <c r="F53" s="1"/>
      <c r="G53" s="12"/>
      <c r="H53" s="12"/>
      <c r="I53" s="12"/>
      <c r="J53" s="12"/>
      <c r="K53" s="12"/>
      <c r="L53" s="12"/>
      <c r="M53" s="12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16.5" customHeight="1" x14ac:dyDescent="0.2">
      <c r="A54" s="2"/>
      <c r="B54" s="2"/>
      <c r="C54" s="2"/>
      <c r="D54" s="3"/>
      <c r="E54" s="4"/>
      <c r="F54" s="3"/>
      <c r="G54" s="127" t="s">
        <v>2</v>
      </c>
      <c r="H54" s="126"/>
      <c r="I54" s="126"/>
      <c r="J54" s="12"/>
      <c r="K54" s="127" t="s">
        <v>3</v>
      </c>
      <c r="L54" s="126"/>
      <c r="M54" s="12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16.5" customHeight="1" x14ac:dyDescent="0.2">
      <c r="A55" s="13"/>
      <c r="B55" s="9"/>
      <c r="C55" s="9"/>
      <c r="D55" s="9"/>
      <c r="E55" s="4"/>
      <c r="F55" s="3"/>
      <c r="G55" s="128" t="s">
        <v>4</v>
      </c>
      <c r="H55" s="129"/>
      <c r="I55" s="129"/>
      <c r="J55" s="14"/>
      <c r="K55" s="128" t="s">
        <v>4</v>
      </c>
      <c r="L55" s="129"/>
      <c r="M55" s="129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16.5" customHeight="1" x14ac:dyDescent="0.2">
      <c r="A56" s="13"/>
      <c r="B56" s="9"/>
      <c r="C56" s="9"/>
      <c r="D56" s="9"/>
      <c r="E56" s="4"/>
      <c r="F56" s="3"/>
      <c r="G56" s="14" t="s">
        <v>5</v>
      </c>
      <c r="H56" s="14"/>
      <c r="I56" s="14" t="s">
        <v>6</v>
      </c>
      <c r="J56" s="14"/>
      <c r="K56" s="14" t="s">
        <v>5</v>
      </c>
      <c r="L56" s="14"/>
      <c r="M56" s="14" t="s">
        <v>6</v>
      </c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16.5" customHeight="1" x14ac:dyDescent="0.2">
      <c r="A57" s="13"/>
      <c r="B57" s="9"/>
      <c r="C57" s="9"/>
      <c r="D57" s="9"/>
      <c r="E57" s="4"/>
      <c r="F57" s="3"/>
      <c r="G57" s="15" t="s">
        <v>7</v>
      </c>
      <c r="H57" s="14"/>
      <c r="I57" s="14" t="s">
        <v>8</v>
      </c>
      <c r="J57" s="14"/>
      <c r="K57" s="15" t="s">
        <v>7</v>
      </c>
      <c r="L57" s="14"/>
      <c r="M57" s="14" t="s">
        <v>8</v>
      </c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16.5" customHeight="1" x14ac:dyDescent="0.2">
      <c r="A58" s="13"/>
      <c r="B58" s="2"/>
      <c r="C58" s="2"/>
      <c r="D58" s="3"/>
      <c r="E58" s="16"/>
      <c r="F58" s="16"/>
      <c r="G58" s="15" t="s">
        <v>9</v>
      </c>
      <c r="H58" s="11"/>
      <c r="I58" s="15" t="s">
        <v>10</v>
      </c>
      <c r="J58" s="11"/>
      <c r="K58" s="15" t="s">
        <v>9</v>
      </c>
      <c r="L58" s="11"/>
      <c r="M58" s="15" t="s">
        <v>10</v>
      </c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16.5" customHeight="1" x14ac:dyDescent="0.2">
      <c r="A59" s="2"/>
      <c r="B59" s="2"/>
      <c r="C59" s="2"/>
      <c r="D59" s="3"/>
      <c r="E59" s="17" t="s">
        <v>11</v>
      </c>
      <c r="F59" s="18"/>
      <c r="G59" s="19" t="s">
        <v>12</v>
      </c>
      <c r="H59" s="11"/>
      <c r="I59" s="19" t="s">
        <v>12</v>
      </c>
      <c r="J59" s="20"/>
      <c r="K59" s="19" t="s">
        <v>12</v>
      </c>
      <c r="L59" s="11"/>
      <c r="M59" s="19" t="s">
        <v>12</v>
      </c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16.5" customHeight="1" x14ac:dyDescent="0.2">
      <c r="A60" s="2"/>
      <c r="B60" s="2"/>
      <c r="C60" s="2"/>
      <c r="D60" s="3"/>
      <c r="E60" s="16"/>
      <c r="F60" s="18"/>
      <c r="G60" s="46"/>
      <c r="H60" s="11"/>
      <c r="I60" s="14"/>
      <c r="J60" s="20"/>
      <c r="K60" s="46"/>
      <c r="L60" s="11"/>
      <c r="M60" s="14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16.5" customHeight="1" x14ac:dyDescent="0.2">
      <c r="A61" s="8" t="s">
        <v>38</v>
      </c>
      <c r="B61" s="2"/>
      <c r="C61" s="2"/>
      <c r="D61" s="30"/>
      <c r="E61" s="25"/>
      <c r="F61" s="30"/>
      <c r="G61" s="23"/>
      <c r="H61" s="24"/>
      <c r="I61" s="24"/>
      <c r="J61" s="24"/>
      <c r="K61" s="23"/>
      <c r="L61" s="24"/>
      <c r="M61" s="24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16.5" customHeight="1" x14ac:dyDescent="0.2">
      <c r="A62" s="8"/>
      <c r="B62" s="2"/>
      <c r="C62" s="2"/>
      <c r="D62" s="30"/>
      <c r="E62" s="25"/>
      <c r="F62" s="30"/>
      <c r="G62" s="23"/>
      <c r="H62" s="24"/>
      <c r="I62" s="24"/>
      <c r="J62" s="24"/>
      <c r="K62" s="23"/>
      <c r="L62" s="24"/>
      <c r="M62" s="24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16.5" customHeight="1" x14ac:dyDescent="0.2">
      <c r="A63" s="8" t="s">
        <v>39</v>
      </c>
      <c r="B63" s="2"/>
      <c r="C63" s="2"/>
      <c r="D63" s="3"/>
      <c r="E63" s="47"/>
      <c r="F63" s="3"/>
      <c r="G63" s="26"/>
      <c r="H63" s="20"/>
      <c r="I63" s="20"/>
      <c r="J63" s="20"/>
      <c r="K63" s="26"/>
      <c r="L63" s="20"/>
      <c r="M63" s="20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16.5" customHeight="1" x14ac:dyDescent="0.2">
      <c r="A64" s="8"/>
      <c r="B64" s="2"/>
      <c r="C64" s="2"/>
      <c r="D64" s="3"/>
      <c r="E64" s="47"/>
      <c r="F64" s="3"/>
      <c r="G64" s="26"/>
      <c r="H64" s="20"/>
      <c r="I64" s="20"/>
      <c r="J64" s="20"/>
      <c r="K64" s="26"/>
      <c r="L64" s="20"/>
      <c r="M64" s="20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16.5" customHeight="1" x14ac:dyDescent="0.2">
      <c r="A65" s="2" t="s">
        <v>40</v>
      </c>
      <c r="B65" s="2"/>
      <c r="C65" s="2"/>
      <c r="D65" s="3"/>
      <c r="E65" s="47">
        <v>10</v>
      </c>
      <c r="F65" s="3"/>
      <c r="G65" s="26">
        <v>999566795</v>
      </c>
      <c r="H65" s="20"/>
      <c r="I65" s="20">
        <v>999920268</v>
      </c>
      <c r="J65" s="5"/>
      <c r="K65" s="26">
        <v>999566795</v>
      </c>
      <c r="L65" s="20"/>
      <c r="M65" s="20">
        <v>999920268</v>
      </c>
      <c r="N65" s="5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16.5" customHeight="1" x14ac:dyDescent="0.2">
      <c r="A66" s="2" t="s">
        <v>41</v>
      </c>
      <c r="B66" s="2"/>
      <c r="C66" s="2"/>
      <c r="D66" s="2"/>
      <c r="E66" s="27">
        <v>9</v>
      </c>
      <c r="F66" s="2"/>
      <c r="G66" s="28">
        <v>396976509</v>
      </c>
      <c r="H66" s="20"/>
      <c r="I66" s="5">
        <v>458867299</v>
      </c>
      <c r="J66" s="5"/>
      <c r="K66" s="28">
        <v>281575528</v>
      </c>
      <c r="L66" s="20"/>
      <c r="M66" s="5">
        <v>303672100</v>
      </c>
      <c r="N66" s="5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16.5" customHeight="1" x14ac:dyDescent="0.2">
      <c r="A67" s="2" t="s">
        <v>42</v>
      </c>
      <c r="B67" s="2"/>
      <c r="C67" s="2"/>
      <c r="D67" s="2"/>
      <c r="E67" s="47">
        <v>10</v>
      </c>
      <c r="F67" s="2"/>
      <c r="G67" s="28">
        <v>0</v>
      </c>
      <c r="H67" s="20"/>
      <c r="I67" s="5">
        <v>1999332533</v>
      </c>
      <c r="J67" s="5"/>
      <c r="K67" s="28">
        <v>0</v>
      </c>
      <c r="L67" s="20"/>
      <c r="M67" s="5">
        <v>1999332533</v>
      </c>
      <c r="N67" s="5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16.5" customHeight="1" x14ac:dyDescent="0.2">
      <c r="A68" s="2" t="s">
        <v>43</v>
      </c>
      <c r="B68" s="2"/>
      <c r="C68" s="2"/>
      <c r="D68" s="2"/>
      <c r="E68" s="47">
        <v>10</v>
      </c>
      <c r="F68" s="2"/>
      <c r="G68" s="28">
        <v>4288649408</v>
      </c>
      <c r="H68" s="20"/>
      <c r="I68" s="5">
        <v>1499345625</v>
      </c>
      <c r="J68" s="5"/>
      <c r="K68" s="28">
        <v>4288649408</v>
      </c>
      <c r="L68" s="20"/>
      <c r="M68" s="5">
        <v>1499345625</v>
      </c>
      <c r="N68" s="5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16.5" customHeight="1" x14ac:dyDescent="0.2">
      <c r="A69" s="48" t="s">
        <v>44</v>
      </c>
      <c r="B69" s="2"/>
      <c r="C69" s="2"/>
      <c r="D69" s="2"/>
      <c r="E69" s="27"/>
      <c r="F69" s="3"/>
      <c r="G69" s="28">
        <v>22092044</v>
      </c>
      <c r="H69" s="20"/>
      <c r="I69" s="5">
        <v>15246899</v>
      </c>
      <c r="J69" s="5"/>
      <c r="K69" s="28">
        <v>11204216</v>
      </c>
      <c r="L69" s="20"/>
      <c r="M69" s="5">
        <v>0</v>
      </c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16.5" customHeight="1" x14ac:dyDescent="0.2">
      <c r="A70" s="2" t="s">
        <v>45</v>
      </c>
      <c r="B70" s="2"/>
      <c r="C70" s="2"/>
      <c r="D70" s="2"/>
      <c r="E70" s="27"/>
      <c r="F70" s="2"/>
      <c r="G70" s="28">
        <v>9739770</v>
      </c>
      <c r="H70" s="20"/>
      <c r="I70" s="5">
        <v>11645272</v>
      </c>
      <c r="J70" s="5"/>
      <c r="K70" s="28">
        <v>7547974</v>
      </c>
      <c r="L70" s="20"/>
      <c r="M70" s="5">
        <v>10490055</v>
      </c>
      <c r="N70" s="5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16.5" customHeight="1" x14ac:dyDescent="0.2">
      <c r="A71" s="48" t="s">
        <v>46</v>
      </c>
      <c r="B71" s="48"/>
      <c r="C71" s="48"/>
      <c r="D71" s="2"/>
      <c r="E71" s="27"/>
      <c r="F71" s="3"/>
      <c r="G71" s="28"/>
      <c r="H71" s="20"/>
      <c r="I71" s="5"/>
      <c r="J71" s="5"/>
      <c r="K71" s="28"/>
      <c r="L71" s="20"/>
      <c r="M71" s="5"/>
      <c r="N71" s="5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16.5" customHeight="1" x14ac:dyDescent="0.2">
      <c r="A72" s="48"/>
      <c r="B72" s="48" t="s">
        <v>47</v>
      </c>
      <c r="C72" s="48"/>
      <c r="D72" s="2"/>
      <c r="E72" s="27">
        <v>6</v>
      </c>
      <c r="F72" s="3"/>
      <c r="G72" s="28">
        <v>39473848</v>
      </c>
      <c r="H72" s="20"/>
      <c r="I72" s="5">
        <v>35063390</v>
      </c>
      <c r="J72" s="5"/>
      <c r="K72" s="28">
        <v>39175288</v>
      </c>
      <c r="L72" s="20"/>
      <c r="M72" s="5">
        <v>34945751</v>
      </c>
      <c r="N72" s="5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16.5" customHeight="1" x14ac:dyDescent="0.2">
      <c r="A73" s="2" t="s">
        <v>48</v>
      </c>
      <c r="B73" s="2"/>
      <c r="C73" s="2"/>
      <c r="D73" s="2"/>
      <c r="E73" s="27"/>
      <c r="F73" s="3"/>
      <c r="G73" s="31">
        <v>24452744</v>
      </c>
      <c r="H73" s="20"/>
      <c r="I73" s="32">
        <v>29893238</v>
      </c>
      <c r="J73" s="5"/>
      <c r="K73" s="31">
        <v>15194361</v>
      </c>
      <c r="L73" s="20"/>
      <c r="M73" s="32">
        <v>23508407</v>
      </c>
      <c r="N73" s="5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16.5" customHeight="1" x14ac:dyDescent="0.2">
      <c r="A74" s="2"/>
      <c r="B74" s="2"/>
      <c r="C74" s="2"/>
      <c r="D74" s="3"/>
      <c r="E74" s="25"/>
      <c r="F74" s="3"/>
      <c r="G74" s="26"/>
      <c r="H74" s="20"/>
      <c r="I74" s="20"/>
      <c r="J74" s="5"/>
      <c r="K74" s="26"/>
      <c r="L74" s="20"/>
      <c r="M74" s="20"/>
      <c r="N74" s="5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16.5" customHeight="1" x14ac:dyDescent="0.2">
      <c r="A75" s="8" t="s">
        <v>49</v>
      </c>
      <c r="B75" s="2"/>
      <c r="C75" s="2"/>
      <c r="D75" s="3"/>
      <c r="E75" s="47"/>
      <c r="F75" s="3"/>
      <c r="G75" s="31">
        <f>SUM(G65:G73)</f>
        <v>5780951118</v>
      </c>
      <c r="H75" s="20"/>
      <c r="I75" s="32">
        <f>SUM(I65:I73)</f>
        <v>5049314524</v>
      </c>
      <c r="J75" s="5"/>
      <c r="K75" s="31">
        <f>SUM(K65:K73)</f>
        <v>5642913570</v>
      </c>
      <c r="L75" s="20"/>
      <c r="M75" s="32">
        <f>SUM(M65:M73)</f>
        <v>4871214739</v>
      </c>
      <c r="N75" s="5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16.5" customHeight="1" x14ac:dyDescent="0.2">
      <c r="A76" s="2"/>
      <c r="B76" s="2"/>
      <c r="C76" s="2"/>
      <c r="D76" s="3"/>
      <c r="E76" s="47"/>
      <c r="F76" s="3"/>
      <c r="G76" s="26"/>
      <c r="H76" s="20"/>
      <c r="I76" s="20"/>
      <c r="J76" s="5"/>
      <c r="K76" s="26"/>
      <c r="L76" s="20"/>
      <c r="M76" s="20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16.5" customHeight="1" x14ac:dyDescent="0.2">
      <c r="A77" s="8" t="s">
        <v>50</v>
      </c>
      <c r="B77" s="2"/>
      <c r="C77" s="2"/>
      <c r="D77" s="3"/>
      <c r="E77" s="47"/>
      <c r="F77" s="3"/>
      <c r="G77" s="26"/>
      <c r="H77" s="20"/>
      <c r="I77" s="20"/>
      <c r="J77" s="5"/>
      <c r="K77" s="26"/>
      <c r="L77" s="20"/>
      <c r="M77" s="20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16.5" customHeight="1" x14ac:dyDescent="0.2">
      <c r="A78" s="2"/>
      <c r="B78" s="2"/>
      <c r="C78" s="2"/>
      <c r="D78" s="3"/>
      <c r="E78" s="47"/>
      <c r="F78" s="3"/>
      <c r="G78" s="26"/>
      <c r="H78" s="20"/>
      <c r="I78" s="20"/>
      <c r="J78" s="5"/>
      <c r="K78" s="26"/>
      <c r="L78" s="20"/>
      <c r="M78" s="20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16.5" customHeight="1" x14ac:dyDescent="0.2">
      <c r="A79" s="2" t="s">
        <v>51</v>
      </c>
      <c r="B79" s="2"/>
      <c r="C79" s="2"/>
      <c r="D79" s="3"/>
      <c r="E79" s="47">
        <v>10</v>
      </c>
      <c r="F79" s="3"/>
      <c r="G79" s="28">
        <v>7612158112</v>
      </c>
      <c r="H79" s="20"/>
      <c r="I79" s="5">
        <v>7602308230</v>
      </c>
      <c r="J79" s="5"/>
      <c r="K79" s="28">
        <v>7612158112</v>
      </c>
      <c r="L79" s="20"/>
      <c r="M79" s="5">
        <v>7602308230</v>
      </c>
      <c r="N79" s="5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16.5" customHeight="1" x14ac:dyDescent="0.2">
      <c r="A80" s="2" t="s">
        <v>52</v>
      </c>
      <c r="B80" s="2"/>
      <c r="C80" s="2"/>
      <c r="D80" s="3"/>
      <c r="E80" s="47"/>
      <c r="F80" s="3"/>
      <c r="G80" s="28">
        <v>398487401</v>
      </c>
      <c r="H80" s="20"/>
      <c r="I80" s="5">
        <v>278502538</v>
      </c>
      <c r="J80" s="5"/>
      <c r="K80" s="28">
        <v>269433558</v>
      </c>
      <c r="L80" s="20"/>
      <c r="M80" s="5">
        <v>175054781</v>
      </c>
      <c r="N80" s="5"/>
      <c r="O80" s="5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16.5" customHeight="1" x14ac:dyDescent="0.2">
      <c r="A81" s="48" t="s">
        <v>53</v>
      </c>
      <c r="B81" s="48"/>
      <c r="C81" s="2"/>
      <c r="D81" s="3"/>
      <c r="E81" s="47"/>
      <c r="F81" s="3"/>
      <c r="G81" s="28"/>
      <c r="H81" s="20"/>
      <c r="I81" s="5"/>
      <c r="J81" s="5"/>
      <c r="K81" s="28"/>
      <c r="L81" s="20"/>
      <c r="M81" s="5"/>
      <c r="N81" s="5"/>
      <c r="O81" s="5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15" customHeight="1" x14ac:dyDescent="0.2">
      <c r="A82" s="2"/>
      <c r="B82" s="48" t="s">
        <v>54</v>
      </c>
      <c r="C82" s="2"/>
      <c r="D82" s="3"/>
      <c r="E82" s="47">
        <v>6</v>
      </c>
      <c r="F82" s="3"/>
      <c r="G82" s="28">
        <v>389170661</v>
      </c>
      <c r="H82" s="20"/>
      <c r="I82" s="5">
        <v>389950283</v>
      </c>
      <c r="J82" s="5"/>
      <c r="K82" s="28">
        <v>385475595</v>
      </c>
      <c r="L82" s="20"/>
      <c r="M82" s="5">
        <v>386254204</v>
      </c>
      <c r="N82" s="5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16.5" customHeight="1" x14ac:dyDescent="0.2">
      <c r="A83" s="2" t="s">
        <v>55</v>
      </c>
      <c r="B83" s="2"/>
      <c r="C83" s="2"/>
      <c r="D83" s="3"/>
      <c r="E83" s="47"/>
      <c r="F83" s="3"/>
      <c r="G83" s="28">
        <v>87397015</v>
      </c>
      <c r="H83" s="20"/>
      <c r="I83" s="5">
        <v>89809248</v>
      </c>
      <c r="J83" s="5"/>
      <c r="K83" s="28">
        <v>43097466</v>
      </c>
      <c r="L83" s="20"/>
      <c r="M83" s="5">
        <v>49671857</v>
      </c>
      <c r="N83" s="5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16.5" customHeight="1" x14ac:dyDescent="0.2">
      <c r="A84" s="2" t="s">
        <v>56</v>
      </c>
      <c r="B84" s="2"/>
      <c r="C84" s="2"/>
      <c r="D84" s="3"/>
      <c r="E84" s="47"/>
      <c r="F84" s="3"/>
      <c r="G84" s="28">
        <v>22987748</v>
      </c>
      <c r="H84" s="20"/>
      <c r="I84" s="5">
        <v>26864865</v>
      </c>
      <c r="J84" s="5"/>
      <c r="K84" s="28">
        <v>22987748</v>
      </c>
      <c r="L84" s="20"/>
      <c r="M84" s="5">
        <v>26864865</v>
      </c>
      <c r="N84" s="5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16.5" customHeight="1" x14ac:dyDescent="0.2">
      <c r="A85" s="2" t="s">
        <v>57</v>
      </c>
      <c r="B85" s="2"/>
      <c r="C85" s="2"/>
      <c r="D85" s="3"/>
      <c r="E85" s="47"/>
      <c r="F85" s="3"/>
      <c r="G85" s="31">
        <v>28996177</v>
      </c>
      <c r="H85" s="20"/>
      <c r="I85" s="32">
        <v>18139155</v>
      </c>
      <c r="J85" s="5"/>
      <c r="K85" s="31">
        <v>28128995</v>
      </c>
      <c r="L85" s="20"/>
      <c r="M85" s="32">
        <v>17425355</v>
      </c>
      <c r="N85" s="5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16.5" customHeight="1" x14ac:dyDescent="0.2">
      <c r="A86" s="2"/>
      <c r="B86" s="2"/>
      <c r="C86" s="2"/>
      <c r="D86" s="3"/>
      <c r="E86" s="25"/>
      <c r="F86" s="3"/>
      <c r="G86" s="26"/>
      <c r="H86" s="20"/>
      <c r="I86" s="20"/>
      <c r="J86" s="5"/>
      <c r="K86" s="26"/>
      <c r="L86" s="20"/>
      <c r="M86" s="20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16.5" customHeight="1" x14ac:dyDescent="0.2">
      <c r="A87" s="1" t="s">
        <v>58</v>
      </c>
      <c r="B87" s="2"/>
      <c r="C87" s="2"/>
      <c r="D87" s="3"/>
      <c r="E87" s="47"/>
      <c r="F87" s="3"/>
      <c r="G87" s="31">
        <f>SUM(G79:G85)</f>
        <v>8539197114</v>
      </c>
      <c r="H87" s="20"/>
      <c r="I87" s="32">
        <f>SUM(I79:I85)</f>
        <v>8405574319</v>
      </c>
      <c r="J87" s="5"/>
      <c r="K87" s="31">
        <f>SUM(K79:K85)</f>
        <v>8361281474</v>
      </c>
      <c r="L87" s="20"/>
      <c r="M87" s="32">
        <f>SUM(M79:M85)</f>
        <v>8257579292</v>
      </c>
      <c r="N87" s="5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16.5" customHeight="1" x14ac:dyDescent="0.2">
      <c r="A88" s="2"/>
      <c r="B88" s="2"/>
      <c r="C88" s="2"/>
      <c r="D88" s="3"/>
      <c r="E88" s="47"/>
      <c r="F88" s="3"/>
      <c r="G88" s="26"/>
      <c r="H88" s="20"/>
      <c r="I88" s="20"/>
      <c r="J88" s="5"/>
      <c r="K88" s="26"/>
      <c r="L88" s="20"/>
      <c r="M88" s="20"/>
      <c r="N88" s="5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16.5" customHeight="1" x14ac:dyDescent="0.2">
      <c r="A89" s="1" t="s">
        <v>59</v>
      </c>
      <c r="B89" s="2"/>
      <c r="C89" s="2"/>
      <c r="D89" s="30"/>
      <c r="E89" s="4"/>
      <c r="F89" s="3"/>
      <c r="G89" s="31">
        <f>SUM(G75+G87)</f>
        <v>14320148232</v>
      </c>
      <c r="H89" s="20"/>
      <c r="I89" s="32">
        <f>SUM(I75+I87)</f>
        <v>13454888843</v>
      </c>
      <c r="J89" s="5"/>
      <c r="K89" s="31">
        <f>SUM(K75+K87)</f>
        <v>14004195044</v>
      </c>
      <c r="L89" s="20"/>
      <c r="M89" s="32">
        <f>SUM(M75+M87)</f>
        <v>13128794031</v>
      </c>
      <c r="N89" s="5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16.5" customHeight="1" x14ac:dyDescent="0.2">
      <c r="A90" s="2"/>
      <c r="B90" s="2"/>
      <c r="C90" s="2"/>
      <c r="D90" s="2"/>
      <c r="E90" s="25"/>
      <c r="F90" s="3"/>
      <c r="G90" s="5"/>
      <c r="H90" s="20"/>
      <c r="I90" s="5"/>
      <c r="J90" s="20"/>
      <c r="K90" s="5"/>
      <c r="L90" s="20"/>
      <c r="M90" s="5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16.5" customHeight="1" x14ac:dyDescent="0.2">
      <c r="A91" s="2"/>
      <c r="B91" s="2"/>
      <c r="C91" s="2"/>
      <c r="D91" s="2"/>
      <c r="E91" s="25"/>
      <c r="F91" s="3"/>
      <c r="G91" s="20"/>
      <c r="H91" s="20"/>
      <c r="I91" s="20"/>
      <c r="J91" s="20"/>
      <c r="K91" s="20"/>
      <c r="L91" s="20"/>
      <c r="M91" s="20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21" customHeight="1" x14ac:dyDescent="0.2">
      <c r="A92" s="2"/>
      <c r="B92" s="2"/>
      <c r="C92" s="2"/>
      <c r="D92" s="2"/>
      <c r="E92" s="25"/>
      <c r="F92" s="3"/>
      <c r="G92" s="20"/>
      <c r="H92" s="20"/>
      <c r="I92" s="20"/>
      <c r="J92" s="20"/>
      <c r="K92" s="20"/>
      <c r="L92" s="20"/>
      <c r="M92" s="20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16.5" customHeight="1" x14ac:dyDescent="0.2">
      <c r="A93" s="2"/>
      <c r="B93" s="2"/>
      <c r="C93" s="2"/>
      <c r="D93" s="2"/>
      <c r="E93" s="25"/>
      <c r="F93" s="3"/>
      <c r="G93" s="20"/>
      <c r="H93" s="20"/>
      <c r="I93" s="20"/>
      <c r="J93" s="20"/>
      <c r="K93" s="20"/>
      <c r="L93" s="20"/>
      <c r="M93" s="20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16.5" customHeight="1" x14ac:dyDescent="0.2">
      <c r="A94" s="2"/>
      <c r="B94" s="2"/>
      <c r="C94" s="2"/>
      <c r="D94" s="2"/>
      <c r="E94" s="25"/>
      <c r="F94" s="3"/>
      <c r="G94" s="20"/>
      <c r="H94" s="20"/>
      <c r="I94" s="20"/>
      <c r="J94" s="20"/>
      <c r="K94" s="20"/>
      <c r="L94" s="20"/>
      <c r="M94" s="20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16.5" customHeight="1" x14ac:dyDescent="0.2">
      <c r="A95" s="2"/>
      <c r="B95" s="2"/>
      <c r="C95" s="2"/>
      <c r="D95" s="2"/>
      <c r="E95" s="25"/>
      <c r="F95" s="3"/>
      <c r="G95" s="20"/>
      <c r="H95" s="20"/>
      <c r="I95" s="20"/>
      <c r="J95" s="20"/>
      <c r="K95" s="20"/>
      <c r="L95" s="20"/>
      <c r="M95" s="20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21.75" customHeight="1" x14ac:dyDescent="0.2">
      <c r="A96" s="39" t="str">
        <f>+A48</f>
        <v>The condensed notes to the interim financial information are an integral part of these interim financial information.</v>
      </c>
      <c r="B96" s="39"/>
      <c r="C96" s="39"/>
      <c r="D96" s="40"/>
      <c r="E96" s="40"/>
      <c r="F96" s="40"/>
      <c r="G96" s="32"/>
      <c r="H96" s="32"/>
      <c r="I96" s="32"/>
      <c r="J96" s="32"/>
      <c r="K96" s="32"/>
      <c r="L96" s="32"/>
      <c r="M96" s="32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16.5" customHeight="1" x14ac:dyDescent="0.2">
      <c r="A97" s="8" t="str">
        <f>A1</f>
        <v xml:space="preserve">WHA Utilities and Power Public Company Limited
   </v>
      </c>
      <c r="B97" s="2"/>
      <c r="C97" s="2"/>
      <c r="D97" s="3"/>
      <c r="E97" s="3"/>
      <c r="F97" s="3"/>
      <c r="G97" s="5"/>
      <c r="H97" s="5"/>
      <c r="I97" s="5"/>
      <c r="J97" s="5"/>
      <c r="K97" s="5"/>
      <c r="L97" s="5"/>
      <c r="M97" s="5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16.5" customHeight="1" x14ac:dyDescent="0.2">
      <c r="A98" s="125" t="s">
        <v>247</v>
      </c>
      <c r="B98" s="126"/>
      <c r="C98" s="126"/>
      <c r="D98" s="126"/>
      <c r="E98" s="126"/>
      <c r="F98" s="126"/>
      <c r="G98" s="126"/>
      <c r="H98" s="126"/>
      <c r="I98" s="126"/>
      <c r="J98" s="126"/>
      <c r="K98" s="126"/>
      <c r="L98" s="126"/>
      <c r="M98" s="12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16.5" customHeight="1" x14ac:dyDescent="0.2">
      <c r="A99" s="131" t="str">
        <f>A3</f>
        <v>As at 30 September 2022</v>
      </c>
      <c r="B99" s="129"/>
      <c r="C99" s="129"/>
      <c r="D99" s="129"/>
      <c r="E99" s="129"/>
      <c r="F99" s="129"/>
      <c r="G99" s="129"/>
      <c r="H99" s="129"/>
      <c r="I99" s="129"/>
      <c r="J99" s="129"/>
      <c r="K99" s="129"/>
      <c r="L99" s="129"/>
      <c r="M99" s="129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16.5" customHeight="1" x14ac:dyDescent="0.2">
      <c r="A100" s="1"/>
      <c r="B100" s="1"/>
      <c r="C100" s="1"/>
      <c r="D100" s="1"/>
      <c r="E100" s="1"/>
      <c r="F100" s="1"/>
      <c r="G100" s="12"/>
      <c r="H100" s="12"/>
      <c r="I100" s="12"/>
      <c r="J100" s="12"/>
      <c r="K100" s="12"/>
      <c r="L100" s="12"/>
      <c r="M100" s="12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16.5" customHeight="1" x14ac:dyDescent="0.2">
      <c r="A101" s="1"/>
      <c r="B101" s="1"/>
      <c r="C101" s="1"/>
      <c r="D101" s="1"/>
      <c r="E101" s="1"/>
      <c r="F101" s="1"/>
      <c r="G101" s="12"/>
      <c r="H101" s="12"/>
      <c r="I101" s="12"/>
      <c r="J101" s="12"/>
      <c r="K101" s="12"/>
      <c r="L101" s="12"/>
      <c r="M101" s="12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16.5" customHeight="1" x14ac:dyDescent="0.2">
      <c r="A102" s="2"/>
      <c r="B102" s="2"/>
      <c r="C102" s="2"/>
      <c r="D102" s="3"/>
      <c r="E102" s="4"/>
      <c r="F102" s="3"/>
      <c r="G102" s="127" t="s">
        <v>2</v>
      </c>
      <c r="H102" s="126"/>
      <c r="I102" s="126"/>
      <c r="J102" s="12"/>
      <c r="K102" s="127" t="s">
        <v>3</v>
      </c>
      <c r="L102" s="126"/>
      <c r="M102" s="12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16.5" customHeight="1" x14ac:dyDescent="0.2">
      <c r="A103" s="13"/>
      <c r="B103" s="9"/>
      <c r="C103" s="9"/>
      <c r="D103" s="9"/>
      <c r="E103" s="4"/>
      <c r="F103" s="3"/>
      <c r="G103" s="128" t="s">
        <v>4</v>
      </c>
      <c r="H103" s="129"/>
      <c r="I103" s="129"/>
      <c r="J103" s="14"/>
      <c r="K103" s="128" t="s">
        <v>4</v>
      </c>
      <c r="L103" s="129"/>
      <c r="M103" s="129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16.5" customHeight="1" x14ac:dyDescent="0.2">
      <c r="A104" s="13"/>
      <c r="B104" s="9"/>
      <c r="C104" s="9"/>
      <c r="D104" s="9"/>
      <c r="E104" s="4"/>
      <c r="F104" s="3"/>
      <c r="G104" s="14" t="s">
        <v>5</v>
      </c>
      <c r="H104" s="14"/>
      <c r="I104" s="14" t="s">
        <v>6</v>
      </c>
      <c r="J104" s="14"/>
      <c r="K104" s="14" t="s">
        <v>5</v>
      </c>
      <c r="L104" s="14"/>
      <c r="M104" s="14" t="s">
        <v>6</v>
      </c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16.5" customHeight="1" x14ac:dyDescent="0.2">
      <c r="A105" s="13"/>
      <c r="B105" s="9"/>
      <c r="C105" s="9"/>
      <c r="D105" s="9"/>
      <c r="E105" s="4"/>
      <c r="F105" s="3"/>
      <c r="G105" s="15" t="s">
        <v>7</v>
      </c>
      <c r="H105" s="14"/>
      <c r="I105" s="14" t="s">
        <v>8</v>
      </c>
      <c r="J105" s="14"/>
      <c r="K105" s="15" t="s">
        <v>7</v>
      </c>
      <c r="L105" s="14"/>
      <c r="M105" s="14" t="s">
        <v>8</v>
      </c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16.5" customHeight="1" x14ac:dyDescent="0.2">
      <c r="A106" s="13"/>
      <c r="B106" s="2"/>
      <c r="C106" s="2"/>
      <c r="D106" s="3"/>
      <c r="E106" s="16"/>
      <c r="F106" s="16"/>
      <c r="G106" s="15" t="s">
        <v>9</v>
      </c>
      <c r="H106" s="11"/>
      <c r="I106" s="15" t="s">
        <v>10</v>
      </c>
      <c r="J106" s="11"/>
      <c r="K106" s="15" t="s">
        <v>9</v>
      </c>
      <c r="L106" s="11"/>
      <c r="M106" s="15" t="s">
        <v>10</v>
      </c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16.5" customHeight="1" x14ac:dyDescent="0.2">
      <c r="A107" s="2"/>
      <c r="B107" s="2"/>
      <c r="C107" s="2"/>
      <c r="D107" s="3"/>
      <c r="E107" s="3"/>
      <c r="F107" s="18"/>
      <c r="G107" s="19" t="s">
        <v>12</v>
      </c>
      <c r="H107" s="11"/>
      <c r="I107" s="19" t="s">
        <v>12</v>
      </c>
      <c r="J107" s="20"/>
      <c r="K107" s="19" t="s">
        <v>12</v>
      </c>
      <c r="L107" s="11"/>
      <c r="M107" s="19" t="s">
        <v>12</v>
      </c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16.5" customHeight="1" x14ac:dyDescent="0.2">
      <c r="A108" s="2"/>
      <c r="B108" s="2"/>
      <c r="C108" s="2"/>
      <c r="D108" s="3"/>
      <c r="E108" s="4"/>
      <c r="F108" s="3"/>
      <c r="G108" s="28"/>
      <c r="H108" s="5"/>
      <c r="I108" s="5"/>
      <c r="J108" s="5"/>
      <c r="K108" s="28"/>
      <c r="L108" s="5"/>
      <c r="M108" s="5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16.5" customHeight="1" x14ac:dyDescent="0.2">
      <c r="A109" s="8" t="s">
        <v>38</v>
      </c>
      <c r="B109" s="2"/>
      <c r="C109" s="2"/>
      <c r="D109" s="30"/>
      <c r="E109" s="25"/>
      <c r="F109" s="30"/>
      <c r="G109" s="23"/>
      <c r="H109" s="24"/>
      <c r="I109" s="24"/>
      <c r="J109" s="24"/>
      <c r="K109" s="23"/>
      <c r="L109" s="24"/>
      <c r="M109" s="24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16.5" customHeight="1" x14ac:dyDescent="0.2">
      <c r="A110" s="8"/>
      <c r="B110" s="30"/>
      <c r="C110" s="2"/>
      <c r="D110" s="30"/>
      <c r="E110" s="25"/>
      <c r="F110" s="30"/>
      <c r="G110" s="23"/>
      <c r="H110" s="24"/>
      <c r="I110" s="24"/>
      <c r="J110" s="24"/>
      <c r="K110" s="23"/>
      <c r="L110" s="24"/>
      <c r="M110" s="24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16.5" customHeight="1" x14ac:dyDescent="0.2">
      <c r="A111" s="8" t="s">
        <v>60</v>
      </c>
      <c r="B111" s="2"/>
      <c r="C111" s="2"/>
      <c r="D111" s="3"/>
      <c r="E111" s="47"/>
      <c r="F111" s="3"/>
      <c r="G111" s="26"/>
      <c r="H111" s="20"/>
      <c r="I111" s="20"/>
      <c r="J111" s="20"/>
      <c r="K111" s="26"/>
      <c r="L111" s="20"/>
      <c r="M111" s="20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16.5" customHeight="1" x14ac:dyDescent="0.2">
      <c r="A112" s="2"/>
      <c r="B112" s="2"/>
      <c r="C112" s="2"/>
      <c r="D112" s="3"/>
      <c r="E112" s="47"/>
      <c r="F112" s="3"/>
      <c r="G112" s="26"/>
      <c r="H112" s="20"/>
      <c r="I112" s="20"/>
      <c r="J112" s="20"/>
      <c r="K112" s="26"/>
      <c r="L112" s="20"/>
      <c r="M112" s="20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16.5" customHeight="1" x14ac:dyDescent="0.2">
      <c r="A113" s="2" t="s">
        <v>61</v>
      </c>
      <c r="B113" s="2"/>
      <c r="C113" s="2"/>
      <c r="D113" s="2"/>
      <c r="E113" s="2"/>
      <c r="F113" s="2"/>
      <c r="G113" s="26"/>
      <c r="H113" s="20"/>
      <c r="I113" s="20"/>
      <c r="J113" s="20"/>
      <c r="K113" s="26"/>
      <c r="L113" s="20"/>
      <c r="M113" s="20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16.5" customHeight="1" x14ac:dyDescent="0.2">
      <c r="A114" s="2"/>
      <c r="B114" s="2" t="s">
        <v>62</v>
      </c>
      <c r="C114" s="2"/>
      <c r="D114" s="2"/>
      <c r="E114" s="47"/>
      <c r="F114" s="3"/>
      <c r="G114" s="26"/>
      <c r="H114" s="20"/>
      <c r="I114" s="20"/>
      <c r="J114" s="20"/>
      <c r="K114" s="26"/>
      <c r="L114" s="20"/>
      <c r="M114" s="20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16.5" customHeight="1" x14ac:dyDescent="0.2">
      <c r="A115" s="2"/>
      <c r="B115" s="2"/>
      <c r="C115" s="2" t="s">
        <v>63</v>
      </c>
      <c r="D115" s="2"/>
      <c r="E115" s="47"/>
      <c r="F115" s="3"/>
      <c r="G115" s="26"/>
      <c r="H115" s="20"/>
      <c r="I115" s="20"/>
      <c r="J115" s="20"/>
      <c r="K115" s="26"/>
      <c r="L115" s="20"/>
      <c r="M115" s="20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6.5" customHeight="1" x14ac:dyDescent="0.2">
      <c r="A116" s="2"/>
      <c r="B116" s="2"/>
      <c r="C116" s="2" t="s">
        <v>64</v>
      </c>
      <c r="D116" s="2"/>
      <c r="E116" s="47"/>
      <c r="F116" s="3"/>
      <c r="G116" s="26"/>
      <c r="H116" s="20"/>
      <c r="I116" s="20"/>
      <c r="J116" s="20"/>
      <c r="K116" s="26"/>
      <c r="L116" s="20"/>
      <c r="M116" s="20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6.5" customHeight="1" x14ac:dyDescent="0.2">
      <c r="A117" s="2"/>
      <c r="B117" s="2"/>
      <c r="C117" s="2" t="s">
        <v>65</v>
      </c>
      <c r="D117" s="2"/>
      <c r="E117" s="25"/>
      <c r="F117" s="3"/>
      <c r="G117" s="49">
        <v>3825000000</v>
      </c>
      <c r="H117" s="20"/>
      <c r="I117" s="50">
        <v>3825000000</v>
      </c>
      <c r="J117" s="5"/>
      <c r="K117" s="49">
        <v>3825000000</v>
      </c>
      <c r="L117" s="20"/>
      <c r="M117" s="50">
        <v>3825000000</v>
      </c>
      <c r="N117" s="5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6.5" customHeight="1" x14ac:dyDescent="0.2">
      <c r="A118" s="2"/>
      <c r="B118" s="2"/>
      <c r="C118" s="2"/>
      <c r="D118" s="2"/>
      <c r="E118" s="25"/>
      <c r="F118" s="3"/>
      <c r="G118" s="26"/>
      <c r="H118" s="20"/>
      <c r="I118" s="20"/>
      <c r="J118" s="5"/>
      <c r="K118" s="26"/>
      <c r="L118" s="20"/>
      <c r="M118" s="20"/>
      <c r="N118" s="5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6.5" customHeight="1" x14ac:dyDescent="0.2">
      <c r="A119" s="2"/>
      <c r="B119" s="2" t="s">
        <v>66</v>
      </c>
      <c r="C119" s="2"/>
      <c r="D119" s="2"/>
      <c r="E119" s="25"/>
      <c r="F119" s="3"/>
      <c r="G119" s="26"/>
      <c r="H119" s="20"/>
      <c r="I119" s="20"/>
      <c r="J119" s="5"/>
      <c r="K119" s="26"/>
      <c r="L119" s="20"/>
      <c r="M119" s="20"/>
      <c r="N119" s="5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6.5" customHeight="1" x14ac:dyDescent="0.2">
      <c r="A120" s="2"/>
      <c r="B120" s="2"/>
      <c r="C120" s="2" t="s">
        <v>67</v>
      </c>
      <c r="D120" s="2"/>
      <c r="E120" s="25"/>
      <c r="F120" s="3"/>
      <c r="G120" s="26"/>
      <c r="H120" s="20"/>
      <c r="I120" s="20"/>
      <c r="J120" s="5"/>
      <c r="K120" s="26"/>
      <c r="L120" s="20"/>
      <c r="M120" s="20"/>
      <c r="N120" s="5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6.5" customHeight="1" x14ac:dyDescent="0.2">
      <c r="A121" s="2"/>
      <c r="B121" s="2"/>
      <c r="C121" s="2" t="s">
        <v>68</v>
      </c>
      <c r="D121" s="2"/>
      <c r="E121" s="25"/>
      <c r="F121" s="3"/>
      <c r="G121" s="28"/>
      <c r="H121" s="20"/>
      <c r="I121" s="5"/>
      <c r="J121" s="5"/>
      <c r="K121" s="28"/>
      <c r="L121" s="20"/>
      <c r="M121" s="5"/>
      <c r="N121" s="5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6.5" customHeight="1" x14ac:dyDescent="0.2">
      <c r="A122" s="2"/>
      <c r="B122" s="2"/>
      <c r="C122" s="2" t="s">
        <v>69</v>
      </c>
      <c r="D122" s="2"/>
      <c r="E122" s="25"/>
      <c r="F122" s="3"/>
      <c r="G122" s="28">
        <v>3825000000</v>
      </c>
      <c r="H122" s="20"/>
      <c r="I122" s="5">
        <v>3825000000</v>
      </c>
      <c r="J122" s="5"/>
      <c r="K122" s="28">
        <v>3825000000</v>
      </c>
      <c r="L122" s="20"/>
      <c r="M122" s="5">
        <v>3825000000</v>
      </c>
      <c r="N122" s="51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6.5" customHeight="1" x14ac:dyDescent="0.2">
      <c r="A123" s="2" t="s">
        <v>70</v>
      </c>
      <c r="B123" s="2"/>
      <c r="C123" s="2"/>
      <c r="D123" s="2"/>
      <c r="E123" s="25"/>
      <c r="F123" s="3"/>
      <c r="G123" s="28">
        <v>2557841248</v>
      </c>
      <c r="H123" s="20"/>
      <c r="I123" s="5">
        <v>2557841248</v>
      </c>
      <c r="J123" s="5"/>
      <c r="K123" s="28">
        <v>2557841248</v>
      </c>
      <c r="L123" s="20"/>
      <c r="M123" s="5">
        <v>2557841248</v>
      </c>
      <c r="N123" s="5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6.5" customHeight="1" x14ac:dyDescent="0.2">
      <c r="A124" s="2" t="s">
        <v>71</v>
      </c>
      <c r="B124" s="2"/>
      <c r="C124" s="2"/>
      <c r="D124" s="2"/>
      <c r="E124" s="25"/>
      <c r="F124" s="3"/>
      <c r="G124" s="26"/>
      <c r="H124" s="20"/>
      <c r="I124" s="20"/>
      <c r="J124" s="5"/>
      <c r="K124" s="26"/>
      <c r="L124" s="20"/>
      <c r="M124" s="5"/>
      <c r="N124" s="5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6.5" customHeight="1" x14ac:dyDescent="0.2">
      <c r="A125" s="2"/>
      <c r="B125" s="2" t="s">
        <v>72</v>
      </c>
      <c r="C125" s="2"/>
      <c r="D125" s="2"/>
      <c r="E125" s="25"/>
      <c r="F125" s="3"/>
      <c r="G125" s="28">
        <v>310108972</v>
      </c>
      <c r="H125" s="20"/>
      <c r="I125" s="5">
        <v>310108972</v>
      </c>
      <c r="J125" s="5"/>
      <c r="K125" s="28">
        <v>310108972</v>
      </c>
      <c r="L125" s="20"/>
      <c r="M125" s="5">
        <v>310108972</v>
      </c>
      <c r="N125" s="5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6.5" customHeight="1" x14ac:dyDescent="0.2">
      <c r="A126" s="2"/>
      <c r="B126" s="2" t="s">
        <v>73</v>
      </c>
      <c r="C126" s="2"/>
      <c r="D126" s="2"/>
      <c r="E126" s="25"/>
      <c r="F126" s="3"/>
      <c r="G126" s="28">
        <v>2719154439</v>
      </c>
      <c r="H126" s="20"/>
      <c r="I126" s="5">
        <v>3021976645</v>
      </c>
      <c r="J126" s="5"/>
      <c r="K126" s="28">
        <v>1418023786</v>
      </c>
      <c r="L126" s="20"/>
      <c r="M126" s="5">
        <v>1463193555</v>
      </c>
      <c r="N126" s="5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6.5" customHeight="1" x14ac:dyDescent="0.2">
      <c r="A127" s="2" t="s">
        <v>74</v>
      </c>
      <c r="B127" s="2"/>
      <c r="C127" s="2"/>
      <c r="D127" s="2"/>
      <c r="E127" s="25"/>
      <c r="F127" s="3"/>
      <c r="G127" s="31">
        <v>3405720662</v>
      </c>
      <c r="H127" s="20"/>
      <c r="I127" s="32">
        <v>2668999110</v>
      </c>
      <c r="J127" s="5"/>
      <c r="K127" s="31">
        <v>1222587227</v>
      </c>
      <c r="L127" s="20"/>
      <c r="M127" s="32">
        <v>1217227902</v>
      </c>
      <c r="N127" s="5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6.5" customHeight="1" x14ac:dyDescent="0.2">
      <c r="A128" s="2"/>
      <c r="B128" s="2"/>
      <c r="C128" s="2"/>
      <c r="D128" s="3"/>
      <c r="E128" s="25"/>
      <c r="F128" s="3"/>
      <c r="G128" s="26"/>
      <c r="H128" s="20"/>
      <c r="I128" s="20"/>
      <c r="J128" s="5"/>
      <c r="K128" s="26"/>
      <c r="L128" s="20"/>
      <c r="M128" s="20"/>
      <c r="N128" s="5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6.5" customHeight="1" x14ac:dyDescent="0.2">
      <c r="A129" s="8" t="s">
        <v>75</v>
      </c>
      <c r="B129" s="8"/>
      <c r="C129" s="30"/>
      <c r="D129" s="3"/>
      <c r="E129" s="47"/>
      <c r="F129" s="3"/>
      <c r="G129" s="26"/>
      <c r="H129" s="30"/>
      <c r="I129" s="30"/>
      <c r="J129" s="5"/>
      <c r="K129" s="26"/>
      <c r="L129" s="30"/>
      <c r="M129" s="30"/>
      <c r="N129" s="5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6.5" customHeight="1" x14ac:dyDescent="0.2">
      <c r="A130" s="8"/>
      <c r="B130" s="8" t="s">
        <v>76</v>
      </c>
      <c r="C130" s="30"/>
      <c r="D130" s="3"/>
      <c r="E130" s="47"/>
      <c r="F130" s="3"/>
      <c r="G130" s="28">
        <f>SUM(G122:G127)</f>
        <v>12817825321</v>
      </c>
      <c r="H130" s="20"/>
      <c r="I130" s="5">
        <f>SUM(I122:I127)</f>
        <v>12383925975</v>
      </c>
      <c r="J130" s="5"/>
      <c r="K130" s="28">
        <f>SUM(K122:K127)</f>
        <v>9333561233</v>
      </c>
      <c r="L130" s="20"/>
      <c r="M130" s="5">
        <f>SUM(M122:M127)</f>
        <v>9373371677</v>
      </c>
      <c r="N130" s="5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6.5" customHeight="1" x14ac:dyDescent="0.2">
      <c r="A131" s="2" t="s">
        <v>77</v>
      </c>
      <c r="B131" s="30"/>
      <c r="C131" s="2"/>
      <c r="D131" s="3"/>
      <c r="E131" s="25" t="s">
        <v>78</v>
      </c>
      <c r="F131" s="3"/>
      <c r="G131" s="31">
        <v>106</v>
      </c>
      <c r="H131" s="20"/>
      <c r="I131" s="32">
        <v>108</v>
      </c>
      <c r="J131" s="5"/>
      <c r="K131" s="31">
        <v>0</v>
      </c>
      <c r="L131" s="20"/>
      <c r="M131" s="32" t="s">
        <v>79</v>
      </c>
      <c r="N131" s="5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6.5" customHeight="1" x14ac:dyDescent="0.2">
      <c r="A132" s="2"/>
      <c r="B132" s="2"/>
      <c r="C132" s="2"/>
      <c r="D132" s="3"/>
      <c r="E132" s="25"/>
      <c r="F132" s="3"/>
      <c r="G132" s="26"/>
      <c r="H132" s="20"/>
      <c r="I132" s="20"/>
      <c r="J132" s="5"/>
      <c r="K132" s="26"/>
      <c r="L132" s="20"/>
      <c r="M132" s="20"/>
      <c r="N132" s="5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6.5" customHeight="1" x14ac:dyDescent="0.2">
      <c r="A133" s="52" t="s">
        <v>80</v>
      </c>
      <c r="B133" s="2"/>
      <c r="C133" s="2"/>
      <c r="D133" s="3"/>
      <c r="E133" s="47"/>
      <c r="F133" s="3"/>
      <c r="G133" s="33">
        <f>SUM(G130:G131)</f>
        <v>12817825427</v>
      </c>
      <c r="H133" s="20"/>
      <c r="I133" s="34">
        <f>SUM(I130:I131)</f>
        <v>12383926083</v>
      </c>
      <c r="J133" s="5"/>
      <c r="K133" s="33">
        <f>SUM(K130:K131)</f>
        <v>9333561233</v>
      </c>
      <c r="L133" s="20"/>
      <c r="M133" s="34">
        <f>SUM(M130:M131)</f>
        <v>9373371677</v>
      </c>
      <c r="N133" s="5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6.5" customHeight="1" x14ac:dyDescent="0.2">
      <c r="A134" s="2"/>
      <c r="B134" s="2"/>
      <c r="C134" s="2"/>
      <c r="D134" s="3"/>
      <c r="E134" s="47"/>
      <c r="F134" s="3"/>
      <c r="G134" s="26"/>
      <c r="H134" s="20"/>
      <c r="I134" s="20"/>
      <c r="J134" s="5"/>
      <c r="K134" s="26"/>
      <c r="L134" s="20"/>
      <c r="M134" s="20"/>
      <c r="N134" s="5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6.5" customHeight="1" x14ac:dyDescent="0.2">
      <c r="A135" s="8" t="s">
        <v>81</v>
      </c>
      <c r="B135" s="2"/>
      <c r="C135" s="2"/>
      <c r="D135" s="3"/>
      <c r="E135" s="47"/>
      <c r="F135" s="3"/>
      <c r="G135" s="36">
        <f>SUM(G89+G133)</f>
        <v>27137973659</v>
      </c>
      <c r="H135" s="20"/>
      <c r="I135" s="37">
        <f>SUM(I89+I133)</f>
        <v>25838814926</v>
      </c>
      <c r="J135" s="5"/>
      <c r="K135" s="36">
        <f>SUM(K89+K133)</f>
        <v>23337756277</v>
      </c>
      <c r="L135" s="20"/>
      <c r="M135" s="37">
        <f>SUM(M89+M133)</f>
        <v>22502165708</v>
      </c>
      <c r="N135" s="5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6.5" customHeight="1" x14ac:dyDescent="0.2">
      <c r="A136" s="2"/>
      <c r="B136" s="2"/>
      <c r="C136" s="2"/>
      <c r="D136" s="3"/>
      <c r="E136" s="4"/>
      <c r="F136" s="3"/>
      <c r="G136" s="5"/>
      <c r="H136" s="5"/>
      <c r="I136" s="5"/>
      <c r="J136" s="6"/>
      <c r="K136" s="5"/>
      <c r="L136" s="5"/>
      <c r="M136" s="5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8.75" customHeight="1" x14ac:dyDescent="0.2">
      <c r="A137" s="2"/>
      <c r="B137" s="2"/>
      <c r="C137" s="2"/>
      <c r="D137" s="3"/>
      <c r="E137" s="4"/>
      <c r="F137" s="3"/>
      <c r="G137" s="53"/>
      <c r="H137" s="5"/>
      <c r="I137" s="5"/>
      <c r="J137" s="5"/>
      <c r="K137" s="5"/>
      <c r="L137" s="5"/>
      <c r="M137" s="5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6.5" customHeight="1" x14ac:dyDescent="0.2">
      <c r="A138" s="2"/>
      <c r="B138" s="2"/>
      <c r="C138" s="2"/>
      <c r="D138" s="3"/>
      <c r="E138" s="4"/>
      <c r="F138" s="3"/>
      <c r="G138" s="5"/>
      <c r="H138" s="5"/>
      <c r="I138" s="5"/>
      <c r="J138" s="5"/>
      <c r="K138" s="5"/>
      <c r="L138" s="5"/>
      <c r="M138" s="5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6.5" customHeight="1" x14ac:dyDescent="0.2">
      <c r="A139" s="2"/>
      <c r="B139" s="2"/>
      <c r="C139" s="2"/>
      <c r="D139" s="3"/>
      <c r="E139" s="4"/>
      <c r="F139" s="3"/>
      <c r="G139" s="5"/>
      <c r="H139" s="5"/>
      <c r="I139" s="5"/>
      <c r="J139" s="5"/>
      <c r="K139" s="5"/>
      <c r="L139" s="5"/>
      <c r="M139" s="5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6.5" customHeight="1" x14ac:dyDescent="0.2">
      <c r="A140" s="2"/>
      <c r="B140" s="2"/>
      <c r="C140" s="2"/>
      <c r="D140" s="3"/>
      <c r="E140" s="4"/>
      <c r="F140" s="3"/>
      <c r="G140" s="5"/>
      <c r="H140" s="5"/>
      <c r="I140" s="5"/>
      <c r="J140" s="5"/>
      <c r="K140" s="5"/>
      <c r="L140" s="5"/>
      <c r="M140" s="5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6.5" customHeight="1" x14ac:dyDescent="0.2">
      <c r="A141" s="2"/>
      <c r="B141" s="2"/>
      <c r="C141" s="2"/>
      <c r="D141" s="3"/>
      <c r="E141" s="4"/>
      <c r="F141" s="3"/>
      <c r="G141" s="5"/>
      <c r="H141" s="5"/>
      <c r="I141" s="5"/>
      <c r="J141" s="5"/>
      <c r="K141" s="5"/>
      <c r="L141" s="5"/>
      <c r="M141" s="5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6.5" customHeight="1" x14ac:dyDescent="0.2">
      <c r="A142" s="2"/>
      <c r="B142" s="2"/>
      <c r="C142" s="2"/>
      <c r="D142" s="3"/>
      <c r="E142" s="4"/>
      <c r="F142" s="3"/>
      <c r="G142" s="5"/>
      <c r="H142" s="5"/>
      <c r="I142" s="5"/>
      <c r="J142" s="5"/>
      <c r="K142" s="5"/>
      <c r="L142" s="5"/>
      <c r="M142" s="5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6.5" customHeight="1" x14ac:dyDescent="0.2">
      <c r="A143" s="2"/>
      <c r="B143" s="2"/>
      <c r="C143" s="2"/>
      <c r="D143" s="3"/>
      <c r="E143" s="4"/>
      <c r="F143" s="3"/>
      <c r="G143" s="5"/>
      <c r="H143" s="5"/>
      <c r="I143" s="5"/>
      <c r="J143" s="5"/>
      <c r="K143" s="5"/>
      <c r="L143" s="5"/>
      <c r="M143" s="5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s="121" customFormat="1" ht="0.95" customHeight="1" x14ac:dyDescent="0.2">
      <c r="A144" s="2"/>
      <c r="B144" s="2"/>
      <c r="C144" s="2"/>
      <c r="D144" s="3"/>
      <c r="E144" s="120"/>
      <c r="F144" s="3"/>
      <c r="G144" s="5"/>
      <c r="H144" s="5"/>
      <c r="I144" s="5"/>
      <c r="J144" s="5"/>
      <c r="K144" s="5"/>
      <c r="L144" s="5"/>
      <c r="M144" s="5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21.75" customHeight="1" x14ac:dyDescent="0.2">
      <c r="A145" s="39" t="str">
        <f>A96</f>
        <v>The condensed notes to the interim financial information are an integral part of these interim financial information.</v>
      </c>
      <c r="B145" s="39"/>
      <c r="C145" s="39"/>
      <c r="D145" s="40"/>
      <c r="E145" s="40"/>
      <c r="F145" s="40"/>
      <c r="G145" s="32"/>
      <c r="H145" s="32"/>
      <c r="I145" s="32"/>
      <c r="J145" s="32"/>
      <c r="K145" s="32"/>
      <c r="L145" s="32"/>
      <c r="M145" s="32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6.5" customHeight="1" x14ac:dyDescent="0.2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6.5" customHeight="1" x14ac:dyDescent="0.2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6.5" customHeight="1" x14ac:dyDescent="0.2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6.5" customHeight="1" x14ac:dyDescent="0.2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6.5" customHeight="1" x14ac:dyDescent="0.2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6.5" customHeight="1" x14ac:dyDescent="0.2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6.5" customHeight="1" x14ac:dyDescent="0.2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6.5" customHeight="1" x14ac:dyDescent="0.2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6.5" customHeight="1" x14ac:dyDescent="0.2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6.5" customHeight="1" x14ac:dyDescent="0.2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6.5" customHeight="1" x14ac:dyDescent="0.2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6.5" customHeight="1" x14ac:dyDescent="0.2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6.5" customHeight="1" x14ac:dyDescent="0.2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6.5" customHeight="1" x14ac:dyDescent="0.2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6.5" customHeight="1" x14ac:dyDescent="0.2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6.5" customHeight="1" x14ac:dyDescent="0.2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6.5" customHeight="1" x14ac:dyDescent="0.2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6.5" customHeight="1" x14ac:dyDescent="0.2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6.5" customHeight="1" x14ac:dyDescent="0.2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6.5" customHeight="1" x14ac:dyDescent="0.2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6.5" customHeight="1" x14ac:dyDescent="0.2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6.5" customHeight="1" x14ac:dyDescent="0.2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6.5" customHeight="1" x14ac:dyDescent="0.2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6.5" customHeight="1" x14ac:dyDescent="0.2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6.5" customHeight="1" x14ac:dyDescent="0.2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6.5" customHeight="1" x14ac:dyDescent="0.2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6.5" customHeight="1" x14ac:dyDescent="0.2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6.5" customHeight="1" x14ac:dyDescent="0.2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6.5" customHeight="1" x14ac:dyDescent="0.2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6.5" customHeight="1" x14ac:dyDescent="0.2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6.5" customHeight="1" x14ac:dyDescent="0.2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6.5" customHeight="1" x14ac:dyDescent="0.2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6.5" customHeight="1" x14ac:dyDescent="0.2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6.5" customHeight="1" x14ac:dyDescent="0.2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6.5" customHeight="1" x14ac:dyDescent="0.2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6.5" customHeight="1" x14ac:dyDescent="0.2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6.5" customHeight="1" x14ac:dyDescent="0.2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6.5" customHeight="1" x14ac:dyDescent="0.2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6.5" customHeight="1" x14ac:dyDescent="0.2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6.5" customHeight="1" x14ac:dyDescent="0.2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6.5" customHeight="1" x14ac:dyDescent="0.2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6.5" customHeight="1" x14ac:dyDescent="0.2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6.5" customHeight="1" x14ac:dyDescent="0.2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6.5" customHeight="1" x14ac:dyDescent="0.2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6.5" customHeight="1" x14ac:dyDescent="0.2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6.5" customHeight="1" x14ac:dyDescent="0.2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6.5" customHeight="1" x14ac:dyDescent="0.2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6.5" customHeight="1" x14ac:dyDescent="0.2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6.5" customHeight="1" x14ac:dyDescent="0.2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6.5" customHeight="1" x14ac:dyDescent="0.2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6.5" customHeight="1" x14ac:dyDescent="0.2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6.5" customHeight="1" x14ac:dyDescent="0.2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6.5" customHeight="1" x14ac:dyDescent="0.2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6.5" customHeight="1" x14ac:dyDescent="0.2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6.5" customHeight="1" x14ac:dyDescent="0.2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6.5" customHeight="1" x14ac:dyDescent="0.2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6.5" customHeight="1" x14ac:dyDescent="0.2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6.5" customHeight="1" x14ac:dyDescent="0.2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6.5" customHeight="1" x14ac:dyDescent="0.2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6.5" customHeight="1" x14ac:dyDescent="0.2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6.5" customHeight="1" x14ac:dyDescent="0.2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6.5" customHeight="1" x14ac:dyDescent="0.2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6.5" customHeight="1" x14ac:dyDescent="0.2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6.5" customHeight="1" x14ac:dyDescent="0.2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6.5" customHeight="1" x14ac:dyDescent="0.2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6.5" customHeight="1" x14ac:dyDescent="0.2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6.5" customHeight="1" x14ac:dyDescent="0.2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6.5" customHeight="1" x14ac:dyDescent="0.2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6.5" customHeight="1" x14ac:dyDescent="0.2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6.5" customHeight="1" x14ac:dyDescent="0.2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6.5" customHeight="1" x14ac:dyDescent="0.2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6.5" customHeight="1" x14ac:dyDescent="0.2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6.5" customHeight="1" x14ac:dyDescent="0.2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6.5" customHeight="1" x14ac:dyDescent="0.2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6.5" customHeight="1" x14ac:dyDescent="0.2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6.5" customHeight="1" x14ac:dyDescent="0.2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6.5" customHeight="1" x14ac:dyDescent="0.2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6.5" customHeight="1" x14ac:dyDescent="0.2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6.5" customHeight="1" x14ac:dyDescent="0.2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6.5" customHeight="1" x14ac:dyDescent="0.2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6.5" customHeight="1" x14ac:dyDescent="0.2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6.5" customHeight="1" x14ac:dyDescent="0.2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6.5" customHeight="1" x14ac:dyDescent="0.2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6.5" customHeight="1" x14ac:dyDescent="0.2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6.5" customHeight="1" x14ac:dyDescent="0.2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6.5" customHeight="1" x14ac:dyDescent="0.2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6.5" customHeight="1" x14ac:dyDescent="0.2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6.5" customHeight="1" x14ac:dyDescent="0.2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6.5" customHeight="1" x14ac:dyDescent="0.2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6.5" customHeight="1" x14ac:dyDescent="0.2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6.5" customHeight="1" x14ac:dyDescent="0.2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6.5" customHeight="1" x14ac:dyDescent="0.2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6.5" customHeight="1" x14ac:dyDescent="0.2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6.5" customHeight="1" x14ac:dyDescent="0.2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6.5" customHeight="1" x14ac:dyDescent="0.2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6.5" customHeight="1" x14ac:dyDescent="0.2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6.5" customHeight="1" x14ac:dyDescent="0.2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6.5" customHeight="1" x14ac:dyDescent="0.2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6.5" customHeight="1" x14ac:dyDescent="0.2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6.5" customHeight="1" x14ac:dyDescent="0.2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6.5" customHeight="1" x14ac:dyDescent="0.2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6.5" customHeight="1" x14ac:dyDescent="0.2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6.5" customHeight="1" x14ac:dyDescent="0.2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6.5" customHeight="1" x14ac:dyDescent="0.2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6.5" customHeight="1" x14ac:dyDescent="0.2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6.5" customHeight="1" x14ac:dyDescent="0.2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6.5" customHeight="1" x14ac:dyDescent="0.2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6.5" customHeight="1" x14ac:dyDescent="0.2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6.5" customHeight="1" x14ac:dyDescent="0.2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6.5" customHeight="1" x14ac:dyDescent="0.2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6.5" customHeight="1" x14ac:dyDescent="0.2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6.5" customHeight="1" x14ac:dyDescent="0.2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6.5" customHeight="1" x14ac:dyDescent="0.2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6.5" customHeight="1" x14ac:dyDescent="0.2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6.5" customHeight="1" x14ac:dyDescent="0.2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6.5" customHeight="1" x14ac:dyDescent="0.2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6.5" customHeight="1" x14ac:dyDescent="0.2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6.5" customHeight="1" x14ac:dyDescent="0.2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6.5" customHeight="1" x14ac:dyDescent="0.2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6.5" customHeight="1" x14ac:dyDescent="0.2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6.5" customHeight="1" x14ac:dyDescent="0.2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6.5" customHeight="1" x14ac:dyDescent="0.2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6.5" customHeight="1" x14ac:dyDescent="0.2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6.5" customHeight="1" x14ac:dyDescent="0.2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6.5" customHeight="1" x14ac:dyDescent="0.2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6.5" customHeight="1" x14ac:dyDescent="0.2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6.5" customHeight="1" x14ac:dyDescent="0.2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6.5" customHeight="1" x14ac:dyDescent="0.2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6.5" customHeight="1" x14ac:dyDescent="0.2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6.5" customHeight="1" x14ac:dyDescent="0.2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6.5" customHeight="1" x14ac:dyDescent="0.2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6.5" customHeight="1" x14ac:dyDescent="0.2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6.5" customHeight="1" x14ac:dyDescent="0.2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6.5" customHeight="1" x14ac:dyDescent="0.2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6.5" customHeight="1" x14ac:dyDescent="0.2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6.5" customHeight="1" x14ac:dyDescent="0.2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6.5" customHeight="1" x14ac:dyDescent="0.2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6.5" customHeight="1" x14ac:dyDescent="0.2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6.5" customHeight="1" x14ac:dyDescent="0.2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6.5" customHeight="1" x14ac:dyDescent="0.2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6.5" customHeight="1" x14ac:dyDescent="0.2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6.5" customHeight="1" x14ac:dyDescent="0.2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6.5" customHeight="1" x14ac:dyDescent="0.2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6.5" customHeight="1" x14ac:dyDescent="0.2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6.5" customHeight="1" x14ac:dyDescent="0.2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6.5" customHeight="1" x14ac:dyDescent="0.2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6.5" customHeight="1" x14ac:dyDescent="0.2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6.5" customHeight="1" x14ac:dyDescent="0.2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6.5" customHeight="1" x14ac:dyDescent="0.2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6.5" customHeight="1" x14ac:dyDescent="0.2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6.5" customHeight="1" x14ac:dyDescent="0.2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6.5" customHeight="1" x14ac:dyDescent="0.2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6.5" customHeight="1" x14ac:dyDescent="0.2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6.5" customHeight="1" x14ac:dyDescent="0.2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6.5" customHeight="1" x14ac:dyDescent="0.2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6.5" customHeight="1" x14ac:dyDescent="0.2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6.5" customHeight="1" x14ac:dyDescent="0.2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6.5" customHeight="1" x14ac:dyDescent="0.2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6.5" customHeight="1" x14ac:dyDescent="0.2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6.5" customHeight="1" x14ac:dyDescent="0.2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6.5" customHeight="1" x14ac:dyDescent="0.2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6.5" customHeight="1" x14ac:dyDescent="0.2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6.5" customHeight="1" x14ac:dyDescent="0.2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6.5" customHeight="1" x14ac:dyDescent="0.2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6.5" customHeight="1" x14ac:dyDescent="0.2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6.5" customHeight="1" x14ac:dyDescent="0.2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6.5" customHeight="1" x14ac:dyDescent="0.2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6.5" customHeight="1" x14ac:dyDescent="0.2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6.5" customHeight="1" x14ac:dyDescent="0.2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6.5" customHeight="1" x14ac:dyDescent="0.2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6.5" customHeight="1" x14ac:dyDescent="0.2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6.5" customHeight="1" x14ac:dyDescent="0.2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6.5" customHeight="1" x14ac:dyDescent="0.2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6.5" customHeight="1" x14ac:dyDescent="0.2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6.5" customHeight="1" x14ac:dyDescent="0.2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6.5" customHeight="1" x14ac:dyDescent="0.2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6.5" customHeight="1" x14ac:dyDescent="0.2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6.5" customHeight="1" x14ac:dyDescent="0.2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6.5" customHeight="1" x14ac:dyDescent="0.2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6.5" customHeight="1" x14ac:dyDescent="0.2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6.5" customHeight="1" x14ac:dyDescent="0.2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6.5" customHeight="1" x14ac:dyDescent="0.2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6.5" customHeight="1" x14ac:dyDescent="0.2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6.5" customHeight="1" x14ac:dyDescent="0.2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6.5" customHeight="1" x14ac:dyDescent="0.2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6.5" customHeight="1" x14ac:dyDescent="0.2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6.5" customHeight="1" x14ac:dyDescent="0.2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6.5" customHeight="1" x14ac:dyDescent="0.2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6.5" customHeight="1" x14ac:dyDescent="0.2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6.5" customHeight="1" x14ac:dyDescent="0.2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6.5" customHeight="1" x14ac:dyDescent="0.2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6.5" customHeight="1" x14ac:dyDescent="0.2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6.5" customHeight="1" x14ac:dyDescent="0.2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6.5" customHeight="1" x14ac:dyDescent="0.2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6.5" customHeight="1" x14ac:dyDescent="0.2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6.5" customHeight="1" x14ac:dyDescent="0.2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6.5" customHeight="1" x14ac:dyDescent="0.2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6.5" customHeight="1" x14ac:dyDescent="0.2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6.5" customHeight="1" x14ac:dyDescent="0.2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6.5" customHeight="1" x14ac:dyDescent="0.2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6.5" customHeight="1" x14ac:dyDescent="0.2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6.5" customHeight="1" x14ac:dyDescent="0.2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6.5" customHeight="1" x14ac:dyDescent="0.2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6.5" customHeight="1" x14ac:dyDescent="0.2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6.5" customHeight="1" x14ac:dyDescent="0.2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6.5" customHeight="1" x14ac:dyDescent="0.2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6.5" customHeight="1" x14ac:dyDescent="0.2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6.5" customHeight="1" x14ac:dyDescent="0.2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6.5" customHeight="1" x14ac:dyDescent="0.2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6.5" customHeight="1" x14ac:dyDescent="0.2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6.5" customHeight="1" x14ac:dyDescent="0.2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6.5" customHeight="1" x14ac:dyDescent="0.2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6.5" customHeight="1" x14ac:dyDescent="0.2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6.5" customHeight="1" x14ac:dyDescent="0.2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6.5" customHeight="1" x14ac:dyDescent="0.2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6.5" customHeight="1" x14ac:dyDescent="0.2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6.5" customHeight="1" x14ac:dyDescent="0.2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6.5" customHeight="1" x14ac:dyDescent="0.2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6.5" customHeight="1" x14ac:dyDescent="0.2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6.5" customHeight="1" x14ac:dyDescent="0.2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6.5" customHeight="1" x14ac:dyDescent="0.2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6.5" customHeight="1" x14ac:dyDescent="0.2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6.5" customHeight="1" x14ac:dyDescent="0.2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6.5" customHeight="1" x14ac:dyDescent="0.2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6.5" customHeight="1" x14ac:dyDescent="0.2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6.5" customHeight="1" x14ac:dyDescent="0.2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6.5" customHeight="1" x14ac:dyDescent="0.2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6.5" customHeight="1" x14ac:dyDescent="0.2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6.5" customHeight="1" x14ac:dyDescent="0.2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6.5" customHeight="1" x14ac:dyDescent="0.2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6.5" customHeight="1" x14ac:dyDescent="0.2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6.5" customHeight="1" x14ac:dyDescent="0.2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6.5" customHeight="1" x14ac:dyDescent="0.2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6.5" customHeight="1" x14ac:dyDescent="0.2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6.5" customHeight="1" x14ac:dyDescent="0.2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6.5" customHeight="1" x14ac:dyDescent="0.2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6.5" customHeight="1" x14ac:dyDescent="0.2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6.5" customHeight="1" x14ac:dyDescent="0.2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6.5" customHeight="1" x14ac:dyDescent="0.2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6.5" customHeight="1" x14ac:dyDescent="0.2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6.5" customHeight="1" x14ac:dyDescent="0.2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6.5" customHeight="1" x14ac:dyDescent="0.2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6.5" customHeight="1" x14ac:dyDescent="0.2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6.5" customHeight="1" x14ac:dyDescent="0.2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6.5" customHeight="1" x14ac:dyDescent="0.2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6.5" customHeight="1" x14ac:dyDescent="0.2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6.5" customHeight="1" x14ac:dyDescent="0.2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6.5" customHeight="1" x14ac:dyDescent="0.2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6.5" customHeight="1" x14ac:dyDescent="0.2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6.5" customHeight="1" x14ac:dyDescent="0.2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6.5" customHeight="1" x14ac:dyDescent="0.2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6.5" customHeight="1" x14ac:dyDescent="0.2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6.5" customHeight="1" x14ac:dyDescent="0.2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6.5" customHeight="1" x14ac:dyDescent="0.2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6.5" customHeight="1" x14ac:dyDescent="0.2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6.5" customHeight="1" x14ac:dyDescent="0.2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6.5" customHeight="1" x14ac:dyDescent="0.2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6.5" customHeight="1" x14ac:dyDescent="0.2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6.5" customHeight="1" x14ac:dyDescent="0.2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6.5" customHeight="1" x14ac:dyDescent="0.2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6.5" customHeight="1" x14ac:dyDescent="0.2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6.5" customHeight="1" x14ac:dyDescent="0.2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6.5" customHeight="1" x14ac:dyDescent="0.2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6.5" customHeight="1" x14ac:dyDescent="0.2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6.5" customHeight="1" x14ac:dyDescent="0.2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6.5" customHeight="1" x14ac:dyDescent="0.2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6.5" customHeight="1" x14ac:dyDescent="0.2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6.5" customHeight="1" x14ac:dyDescent="0.2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6.5" customHeight="1" x14ac:dyDescent="0.2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6.5" customHeight="1" x14ac:dyDescent="0.2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6.5" customHeight="1" x14ac:dyDescent="0.2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6.5" customHeight="1" x14ac:dyDescent="0.2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6.5" customHeight="1" x14ac:dyDescent="0.2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6.5" customHeight="1" x14ac:dyDescent="0.2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6.5" customHeight="1" x14ac:dyDescent="0.2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6.5" customHeight="1" x14ac:dyDescent="0.2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6.5" customHeight="1" x14ac:dyDescent="0.2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6.5" customHeight="1" x14ac:dyDescent="0.2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6.5" customHeight="1" x14ac:dyDescent="0.2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6.5" customHeight="1" x14ac:dyDescent="0.2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6.5" customHeight="1" x14ac:dyDescent="0.2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6.5" customHeight="1" x14ac:dyDescent="0.2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6.5" customHeight="1" x14ac:dyDescent="0.2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6.5" customHeight="1" x14ac:dyDescent="0.2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6.5" customHeight="1" x14ac:dyDescent="0.2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6.5" customHeight="1" x14ac:dyDescent="0.2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6.5" customHeight="1" x14ac:dyDescent="0.2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6.5" customHeight="1" x14ac:dyDescent="0.2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6.5" customHeight="1" x14ac:dyDescent="0.2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6.5" customHeight="1" x14ac:dyDescent="0.2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6.5" customHeight="1" x14ac:dyDescent="0.2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6.5" customHeight="1" x14ac:dyDescent="0.2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6.5" customHeight="1" x14ac:dyDescent="0.2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6.5" customHeight="1" x14ac:dyDescent="0.2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6.5" customHeight="1" x14ac:dyDescent="0.2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6.5" customHeight="1" x14ac:dyDescent="0.2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6.5" customHeight="1" x14ac:dyDescent="0.2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6.5" customHeight="1" x14ac:dyDescent="0.2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6.5" customHeight="1" x14ac:dyDescent="0.2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6.5" customHeight="1" x14ac:dyDescent="0.2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6.5" customHeight="1" x14ac:dyDescent="0.2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6.5" customHeight="1" x14ac:dyDescent="0.2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6.5" customHeight="1" x14ac:dyDescent="0.2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6.5" customHeight="1" x14ac:dyDescent="0.2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6.5" customHeight="1" x14ac:dyDescent="0.2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6.5" customHeight="1" x14ac:dyDescent="0.2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6.5" customHeight="1" x14ac:dyDescent="0.2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6.5" customHeight="1" x14ac:dyDescent="0.2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6.5" customHeight="1" x14ac:dyDescent="0.2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6.5" customHeight="1" x14ac:dyDescent="0.2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6.5" customHeight="1" x14ac:dyDescent="0.2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6.5" customHeight="1" x14ac:dyDescent="0.2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6.5" customHeight="1" x14ac:dyDescent="0.2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6.5" customHeight="1" x14ac:dyDescent="0.2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6.5" customHeight="1" x14ac:dyDescent="0.2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6.5" customHeight="1" x14ac:dyDescent="0.2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6.5" customHeight="1" x14ac:dyDescent="0.2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6.5" customHeight="1" x14ac:dyDescent="0.2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6.5" customHeight="1" x14ac:dyDescent="0.2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6.5" customHeight="1" x14ac:dyDescent="0.2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6.5" customHeight="1" x14ac:dyDescent="0.2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6.5" customHeight="1" x14ac:dyDescent="0.2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6.5" customHeight="1" x14ac:dyDescent="0.2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6.5" customHeight="1" x14ac:dyDescent="0.2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6.5" customHeight="1" x14ac:dyDescent="0.2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6.5" customHeight="1" x14ac:dyDescent="0.2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6.5" customHeight="1" x14ac:dyDescent="0.2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6.5" customHeight="1" x14ac:dyDescent="0.2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6.5" customHeight="1" x14ac:dyDescent="0.2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6.5" customHeight="1" x14ac:dyDescent="0.2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6.5" customHeight="1" x14ac:dyDescent="0.2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6.5" customHeight="1" x14ac:dyDescent="0.2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6.5" customHeight="1" x14ac:dyDescent="0.2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6.5" customHeight="1" x14ac:dyDescent="0.2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6.5" customHeight="1" x14ac:dyDescent="0.2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6.5" customHeight="1" x14ac:dyDescent="0.2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6.5" customHeight="1" x14ac:dyDescent="0.2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6.5" customHeight="1" x14ac:dyDescent="0.2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6.5" customHeight="1" x14ac:dyDescent="0.2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6.5" customHeight="1" x14ac:dyDescent="0.2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6.5" customHeight="1" x14ac:dyDescent="0.2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6.5" customHeight="1" x14ac:dyDescent="0.2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6.5" customHeight="1" x14ac:dyDescent="0.2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6.5" customHeight="1" x14ac:dyDescent="0.2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6.5" customHeight="1" x14ac:dyDescent="0.2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6.5" customHeight="1" x14ac:dyDescent="0.2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6.5" customHeight="1" x14ac:dyDescent="0.2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6.5" customHeight="1" x14ac:dyDescent="0.2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6.5" customHeight="1" x14ac:dyDescent="0.2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6.5" customHeight="1" x14ac:dyDescent="0.2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6.5" customHeight="1" x14ac:dyDescent="0.2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6.5" customHeight="1" x14ac:dyDescent="0.2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6.5" customHeight="1" x14ac:dyDescent="0.2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6.5" customHeight="1" x14ac:dyDescent="0.2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6.5" customHeight="1" x14ac:dyDescent="0.2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6.5" customHeight="1" x14ac:dyDescent="0.2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6.5" customHeight="1" x14ac:dyDescent="0.2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6.5" customHeight="1" x14ac:dyDescent="0.2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6.5" customHeight="1" x14ac:dyDescent="0.2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6.5" customHeight="1" x14ac:dyDescent="0.2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6.5" customHeight="1" x14ac:dyDescent="0.2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6.5" customHeight="1" x14ac:dyDescent="0.2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6.5" customHeight="1" x14ac:dyDescent="0.2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6.5" customHeight="1" x14ac:dyDescent="0.2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6.5" customHeight="1" x14ac:dyDescent="0.2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6.5" customHeight="1" x14ac:dyDescent="0.2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6.5" customHeight="1" x14ac:dyDescent="0.2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6.5" customHeight="1" x14ac:dyDescent="0.2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6.5" customHeight="1" x14ac:dyDescent="0.2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6.5" customHeight="1" x14ac:dyDescent="0.2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6.5" customHeight="1" x14ac:dyDescent="0.2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6.5" customHeight="1" x14ac:dyDescent="0.2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6.5" customHeight="1" x14ac:dyDescent="0.2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6.5" customHeight="1" x14ac:dyDescent="0.2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6.5" customHeight="1" x14ac:dyDescent="0.2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6.5" customHeight="1" x14ac:dyDescent="0.2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6.5" customHeight="1" x14ac:dyDescent="0.2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6.5" customHeight="1" x14ac:dyDescent="0.2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6.5" customHeight="1" x14ac:dyDescent="0.2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6.5" customHeight="1" x14ac:dyDescent="0.2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6.5" customHeight="1" x14ac:dyDescent="0.2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6.5" customHeight="1" x14ac:dyDescent="0.2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6.5" customHeight="1" x14ac:dyDescent="0.2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6.5" customHeight="1" x14ac:dyDescent="0.2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6.5" customHeight="1" x14ac:dyDescent="0.2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6.5" customHeight="1" x14ac:dyDescent="0.2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6.5" customHeight="1" x14ac:dyDescent="0.2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6.5" customHeight="1" x14ac:dyDescent="0.2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6.5" customHeight="1" x14ac:dyDescent="0.2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6.5" customHeight="1" x14ac:dyDescent="0.2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6.5" customHeight="1" x14ac:dyDescent="0.2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6.5" customHeight="1" x14ac:dyDescent="0.2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6.5" customHeight="1" x14ac:dyDescent="0.2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6.5" customHeight="1" x14ac:dyDescent="0.2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6.5" customHeight="1" x14ac:dyDescent="0.2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6.5" customHeight="1" x14ac:dyDescent="0.2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6.5" customHeight="1" x14ac:dyDescent="0.2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6.5" customHeight="1" x14ac:dyDescent="0.2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6.5" customHeight="1" x14ac:dyDescent="0.2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6.5" customHeight="1" x14ac:dyDescent="0.2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6.5" customHeight="1" x14ac:dyDescent="0.2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6.5" customHeight="1" x14ac:dyDescent="0.2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6.5" customHeight="1" x14ac:dyDescent="0.2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6.5" customHeight="1" x14ac:dyDescent="0.2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6.5" customHeight="1" x14ac:dyDescent="0.2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6.5" customHeight="1" x14ac:dyDescent="0.2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6.5" customHeight="1" x14ac:dyDescent="0.2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6.5" customHeight="1" x14ac:dyDescent="0.2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6.5" customHeight="1" x14ac:dyDescent="0.2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6.5" customHeight="1" x14ac:dyDescent="0.2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6.5" customHeight="1" x14ac:dyDescent="0.2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6.5" customHeight="1" x14ac:dyDescent="0.2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6.5" customHeight="1" x14ac:dyDescent="0.2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6.5" customHeight="1" x14ac:dyDescent="0.2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6.5" customHeight="1" x14ac:dyDescent="0.2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6.5" customHeight="1" x14ac:dyDescent="0.2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6.5" customHeight="1" x14ac:dyDescent="0.2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6.5" customHeight="1" x14ac:dyDescent="0.2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6.5" customHeight="1" x14ac:dyDescent="0.2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6.5" customHeight="1" x14ac:dyDescent="0.2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6.5" customHeight="1" x14ac:dyDescent="0.2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6.5" customHeight="1" x14ac:dyDescent="0.2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6.5" customHeight="1" x14ac:dyDescent="0.2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6.5" customHeight="1" x14ac:dyDescent="0.2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6.5" customHeight="1" x14ac:dyDescent="0.2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6.5" customHeight="1" x14ac:dyDescent="0.2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6.5" customHeight="1" x14ac:dyDescent="0.2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6.5" customHeight="1" x14ac:dyDescent="0.2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6.5" customHeight="1" x14ac:dyDescent="0.2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6.5" customHeight="1" x14ac:dyDescent="0.2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6.5" customHeight="1" x14ac:dyDescent="0.2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6.5" customHeight="1" x14ac:dyDescent="0.2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6.5" customHeight="1" x14ac:dyDescent="0.2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6.5" customHeight="1" x14ac:dyDescent="0.2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6.5" customHeight="1" x14ac:dyDescent="0.2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6.5" customHeight="1" x14ac:dyDescent="0.2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6.5" customHeight="1" x14ac:dyDescent="0.2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6.5" customHeight="1" x14ac:dyDescent="0.2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6.5" customHeight="1" x14ac:dyDescent="0.2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6.5" customHeight="1" x14ac:dyDescent="0.2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6.5" customHeight="1" x14ac:dyDescent="0.2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6.5" customHeight="1" x14ac:dyDescent="0.2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6.5" customHeight="1" x14ac:dyDescent="0.2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6.5" customHeight="1" x14ac:dyDescent="0.2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6.5" customHeight="1" x14ac:dyDescent="0.2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6.5" customHeight="1" x14ac:dyDescent="0.2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6.5" customHeight="1" x14ac:dyDescent="0.2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6.5" customHeight="1" x14ac:dyDescent="0.2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6.5" customHeight="1" x14ac:dyDescent="0.2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6.5" customHeight="1" x14ac:dyDescent="0.2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6.5" customHeight="1" x14ac:dyDescent="0.2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6.5" customHeight="1" x14ac:dyDescent="0.2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6.5" customHeight="1" x14ac:dyDescent="0.2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6.5" customHeight="1" x14ac:dyDescent="0.2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6.5" customHeight="1" x14ac:dyDescent="0.2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6.5" customHeight="1" x14ac:dyDescent="0.2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6.5" customHeight="1" x14ac:dyDescent="0.2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6.5" customHeight="1" x14ac:dyDescent="0.2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6.5" customHeight="1" x14ac:dyDescent="0.2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6.5" customHeight="1" x14ac:dyDescent="0.2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6.5" customHeight="1" x14ac:dyDescent="0.2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6.5" customHeight="1" x14ac:dyDescent="0.2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6.5" customHeight="1" x14ac:dyDescent="0.2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6.5" customHeight="1" x14ac:dyDescent="0.2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6.5" customHeight="1" x14ac:dyDescent="0.2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6.5" customHeight="1" x14ac:dyDescent="0.2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6.5" customHeight="1" x14ac:dyDescent="0.2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6.5" customHeight="1" x14ac:dyDescent="0.2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6.5" customHeight="1" x14ac:dyDescent="0.2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6.5" customHeight="1" x14ac:dyDescent="0.2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6.5" customHeight="1" x14ac:dyDescent="0.2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6.5" customHeight="1" x14ac:dyDescent="0.2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6.5" customHeight="1" x14ac:dyDescent="0.2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6.5" customHeight="1" x14ac:dyDescent="0.2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6.5" customHeight="1" x14ac:dyDescent="0.2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6.5" customHeight="1" x14ac:dyDescent="0.2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6.5" customHeight="1" x14ac:dyDescent="0.2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6.5" customHeight="1" x14ac:dyDescent="0.2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6.5" customHeight="1" x14ac:dyDescent="0.2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6.5" customHeight="1" x14ac:dyDescent="0.2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6.5" customHeight="1" x14ac:dyDescent="0.2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6.5" customHeight="1" x14ac:dyDescent="0.2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6.5" customHeight="1" x14ac:dyDescent="0.2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6.5" customHeight="1" x14ac:dyDescent="0.2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6.5" customHeight="1" x14ac:dyDescent="0.2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6.5" customHeight="1" x14ac:dyDescent="0.2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6.5" customHeight="1" x14ac:dyDescent="0.2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6.5" customHeight="1" x14ac:dyDescent="0.2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6.5" customHeight="1" x14ac:dyDescent="0.2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6.5" customHeight="1" x14ac:dyDescent="0.2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6.5" customHeight="1" x14ac:dyDescent="0.2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6.5" customHeight="1" x14ac:dyDescent="0.2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6.5" customHeight="1" x14ac:dyDescent="0.2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6.5" customHeight="1" x14ac:dyDescent="0.2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6.5" customHeight="1" x14ac:dyDescent="0.2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6.5" customHeight="1" x14ac:dyDescent="0.2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6.5" customHeight="1" x14ac:dyDescent="0.2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6.5" customHeight="1" x14ac:dyDescent="0.2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6.5" customHeight="1" x14ac:dyDescent="0.2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6.5" customHeight="1" x14ac:dyDescent="0.2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6.5" customHeight="1" x14ac:dyDescent="0.2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6.5" customHeight="1" x14ac:dyDescent="0.2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6.5" customHeight="1" x14ac:dyDescent="0.2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6.5" customHeight="1" x14ac:dyDescent="0.2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6.5" customHeight="1" x14ac:dyDescent="0.2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6.5" customHeight="1" x14ac:dyDescent="0.2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6.5" customHeight="1" x14ac:dyDescent="0.2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6.5" customHeight="1" x14ac:dyDescent="0.2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6.5" customHeight="1" x14ac:dyDescent="0.2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6.5" customHeight="1" x14ac:dyDescent="0.2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6.5" customHeight="1" x14ac:dyDescent="0.2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6.5" customHeight="1" x14ac:dyDescent="0.2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6.5" customHeight="1" x14ac:dyDescent="0.2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6.5" customHeight="1" x14ac:dyDescent="0.2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6.5" customHeight="1" x14ac:dyDescent="0.2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6.5" customHeight="1" x14ac:dyDescent="0.2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6.5" customHeight="1" x14ac:dyDescent="0.2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6.5" customHeight="1" x14ac:dyDescent="0.2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6.5" customHeight="1" x14ac:dyDescent="0.2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6.5" customHeight="1" x14ac:dyDescent="0.2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6.5" customHeight="1" x14ac:dyDescent="0.2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6.5" customHeight="1" x14ac:dyDescent="0.2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6.5" customHeight="1" x14ac:dyDescent="0.2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6.5" customHeight="1" x14ac:dyDescent="0.2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6.5" customHeight="1" x14ac:dyDescent="0.2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6.5" customHeight="1" x14ac:dyDescent="0.2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6.5" customHeight="1" x14ac:dyDescent="0.2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6.5" customHeight="1" x14ac:dyDescent="0.2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6.5" customHeight="1" x14ac:dyDescent="0.2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6.5" customHeight="1" x14ac:dyDescent="0.2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6.5" customHeight="1" x14ac:dyDescent="0.2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6.5" customHeight="1" x14ac:dyDescent="0.2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6.5" customHeight="1" x14ac:dyDescent="0.2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6.5" customHeight="1" x14ac:dyDescent="0.2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6.5" customHeight="1" x14ac:dyDescent="0.2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6.5" customHeight="1" x14ac:dyDescent="0.2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6.5" customHeight="1" x14ac:dyDescent="0.2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6.5" customHeight="1" x14ac:dyDescent="0.2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6.5" customHeight="1" x14ac:dyDescent="0.2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6.5" customHeight="1" x14ac:dyDescent="0.2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6.5" customHeight="1" x14ac:dyDescent="0.2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6.5" customHeight="1" x14ac:dyDescent="0.2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6.5" customHeight="1" x14ac:dyDescent="0.2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6.5" customHeight="1" x14ac:dyDescent="0.2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6.5" customHeight="1" x14ac:dyDescent="0.2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6.5" customHeight="1" x14ac:dyDescent="0.2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6.5" customHeight="1" x14ac:dyDescent="0.2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6.5" customHeight="1" x14ac:dyDescent="0.2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6.5" customHeight="1" x14ac:dyDescent="0.2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6.5" customHeight="1" x14ac:dyDescent="0.2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6.5" customHeight="1" x14ac:dyDescent="0.2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6.5" customHeight="1" x14ac:dyDescent="0.2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6.5" customHeight="1" x14ac:dyDescent="0.2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6.5" customHeight="1" x14ac:dyDescent="0.2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6.5" customHeight="1" x14ac:dyDescent="0.2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6.5" customHeight="1" x14ac:dyDescent="0.2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6.5" customHeight="1" x14ac:dyDescent="0.2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6.5" customHeight="1" x14ac:dyDescent="0.2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6.5" customHeight="1" x14ac:dyDescent="0.2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6.5" customHeight="1" x14ac:dyDescent="0.2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6.5" customHeight="1" x14ac:dyDescent="0.2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6.5" customHeight="1" x14ac:dyDescent="0.2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6.5" customHeight="1" x14ac:dyDescent="0.2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6.5" customHeight="1" x14ac:dyDescent="0.2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6.5" customHeight="1" x14ac:dyDescent="0.2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6.5" customHeight="1" x14ac:dyDescent="0.2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6.5" customHeight="1" x14ac:dyDescent="0.2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6.5" customHeight="1" x14ac:dyDescent="0.2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6.5" customHeight="1" x14ac:dyDescent="0.2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6.5" customHeight="1" x14ac:dyDescent="0.2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6.5" customHeight="1" x14ac:dyDescent="0.2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6.5" customHeight="1" x14ac:dyDescent="0.2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6.5" customHeight="1" x14ac:dyDescent="0.2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6.5" customHeight="1" x14ac:dyDescent="0.2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6.5" customHeight="1" x14ac:dyDescent="0.2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6.5" customHeight="1" x14ac:dyDescent="0.2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6.5" customHeight="1" x14ac:dyDescent="0.2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6.5" customHeight="1" x14ac:dyDescent="0.2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6.5" customHeight="1" x14ac:dyDescent="0.2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6.5" customHeight="1" x14ac:dyDescent="0.2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6.5" customHeight="1" x14ac:dyDescent="0.2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6.5" customHeight="1" x14ac:dyDescent="0.2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6.5" customHeight="1" x14ac:dyDescent="0.2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6.5" customHeight="1" x14ac:dyDescent="0.2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6.5" customHeight="1" x14ac:dyDescent="0.2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6.5" customHeight="1" x14ac:dyDescent="0.2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6.5" customHeight="1" x14ac:dyDescent="0.2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6.5" customHeight="1" x14ac:dyDescent="0.2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6.5" customHeight="1" x14ac:dyDescent="0.2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6.5" customHeight="1" x14ac:dyDescent="0.2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6.5" customHeight="1" x14ac:dyDescent="0.2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6.5" customHeight="1" x14ac:dyDescent="0.2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6.5" customHeight="1" x14ac:dyDescent="0.2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6.5" customHeight="1" x14ac:dyDescent="0.2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6.5" customHeight="1" x14ac:dyDescent="0.2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6.5" customHeight="1" x14ac:dyDescent="0.2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6.5" customHeight="1" x14ac:dyDescent="0.2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6.5" customHeight="1" x14ac:dyDescent="0.2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6.5" customHeight="1" x14ac:dyDescent="0.2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6.5" customHeight="1" x14ac:dyDescent="0.2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6.5" customHeight="1" x14ac:dyDescent="0.2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6.5" customHeight="1" x14ac:dyDescent="0.2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6.5" customHeight="1" x14ac:dyDescent="0.2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6.5" customHeight="1" x14ac:dyDescent="0.2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6.5" customHeight="1" x14ac:dyDescent="0.2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6.5" customHeight="1" x14ac:dyDescent="0.2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6.5" customHeight="1" x14ac:dyDescent="0.2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6.5" customHeight="1" x14ac:dyDescent="0.2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6.5" customHeight="1" x14ac:dyDescent="0.2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6.5" customHeight="1" x14ac:dyDescent="0.2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6.5" customHeight="1" x14ac:dyDescent="0.2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6.5" customHeight="1" x14ac:dyDescent="0.2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6.5" customHeight="1" x14ac:dyDescent="0.2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6.5" customHeight="1" x14ac:dyDescent="0.2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6.5" customHeight="1" x14ac:dyDescent="0.2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6.5" customHeight="1" x14ac:dyDescent="0.2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6.5" customHeight="1" x14ac:dyDescent="0.2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6.5" customHeight="1" x14ac:dyDescent="0.2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6.5" customHeight="1" x14ac:dyDescent="0.2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6.5" customHeight="1" x14ac:dyDescent="0.2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6.5" customHeight="1" x14ac:dyDescent="0.2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6.5" customHeight="1" x14ac:dyDescent="0.2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6.5" customHeight="1" x14ac:dyDescent="0.2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6.5" customHeight="1" x14ac:dyDescent="0.2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6.5" customHeight="1" x14ac:dyDescent="0.2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6.5" customHeight="1" x14ac:dyDescent="0.2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6.5" customHeight="1" x14ac:dyDescent="0.2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6.5" customHeight="1" x14ac:dyDescent="0.2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6.5" customHeight="1" x14ac:dyDescent="0.2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6.5" customHeight="1" x14ac:dyDescent="0.2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6.5" customHeight="1" x14ac:dyDescent="0.2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6.5" customHeight="1" x14ac:dyDescent="0.2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6.5" customHeight="1" x14ac:dyDescent="0.2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6.5" customHeight="1" x14ac:dyDescent="0.2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6.5" customHeight="1" x14ac:dyDescent="0.2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6.5" customHeight="1" x14ac:dyDescent="0.2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6.5" customHeight="1" x14ac:dyDescent="0.2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6.5" customHeight="1" x14ac:dyDescent="0.2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6.5" customHeight="1" x14ac:dyDescent="0.2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6.5" customHeight="1" x14ac:dyDescent="0.2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6.5" customHeight="1" x14ac:dyDescent="0.2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6.5" customHeight="1" x14ac:dyDescent="0.2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6.5" customHeight="1" x14ac:dyDescent="0.2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6.5" customHeight="1" x14ac:dyDescent="0.2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6.5" customHeight="1" x14ac:dyDescent="0.2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6.5" customHeight="1" x14ac:dyDescent="0.2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6.5" customHeight="1" x14ac:dyDescent="0.2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6.5" customHeight="1" x14ac:dyDescent="0.2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6.5" customHeight="1" x14ac:dyDescent="0.2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6.5" customHeight="1" x14ac:dyDescent="0.2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6.5" customHeight="1" x14ac:dyDescent="0.2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6.5" customHeight="1" x14ac:dyDescent="0.2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6.5" customHeight="1" x14ac:dyDescent="0.2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6.5" customHeight="1" x14ac:dyDescent="0.2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6.5" customHeight="1" x14ac:dyDescent="0.2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6.5" customHeight="1" x14ac:dyDescent="0.2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6.5" customHeight="1" x14ac:dyDescent="0.2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6.5" customHeight="1" x14ac:dyDescent="0.2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6.5" customHeight="1" x14ac:dyDescent="0.2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6.5" customHeight="1" x14ac:dyDescent="0.2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6.5" customHeight="1" x14ac:dyDescent="0.2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6.5" customHeight="1" x14ac:dyDescent="0.2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6.5" customHeight="1" x14ac:dyDescent="0.2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6.5" customHeight="1" x14ac:dyDescent="0.2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6.5" customHeight="1" x14ac:dyDescent="0.2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6.5" customHeight="1" x14ac:dyDescent="0.2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6.5" customHeight="1" x14ac:dyDescent="0.2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6.5" customHeight="1" x14ac:dyDescent="0.2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6.5" customHeight="1" x14ac:dyDescent="0.2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6.5" customHeight="1" x14ac:dyDescent="0.2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6.5" customHeight="1" x14ac:dyDescent="0.2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6.5" customHeight="1" x14ac:dyDescent="0.2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6.5" customHeight="1" x14ac:dyDescent="0.2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6.5" customHeight="1" x14ac:dyDescent="0.2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6.5" customHeight="1" x14ac:dyDescent="0.2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6.5" customHeight="1" x14ac:dyDescent="0.2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6.5" customHeight="1" x14ac:dyDescent="0.2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6.5" customHeight="1" x14ac:dyDescent="0.2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6.5" customHeight="1" x14ac:dyDescent="0.2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6.5" customHeight="1" x14ac:dyDescent="0.2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6.5" customHeight="1" x14ac:dyDescent="0.2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6.5" customHeight="1" x14ac:dyDescent="0.2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6.5" customHeight="1" x14ac:dyDescent="0.2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6.5" customHeight="1" x14ac:dyDescent="0.2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6.5" customHeight="1" x14ac:dyDescent="0.2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6.5" customHeight="1" x14ac:dyDescent="0.2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6.5" customHeight="1" x14ac:dyDescent="0.2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6.5" customHeight="1" x14ac:dyDescent="0.2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6.5" customHeight="1" x14ac:dyDescent="0.2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6.5" customHeight="1" x14ac:dyDescent="0.2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6.5" customHeight="1" x14ac:dyDescent="0.2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6.5" customHeight="1" x14ac:dyDescent="0.2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6.5" customHeight="1" x14ac:dyDescent="0.2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6.5" customHeight="1" x14ac:dyDescent="0.2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6.5" customHeight="1" x14ac:dyDescent="0.2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6.5" customHeight="1" x14ac:dyDescent="0.2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6.5" customHeight="1" x14ac:dyDescent="0.2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6.5" customHeight="1" x14ac:dyDescent="0.2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6.5" customHeight="1" x14ac:dyDescent="0.2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6.5" customHeight="1" x14ac:dyDescent="0.2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6.5" customHeight="1" x14ac:dyDescent="0.2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6.5" customHeight="1" x14ac:dyDescent="0.2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6.5" customHeight="1" x14ac:dyDescent="0.2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6.5" customHeight="1" x14ac:dyDescent="0.2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6.5" customHeight="1" x14ac:dyDescent="0.2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6.5" customHeight="1" x14ac:dyDescent="0.2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6.5" customHeight="1" x14ac:dyDescent="0.2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6.5" customHeight="1" x14ac:dyDescent="0.2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6.5" customHeight="1" x14ac:dyDescent="0.2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6.5" customHeight="1" x14ac:dyDescent="0.2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6.5" customHeight="1" x14ac:dyDescent="0.2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6.5" customHeight="1" x14ac:dyDescent="0.2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6.5" customHeight="1" x14ac:dyDescent="0.2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6.5" customHeight="1" x14ac:dyDescent="0.2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6.5" customHeight="1" x14ac:dyDescent="0.2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6.5" customHeight="1" x14ac:dyDescent="0.2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6.5" customHeight="1" x14ac:dyDescent="0.2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6.5" customHeight="1" x14ac:dyDescent="0.2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6.5" customHeight="1" x14ac:dyDescent="0.2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6.5" customHeight="1" x14ac:dyDescent="0.2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6.5" customHeight="1" x14ac:dyDescent="0.2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6.5" customHeight="1" x14ac:dyDescent="0.2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6.5" customHeight="1" x14ac:dyDescent="0.2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6.5" customHeight="1" x14ac:dyDescent="0.2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6.5" customHeight="1" x14ac:dyDescent="0.2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6.5" customHeight="1" x14ac:dyDescent="0.2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6.5" customHeight="1" x14ac:dyDescent="0.2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6.5" customHeight="1" x14ac:dyDescent="0.2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6.5" customHeight="1" x14ac:dyDescent="0.2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6.5" customHeight="1" x14ac:dyDescent="0.2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6.5" customHeight="1" x14ac:dyDescent="0.2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6.5" customHeight="1" x14ac:dyDescent="0.2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6.5" customHeight="1" x14ac:dyDescent="0.2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6.5" customHeight="1" x14ac:dyDescent="0.2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6.5" customHeight="1" x14ac:dyDescent="0.2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6.5" customHeight="1" x14ac:dyDescent="0.2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6.5" customHeight="1" x14ac:dyDescent="0.2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6.5" customHeight="1" x14ac:dyDescent="0.2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6.5" customHeight="1" x14ac:dyDescent="0.2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6.5" customHeight="1" x14ac:dyDescent="0.2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6.5" customHeight="1" x14ac:dyDescent="0.2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6.5" customHeight="1" x14ac:dyDescent="0.2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6.5" customHeight="1" x14ac:dyDescent="0.2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6.5" customHeight="1" x14ac:dyDescent="0.2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6.5" customHeight="1" x14ac:dyDescent="0.2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6.5" customHeight="1" x14ac:dyDescent="0.2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6.5" customHeight="1" x14ac:dyDescent="0.2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6.5" customHeight="1" x14ac:dyDescent="0.2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6.5" customHeight="1" x14ac:dyDescent="0.2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6.5" customHeight="1" x14ac:dyDescent="0.2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6.5" customHeight="1" x14ac:dyDescent="0.2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6.5" customHeight="1" x14ac:dyDescent="0.2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6.5" customHeight="1" x14ac:dyDescent="0.2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6.5" customHeight="1" x14ac:dyDescent="0.2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6.5" customHeight="1" x14ac:dyDescent="0.2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6.5" customHeight="1" x14ac:dyDescent="0.2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6.5" customHeight="1" x14ac:dyDescent="0.2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6.5" customHeight="1" x14ac:dyDescent="0.2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6.5" customHeight="1" x14ac:dyDescent="0.2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6.5" customHeight="1" x14ac:dyDescent="0.2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6.5" customHeight="1" x14ac:dyDescent="0.2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6.5" customHeight="1" x14ac:dyDescent="0.2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6.5" customHeight="1" x14ac:dyDescent="0.2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6.5" customHeight="1" x14ac:dyDescent="0.2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6.5" customHeight="1" x14ac:dyDescent="0.2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6.5" customHeight="1" x14ac:dyDescent="0.2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6.5" customHeight="1" x14ac:dyDescent="0.2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6.5" customHeight="1" x14ac:dyDescent="0.2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6.5" customHeight="1" x14ac:dyDescent="0.2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6.5" customHeight="1" x14ac:dyDescent="0.2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6.5" customHeight="1" x14ac:dyDescent="0.2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6.5" customHeight="1" x14ac:dyDescent="0.2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6.5" customHeight="1" x14ac:dyDescent="0.2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6.5" customHeight="1" x14ac:dyDescent="0.2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6.5" customHeight="1" x14ac:dyDescent="0.2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6.5" customHeight="1" x14ac:dyDescent="0.2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6.5" customHeight="1" x14ac:dyDescent="0.2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6.5" customHeight="1" x14ac:dyDescent="0.2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6.5" customHeight="1" x14ac:dyDescent="0.2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6.5" customHeight="1" x14ac:dyDescent="0.2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6.5" customHeight="1" x14ac:dyDescent="0.2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6.5" customHeight="1" x14ac:dyDescent="0.2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6.5" customHeight="1" x14ac:dyDescent="0.2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6.5" customHeight="1" x14ac:dyDescent="0.2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6.5" customHeight="1" x14ac:dyDescent="0.2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6.5" customHeight="1" x14ac:dyDescent="0.2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6.5" customHeight="1" x14ac:dyDescent="0.2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6.5" customHeight="1" x14ac:dyDescent="0.2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6.5" customHeight="1" x14ac:dyDescent="0.2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6.5" customHeight="1" x14ac:dyDescent="0.2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6.5" customHeight="1" x14ac:dyDescent="0.2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6.5" customHeight="1" x14ac:dyDescent="0.2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6.5" customHeight="1" x14ac:dyDescent="0.2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6.5" customHeight="1" x14ac:dyDescent="0.2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6.5" customHeight="1" x14ac:dyDescent="0.2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6.5" customHeight="1" x14ac:dyDescent="0.2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6.5" customHeight="1" x14ac:dyDescent="0.2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6.5" customHeight="1" x14ac:dyDescent="0.2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6.5" customHeight="1" x14ac:dyDescent="0.2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6.5" customHeight="1" x14ac:dyDescent="0.2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6.5" customHeight="1" x14ac:dyDescent="0.2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6.5" customHeight="1" x14ac:dyDescent="0.2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6.5" customHeight="1" x14ac:dyDescent="0.2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6.5" customHeight="1" x14ac:dyDescent="0.2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6.5" customHeight="1" x14ac:dyDescent="0.2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6.5" customHeight="1" x14ac:dyDescent="0.2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6.5" customHeight="1" x14ac:dyDescent="0.2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6.5" customHeight="1" x14ac:dyDescent="0.2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6.5" customHeight="1" x14ac:dyDescent="0.2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6.5" customHeight="1" x14ac:dyDescent="0.2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6.5" customHeight="1" x14ac:dyDescent="0.2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6.5" customHeight="1" x14ac:dyDescent="0.2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6.5" customHeight="1" x14ac:dyDescent="0.2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6.5" customHeight="1" x14ac:dyDescent="0.2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6.5" customHeight="1" x14ac:dyDescent="0.2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6.5" customHeight="1" x14ac:dyDescent="0.2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6.5" customHeight="1" x14ac:dyDescent="0.2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6.5" customHeight="1" x14ac:dyDescent="0.2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6.5" customHeight="1" x14ac:dyDescent="0.2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6.5" customHeight="1" x14ac:dyDescent="0.2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6.5" customHeight="1" x14ac:dyDescent="0.2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6.5" customHeight="1" x14ac:dyDescent="0.2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6.5" customHeight="1" x14ac:dyDescent="0.2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6.5" customHeight="1" x14ac:dyDescent="0.2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6.5" customHeight="1" x14ac:dyDescent="0.2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6.5" customHeight="1" x14ac:dyDescent="0.2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6.5" customHeight="1" x14ac:dyDescent="0.2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6.5" customHeight="1" x14ac:dyDescent="0.2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6.5" customHeight="1" x14ac:dyDescent="0.2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6.5" customHeight="1" x14ac:dyDescent="0.2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6.5" customHeight="1" x14ac:dyDescent="0.2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6.5" customHeight="1" x14ac:dyDescent="0.2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6.5" customHeight="1" x14ac:dyDescent="0.2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6.5" customHeight="1" x14ac:dyDescent="0.2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6.5" customHeight="1" x14ac:dyDescent="0.2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6.5" customHeight="1" x14ac:dyDescent="0.2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6.5" customHeight="1" x14ac:dyDescent="0.2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6.5" customHeight="1" x14ac:dyDescent="0.2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6.5" customHeight="1" x14ac:dyDescent="0.2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6.5" customHeight="1" x14ac:dyDescent="0.2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6.5" customHeight="1" x14ac:dyDescent="0.2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6.5" customHeight="1" x14ac:dyDescent="0.2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6.5" customHeight="1" x14ac:dyDescent="0.2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6.5" customHeight="1" x14ac:dyDescent="0.2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6.5" customHeight="1" x14ac:dyDescent="0.2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6.5" customHeight="1" x14ac:dyDescent="0.2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6.5" customHeight="1" x14ac:dyDescent="0.2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6.5" customHeight="1" x14ac:dyDescent="0.2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6.5" customHeight="1" x14ac:dyDescent="0.2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6.5" customHeight="1" x14ac:dyDescent="0.2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6.5" customHeight="1" x14ac:dyDescent="0.2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6.5" customHeight="1" x14ac:dyDescent="0.2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6.5" customHeight="1" x14ac:dyDescent="0.2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6.5" customHeight="1" x14ac:dyDescent="0.2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6.5" customHeight="1" x14ac:dyDescent="0.2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pans="1:26" ht="16.5" customHeight="1" x14ac:dyDescent="0.2">
      <c r="A1001" s="6"/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</sheetData>
  <mergeCells count="18">
    <mergeCell ref="A46:M46"/>
    <mergeCell ref="A50:M50"/>
    <mergeCell ref="G102:I102"/>
    <mergeCell ref="K102:M102"/>
    <mergeCell ref="G103:I103"/>
    <mergeCell ref="K103:M103"/>
    <mergeCell ref="A51:M51"/>
    <mergeCell ref="G54:I54"/>
    <mergeCell ref="K54:M54"/>
    <mergeCell ref="G55:I55"/>
    <mergeCell ref="K55:M55"/>
    <mergeCell ref="A98:M98"/>
    <mergeCell ref="A99:M99"/>
    <mergeCell ref="A2:M2"/>
    <mergeCell ref="G6:I6"/>
    <mergeCell ref="K6:M6"/>
    <mergeCell ref="G7:I7"/>
    <mergeCell ref="K7:M7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   &amp;P</oddFooter>
  </headerFooter>
  <rowBreaks count="2" manualBreakCount="2">
    <brk id="48" man="1"/>
    <brk id="9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2"/>
  <sheetViews>
    <sheetView topLeftCell="A26" workbookViewId="0">
      <selection activeCell="C48" sqref="C48"/>
    </sheetView>
  </sheetViews>
  <sheetFormatPr defaultColWidth="12.625" defaultRowHeight="15" customHeight="1" x14ac:dyDescent="0.2"/>
  <cols>
    <col min="1" max="4" width="1.125" customWidth="1"/>
    <col min="5" max="5" width="31.75" customWidth="1"/>
    <col min="6" max="6" width="4.625" customWidth="1"/>
    <col min="7" max="7" width="0.625" customWidth="1"/>
    <col min="8" max="8" width="10.625" customWidth="1"/>
    <col min="9" max="9" width="0.625" customWidth="1"/>
    <col min="10" max="10" width="10.625" customWidth="1"/>
    <col min="11" max="11" width="0.625" customWidth="1"/>
    <col min="12" max="12" width="10.625" customWidth="1"/>
    <col min="13" max="13" width="0.625" customWidth="1"/>
    <col min="14" max="14" width="10.625" customWidth="1"/>
    <col min="15" max="15" width="12.625" customWidth="1"/>
  </cols>
  <sheetData>
    <row r="1" spans="1:26" ht="16.5" customHeight="1" x14ac:dyDescent="0.2">
      <c r="A1" s="125" t="s">
        <v>82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16.5" customHeight="1" x14ac:dyDescent="0.2">
      <c r="A2" s="1" t="s">
        <v>83</v>
      </c>
      <c r="B2" s="1"/>
      <c r="C2" s="1"/>
      <c r="D2" s="1"/>
      <c r="E2" s="1"/>
      <c r="F2" s="52"/>
      <c r="G2" s="52"/>
      <c r="H2" s="52"/>
      <c r="I2" s="52"/>
      <c r="J2" s="52"/>
      <c r="K2" s="52"/>
      <c r="L2" s="52"/>
      <c r="M2" s="52"/>
      <c r="N2" s="52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16.5" customHeight="1" x14ac:dyDescent="0.2">
      <c r="A3" s="44" t="s">
        <v>84</v>
      </c>
      <c r="B3" s="44"/>
      <c r="C3" s="44"/>
      <c r="D3" s="44"/>
      <c r="E3" s="44"/>
      <c r="F3" s="54"/>
      <c r="G3" s="54"/>
      <c r="H3" s="54"/>
      <c r="I3" s="54"/>
      <c r="J3" s="54"/>
      <c r="K3" s="54"/>
      <c r="L3" s="54"/>
      <c r="M3" s="54"/>
      <c r="N3" s="54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5.75" customHeight="1" x14ac:dyDescent="0.2">
      <c r="A4" s="1"/>
      <c r="B4" s="1"/>
      <c r="C4" s="1"/>
      <c r="D4" s="1"/>
      <c r="E4" s="1"/>
      <c r="F4" s="52"/>
      <c r="G4" s="52"/>
      <c r="H4" s="52"/>
      <c r="I4" s="52"/>
      <c r="J4" s="52"/>
      <c r="K4" s="52"/>
      <c r="L4" s="52"/>
      <c r="M4" s="52"/>
      <c r="N4" s="52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15.75" customHeight="1" x14ac:dyDescent="0.2">
      <c r="A5" s="1"/>
      <c r="B5" s="1"/>
      <c r="C5" s="1"/>
      <c r="D5" s="1"/>
      <c r="E5" s="1"/>
      <c r="F5" s="55"/>
      <c r="G5" s="55"/>
      <c r="H5" s="55"/>
      <c r="I5" s="55"/>
      <c r="J5" s="55"/>
      <c r="K5" s="55"/>
      <c r="L5" s="55"/>
      <c r="M5" s="55"/>
      <c r="N5" s="55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5.75" customHeight="1" x14ac:dyDescent="0.2">
      <c r="A6" s="1"/>
      <c r="B6" s="1"/>
      <c r="C6" s="1"/>
      <c r="D6" s="1"/>
      <c r="E6" s="1"/>
      <c r="F6" s="55"/>
      <c r="G6" s="55"/>
      <c r="H6" s="133" t="s">
        <v>2</v>
      </c>
      <c r="I6" s="126"/>
      <c r="J6" s="126"/>
      <c r="K6" s="10"/>
      <c r="L6" s="127" t="s">
        <v>3</v>
      </c>
      <c r="M6" s="126"/>
      <c r="N6" s="12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15.75" customHeight="1" x14ac:dyDescent="0.2">
      <c r="A7" s="9"/>
      <c r="B7" s="2"/>
      <c r="C7" s="2"/>
      <c r="D7" s="2"/>
      <c r="E7" s="2"/>
      <c r="F7" s="16"/>
      <c r="G7" s="16"/>
      <c r="H7" s="134" t="s">
        <v>4</v>
      </c>
      <c r="I7" s="129"/>
      <c r="J7" s="129"/>
      <c r="K7" s="22"/>
      <c r="L7" s="128" t="s">
        <v>4</v>
      </c>
      <c r="M7" s="129"/>
      <c r="N7" s="129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15.75" customHeight="1" x14ac:dyDescent="0.2">
      <c r="A8" s="9"/>
      <c r="B8" s="9"/>
      <c r="C8" s="9"/>
      <c r="D8" s="9"/>
      <c r="E8" s="9"/>
      <c r="F8" s="4"/>
      <c r="G8" s="3"/>
      <c r="H8" s="56" t="s">
        <v>7</v>
      </c>
      <c r="I8" s="11"/>
      <c r="J8" s="56" t="s">
        <v>7</v>
      </c>
      <c r="K8" s="11"/>
      <c r="L8" s="56" t="s">
        <v>7</v>
      </c>
      <c r="M8" s="11"/>
      <c r="N8" s="56" t="s">
        <v>7</v>
      </c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15.75" customHeight="1" x14ac:dyDescent="0.2">
      <c r="A9" s="9"/>
      <c r="B9" s="2"/>
      <c r="C9" s="2"/>
      <c r="D9" s="2"/>
      <c r="E9" s="2"/>
      <c r="F9" s="16"/>
      <c r="G9" s="16"/>
      <c r="H9" s="15" t="s">
        <v>9</v>
      </c>
      <c r="I9" s="11"/>
      <c r="J9" s="15" t="s">
        <v>10</v>
      </c>
      <c r="K9" s="20"/>
      <c r="L9" s="15" t="s">
        <v>9</v>
      </c>
      <c r="M9" s="11"/>
      <c r="N9" s="15" t="s">
        <v>10</v>
      </c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15.75" customHeight="1" x14ac:dyDescent="0.2">
      <c r="A10" s="2"/>
      <c r="B10" s="2"/>
      <c r="C10" s="2"/>
      <c r="D10" s="2"/>
      <c r="E10" s="2"/>
      <c r="F10" s="16"/>
      <c r="G10" s="18"/>
      <c r="H10" s="19" t="s">
        <v>12</v>
      </c>
      <c r="I10" s="11"/>
      <c r="J10" s="19" t="s">
        <v>12</v>
      </c>
      <c r="K10" s="11"/>
      <c r="L10" s="19" t="s">
        <v>12</v>
      </c>
      <c r="M10" s="11"/>
      <c r="N10" s="19" t="s">
        <v>12</v>
      </c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10.5" customHeight="1" x14ac:dyDescent="0.2">
      <c r="A11" s="9"/>
      <c r="B11" s="2"/>
      <c r="C11" s="2"/>
      <c r="D11" s="2"/>
      <c r="E11" s="2"/>
      <c r="F11" s="4"/>
      <c r="G11" s="3"/>
      <c r="H11" s="28"/>
      <c r="I11" s="5"/>
      <c r="J11" s="5"/>
      <c r="K11" s="5"/>
      <c r="L11" s="28"/>
      <c r="M11" s="5"/>
      <c r="N11" s="5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15.75" customHeight="1" x14ac:dyDescent="0.2">
      <c r="A12" s="2" t="s">
        <v>85</v>
      </c>
      <c r="B12" s="2"/>
      <c r="C12" s="2"/>
      <c r="D12" s="2"/>
      <c r="E12" s="2"/>
      <c r="F12" s="25"/>
      <c r="G12" s="3"/>
      <c r="H12" s="28">
        <v>475124965</v>
      </c>
      <c r="I12" s="57"/>
      <c r="J12" s="5">
        <v>459938971</v>
      </c>
      <c r="K12" s="57"/>
      <c r="L12" s="28">
        <v>362508469</v>
      </c>
      <c r="M12" s="57"/>
      <c r="N12" s="5">
        <v>341703726</v>
      </c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15.75" customHeight="1" x14ac:dyDescent="0.2">
      <c r="A13" s="2" t="s">
        <v>86</v>
      </c>
      <c r="B13" s="2"/>
      <c r="C13" s="2"/>
      <c r="D13" s="2"/>
      <c r="E13" s="2"/>
      <c r="F13" s="25"/>
      <c r="G13" s="3"/>
      <c r="H13" s="28">
        <v>147073019</v>
      </c>
      <c r="I13" s="57"/>
      <c r="J13" s="5">
        <v>57315089</v>
      </c>
      <c r="K13" s="57"/>
      <c r="L13" s="28">
        <v>127697397</v>
      </c>
      <c r="M13" s="57"/>
      <c r="N13" s="5">
        <v>56404952</v>
      </c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15.75" customHeight="1" x14ac:dyDescent="0.2">
      <c r="A14" s="135" t="s">
        <v>87</v>
      </c>
      <c r="B14" s="126"/>
      <c r="C14" s="126"/>
      <c r="D14" s="126"/>
      <c r="E14" s="126"/>
      <c r="F14" s="58"/>
      <c r="G14" s="59"/>
      <c r="H14" s="28">
        <v>-315939059</v>
      </c>
      <c r="I14" s="5"/>
      <c r="J14" s="5">
        <v>-287861196</v>
      </c>
      <c r="K14" s="5"/>
      <c r="L14" s="28">
        <v>-265755049</v>
      </c>
      <c r="M14" s="5"/>
      <c r="N14" s="5">
        <v>-245807300</v>
      </c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15.75" customHeight="1" x14ac:dyDescent="0.2">
      <c r="A15" s="60" t="s">
        <v>88</v>
      </c>
      <c r="B15" s="8"/>
      <c r="C15" s="8"/>
      <c r="D15" s="8"/>
      <c r="E15" s="8"/>
      <c r="F15" s="58"/>
      <c r="G15" s="59"/>
      <c r="H15" s="31">
        <v>-90501627</v>
      </c>
      <c r="I15" s="6"/>
      <c r="J15" s="32">
        <v>-48589595</v>
      </c>
      <c r="K15" s="6"/>
      <c r="L15" s="31">
        <v>-54053062</v>
      </c>
      <c r="M15" s="6"/>
      <c r="N15" s="32">
        <v>-36841748</v>
      </c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ht="10.5" customHeight="1" x14ac:dyDescent="0.2">
      <c r="A16" s="9"/>
      <c r="B16" s="2"/>
      <c r="C16" s="2"/>
      <c r="D16" s="2"/>
      <c r="E16" s="2"/>
      <c r="F16" s="25"/>
      <c r="G16" s="3"/>
      <c r="H16" s="28"/>
      <c r="I16" s="5"/>
      <c r="J16" s="5"/>
      <c r="K16" s="5"/>
      <c r="L16" s="28"/>
      <c r="M16" s="5"/>
      <c r="N16" s="5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ht="15.75" customHeight="1" x14ac:dyDescent="0.2">
      <c r="A17" s="8" t="s">
        <v>89</v>
      </c>
      <c r="B17" s="8"/>
      <c r="C17" s="8"/>
      <c r="D17" s="8"/>
      <c r="E17" s="8"/>
      <c r="F17" s="58"/>
      <c r="G17" s="59"/>
      <c r="H17" s="28">
        <f>SUM(H12:H15)</f>
        <v>215757298</v>
      </c>
      <c r="I17" s="5"/>
      <c r="J17" s="5">
        <f>SUM(J12:J15)</f>
        <v>180803269</v>
      </c>
      <c r="K17" s="5"/>
      <c r="L17" s="28">
        <f>SUM(L12:L15)</f>
        <v>170397755</v>
      </c>
      <c r="M17" s="5"/>
      <c r="N17" s="5">
        <f>SUM(N12:N15)</f>
        <v>115459630</v>
      </c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15.75" customHeight="1" x14ac:dyDescent="0.2">
      <c r="A18" s="9" t="s">
        <v>90</v>
      </c>
      <c r="B18" s="8"/>
      <c r="C18" s="8"/>
      <c r="D18" s="8"/>
      <c r="E18" s="8"/>
      <c r="F18" s="25"/>
      <c r="G18" s="59"/>
      <c r="H18" s="28">
        <v>262451926</v>
      </c>
      <c r="I18" s="51"/>
      <c r="J18" s="5">
        <v>181054198</v>
      </c>
      <c r="K18" s="51"/>
      <c r="L18" s="28">
        <v>133954822</v>
      </c>
      <c r="M18" s="51"/>
      <c r="N18" s="5">
        <v>514063577</v>
      </c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15.75" customHeight="1" x14ac:dyDescent="0.2">
      <c r="A19" s="9" t="s">
        <v>91</v>
      </c>
      <c r="B19" s="2"/>
      <c r="C19" s="2"/>
      <c r="D19" s="2"/>
      <c r="E19" s="2"/>
      <c r="F19" s="25"/>
      <c r="G19" s="3"/>
      <c r="H19" s="28">
        <v>-55022094</v>
      </c>
      <c r="I19" s="51"/>
      <c r="J19" s="5">
        <v>-49264577</v>
      </c>
      <c r="K19" s="51"/>
      <c r="L19" s="28">
        <v>-49876199</v>
      </c>
      <c r="M19" s="51"/>
      <c r="N19" s="5">
        <v>-43602697</v>
      </c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15.75" customHeight="1" x14ac:dyDescent="0.2">
      <c r="A20" s="9" t="s">
        <v>92</v>
      </c>
      <c r="B20" s="2"/>
      <c r="C20" s="2"/>
      <c r="D20" s="2"/>
      <c r="E20" s="2"/>
      <c r="F20" s="25"/>
      <c r="G20" s="3"/>
      <c r="H20" s="28">
        <v>-115966076</v>
      </c>
      <c r="I20" s="51"/>
      <c r="J20" s="5">
        <v>-96625537</v>
      </c>
      <c r="K20" s="51"/>
      <c r="L20" s="28">
        <v>-113594020</v>
      </c>
      <c r="M20" s="51"/>
      <c r="N20" s="5">
        <v>-95457831</v>
      </c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ht="15.75" customHeight="1" x14ac:dyDescent="0.2">
      <c r="A21" s="9" t="s">
        <v>93</v>
      </c>
      <c r="B21" s="2"/>
      <c r="C21" s="2"/>
      <c r="D21" s="2"/>
      <c r="E21" s="2"/>
      <c r="F21" s="25"/>
      <c r="G21" s="3"/>
      <c r="H21" s="28"/>
      <c r="I21" s="51"/>
      <c r="J21" s="5"/>
      <c r="K21" s="51"/>
      <c r="L21" s="28"/>
      <c r="M21" s="51"/>
      <c r="N21" s="5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15.75" customHeight="1" x14ac:dyDescent="0.2">
      <c r="A22" s="30"/>
      <c r="B22" s="2" t="s">
        <v>94</v>
      </c>
      <c r="C22" s="2"/>
      <c r="D22" s="2"/>
      <c r="E22" s="2"/>
      <c r="F22" s="4"/>
      <c r="G22" s="3"/>
      <c r="H22" s="31">
        <v>-257822954</v>
      </c>
      <c r="I22" s="51"/>
      <c r="J22" s="32">
        <v>-6053084</v>
      </c>
      <c r="K22" s="51"/>
      <c r="L22" s="31">
        <v>0</v>
      </c>
      <c r="M22" s="51"/>
      <c r="N22" s="32">
        <v>0</v>
      </c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10.5" customHeight="1" x14ac:dyDescent="0.2">
      <c r="A23" s="9"/>
      <c r="B23" s="2"/>
      <c r="C23" s="2"/>
      <c r="D23" s="2"/>
      <c r="E23" s="2"/>
      <c r="F23" s="25"/>
      <c r="G23" s="3"/>
      <c r="H23" s="28"/>
      <c r="I23" s="5"/>
      <c r="J23" s="5"/>
      <c r="K23" s="5"/>
      <c r="L23" s="28"/>
      <c r="M23" s="5"/>
      <c r="N23" s="5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15.75" customHeight="1" x14ac:dyDescent="0.2">
      <c r="A24" s="8" t="s">
        <v>95</v>
      </c>
      <c r="B24" s="8"/>
      <c r="C24" s="8"/>
      <c r="D24" s="8"/>
      <c r="E24" s="8"/>
      <c r="F24" s="25"/>
      <c r="G24" s="59"/>
      <c r="H24" s="28">
        <f>SUM(H17:H22)</f>
        <v>49398100</v>
      </c>
      <c r="I24" s="5"/>
      <c r="J24" s="5">
        <f>SUM(J17:J22)</f>
        <v>209914269</v>
      </c>
      <c r="K24" s="5"/>
      <c r="L24" s="28">
        <f>SUM(L17:L22)</f>
        <v>140882358</v>
      </c>
      <c r="M24" s="5"/>
      <c r="N24" s="5">
        <f>SUM(N17:N22)</f>
        <v>490462679</v>
      </c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15.75" customHeight="1" x14ac:dyDescent="0.2">
      <c r="A25" s="2" t="s">
        <v>96</v>
      </c>
      <c r="B25" s="2"/>
      <c r="C25" s="2"/>
      <c r="D25" s="2"/>
      <c r="E25" s="2"/>
      <c r="F25" s="25"/>
      <c r="G25" s="3"/>
      <c r="H25" s="31">
        <v>-23081502</v>
      </c>
      <c r="I25" s="51"/>
      <c r="J25" s="32">
        <v>-4126246</v>
      </c>
      <c r="K25" s="51"/>
      <c r="L25" s="31">
        <v>-10623233</v>
      </c>
      <c r="M25" s="51"/>
      <c r="N25" s="32">
        <v>3205657</v>
      </c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10.5" customHeight="1" x14ac:dyDescent="0.2">
      <c r="A26" s="9"/>
      <c r="B26" s="2"/>
      <c r="C26" s="2"/>
      <c r="D26" s="2"/>
      <c r="E26" s="2"/>
      <c r="F26" s="25"/>
      <c r="G26" s="3"/>
      <c r="H26" s="28"/>
      <c r="I26" s="5"/>
      <c r="J26" s="5"/>
      <c r="K26" s="5"/>
      <c r="L26" s="28"/>
      <c r="M26" s="5"/>
      <c r="N26" s="5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15.75" customHeight="1" x14ac:dyDescent="0.2">
      <c r="A27" s="8" t="s">
        <v>97</v>
      </c>
      <c r="B27" s="8"/>
      <c r="C27" s="8"/>
      <c r="D27" s="8"/>
      <c r="E27" s="8"/>
      <c r="F27" s="25"/>
      <c r="G27" s="59"/>
      <c r="H27" s="31">
        <f>SUM(H24:H25)</f>
        <v>26316598</v>
      </c>
      <c r="I27" s="5"/>
      <c r="J27" s="32">
        <f>SUM(J24:J25)</f>
        <v>205788023</v>
      </c>
      <c r="K27" s="5"/>
      <c r="L27" s="31">
        <f>SUM(L24:L25)</f>
        <v>130259125</v>
      </c>
      <c r="M27" s="5"/>
      <c r="N27" s="32">
        <f>SUM(N24:N25)</f>
        <v>493668336</v>
      </c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10.5" customHeight="1" x14ac:dyDescent="0.2">
      <c r="A28" s="8"/>
      <c r="B28" s="8"/>
      <c r="C28" s="8"/>
      <c r="D28" s="8"/>
      <c r="E28" s="8"/>
      <c r="F28" s="25"/>
      <c r="G28" s="59"/>
      <c r="H28" s="28"/>
      <c r="I28" s="5"/>
      <c r="J28" s="5"/>
      <c r="K28" s="5"/>
      <c r="L28" s="28"/>
      <c r="M28" s="5"/>
      <c r="N28" s="5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15.75" customHeight="1" x14ac:dyDescent="0.2">
      <c r="A29" s="8" t="s">
        <v>98</v>
      </c>
      <c r="B29" s="8"/>
      <c r="C29" s="8"/>
      <c r="D29" s="8"/>
      <c r="E29" s="8"/>
      <c r="F29" s="25"/>
      <c r="G29" s="59"/>
      <c r="H29" s="28"/>
      <c r="I29" s="5"/>
      <c r="J29" s="5"/>
      <c r="K29" s="5"/>
      <c r="L29" s="28"/>
      <c r="M29" s="5"/>
      <c r="N29" s="5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15.75" customHeight="1" x14ac:dyDescent="0.2">
      <c r="A30" s="8"/>
      <c r="B30" s="2" t="s">
        <v>99</v>
      </c>
      <c r="C30" s="8"/>
      <c r="D30" s="8"/>
      <c r="E30" s="8"/>
      <c r="F30" s="61"/>
      <c r="G30" s="62"/>
      <c r="H30" s="46"/>
      <c r="I30" s="14"/>
      <c r="J30" s="14"/>
      <c r="K30" s="5"/>
      <c r="L30" s="46"/>
      <c r="M30" s="5"/>
      <c r="N30" s="14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</row>
    <row r="31" spans="1:26" ht="15.75" customHeight="1" x14ac:dyDescent="0.2">
      <c r="A31" s="8"/>
      <c r="B31" s="2"/>
      <c r="C31" s="2" t="s">
        <v>100</v>
      </c>
      <c r="D31" s="8"/>
      <c r="E31" s="8"/>
      <c r="F31" s="61"/>
      <c r="G31" s="62"/>
      <c r="H31" s="46"/>
      <c r="I31" s="14"/>
      <c r="J31" s="14"/>
      <c r="K31" s="5"/>
      <c r="L31" s="46"/>
      <c r="M31" s="5"/>
      <c r="N31" s="14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</row>
    <row r="32" spans="1:26" ht="15.75" customHeight="1" x14ac:dyDescent="0.2">
      <c r="A32" s="8"/>
      <c r="B32" s="2"/>
      <c r="C32" s="2" t="s">
        <v>101</v>
      </c>
      <c r="D32" s="64"/>
      <c r="E32" s="64"/>
      <c r="F32" s="61"/>
      <c r="G32" s="62"/>
      <c r="H32" s="46"/>
      <c r="I32" s="14"/>
      <c r="J32" s="14"/>
      <c r="K32" s="5"/>
      <c r="L32" s="46"/>
      <c r="M32" s="5"/>
      <c r="N32" s="14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</row>
    <row r="33" spans="1:26" ht="15.75" customHeight="1" x14ac:dyDescent="0.2">
      <c r="A33" s="8"/>
      <c r="B33" s="2"/>
      <c r="C33" s="64"/>
      <c r="D33" s="2" t="s">
        <v>102</v>
      </c>
      <c r="E33" s="64"/>
      <c r="F33" s="47"/>
      <c r="G33" s="62"/>
      <c r="H33" s="28">
        <v>0</v>
      </c>
      <c r="I33" s="5"/>
      <c r="J33" s="5">
        <v>0</v>
      </c>
      <c r="K33" s="5"/>
      <c r="L33" s="28">
        <v>0</v>
      </c>
      <c r="M33" s="5"/>
      <c r="N33" s="5">
        <v>0</v>
      </c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</row>
    <row r="34" spans="1:26" ht="15.75" customHeight="1" x14ac:dyDescent="0.2">
      <c r="A34" s="8"/>
      <c r="B34" s="2"/>
      <c r="C34" s="9" t="s">
        <v>103</v>
      </c>
      <c r="D34" s="64"/>
      <c r="E34" s="64"/>
      <c r="F34" s="61"/>
      <c r="G34" s="62"/>
      <c r="H34" s="28"/>
      <c r="I34" s="5"/>
      <c r="J34" s="5"/>
      <c r="K34" s="5"/>
      <c r="L34" s="28"/>
      <c r="M34" s="5"/>
      <c r="N34" s="5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</row>
    <row r="35" spans="1:26" ht="15.75" customHeight="1" x14ac:dyDescent="0.2">
      <c r="A35" s="8"/>
      <c r="B35" s="2"/>
      <c r="C35" s="64"/>
      <c r="D35" s="9" t="s">
        <v>104</v>
      </c>
      <c r="E35" s="64"/>
      <c r="F35" s="47"/>
      <c r="G35" s="62"/>
      <c r="H35" s="31">
        <v>0</v>
      </c>
      <c r="I35" s="5"/>
      <c r="J35" s="32">
        <v>0</v>
      </c>
      <c r="K35" s="5"/>
      <c r="L35" s="31">
        <v>0</v>
      </c>
      <c r="M35" s="5"/>
      <c r="N35" s="32">
        <v>0</v>
      </c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</row>
    <row r="36" spans="1:26" ht="10.5" customHeight="1" x14ac:dyDescent="0.2">
      <c r="A36" s="8"/>
      <c r="B36" s="2"/>
      <c r="C36" s="64"/>
      <c r="D36" s="64"/>
      <c r="E36" s="64"/>
      <c r="F36" s="61"/>
      <c r="G36" s="62"/>
      <c r="H36" s="28"/>
      <c r="I36" s="5"/>
      <c r="J36" s="5"/>
      <c r="K36" s="5"/>
      <c r="L36" s="28"/>
      <c r="M36" s="5"/>
      <c r="N36" s="5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</row>
    <row r="37" spans="1:26" ht="15.75" customHeight="1" x14ac:dyDescent="0.2">
      <c r="A37" s="8"/>
      <c r="B37" s="2" t="s">
        <v>105</v>
      </c>
      <c r="C37" s="8"/>
      <c r="D37" s="8"/>
      <c r="E37" s="64"/>
      <c r="F37" s="61"/>
      <c r="G37" s="62"/>
      <c r="H37" s="28"/>
      <c r="I37" s="5"/>
      <c r="J37" s="5"/>
      <c r="K37" s="5"/>
      <c r="L37" s="28"/>
      <c r="M37" s="5"/>
      <c r="N37" s="5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</row>
    <row r="38" spans="1:26" ht="15.75" customHeight="1" x14ac:dyDescent="0.2">
      <c r="A38" s="8"/>
      <c r="B38" s="2"/>
      <c r="C38" s="2" t="s">
        <v>106</v>
      </c>
      <c r="D38" s="8"/>
      <c r="E38" s="64"/>
      <c r="F38" s="61"/>
      <c r="G38" s="62"/>
      <c r="H38" s="31">
        <f>SUM(H33:H35)</f>
        <v>0</v>
      </c>
      <c r="I38" s="5"/>
      <c r="J38" s="32">
        <f>SUM(J33:J35)</f>
        <v>0</v>
      </c>
      <c r="K38" s="5"/>
      <c r="L38" s="31">
        <f>SUM(L33:L35)</f>
        <v>0</v>
      </c>
      <c r="M38" s="5"/>
      <c r="N38" s="32">
        <f>SUM(N33:N35)</f>
        <v>0</v>
      </c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</row>
    <row r="39" spans="1:26" ht="10.5" customHeight="1" x14ac:dyDescent="0.2">
      <c r="A39" s="8"/>
      <c r="B39" s="2"/>
      <c r="C39" s="64"/>
      <c r="D39" s="64"/>
      <c r="E39" s="64"/>
      <c r="F39" s="61"/>
      <c r="G39" s="62"/>
      <c r="H39" s="28"/>
      <c r="I39" s="5"/>
      <c r="J39" s="5"/>
      <c r="K39" s="5"/>
      <c r="L39" s="28"/>
      <c r="M39" s="5"/>
      <c r="N39" s="5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</row>
    <row r="40" spans="1:26" ht="15.75" customHeight="1" x14ac:dyDescent="0.2">
      <c r="A40" s="8"/>
      <c r="B40" s="2" t="s">
        <v>99</v>
      </c>
      <c r="C40" s="8"/>
      <c r="D40" s="8"/>
      <c r="E40" s="8"/>
      <c r="F40" s="25"/>
      <c r="G40" s="59"/>
      <c r="H40" s="28"/>
      <c r="I40" s="5"/>
      <c r="J40" s="5"/>
      <c r="K40" s="5"/>
      <c r="L40" s="28"/>
      <c r="M40" s="5"/>
      <c r="N40" s="5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15.75" customHeight="1" x14ac:dyDescent="0.2">
      <c r="A41" s="8"/>
      <c r="B41" s="2"/>
      <c r="C41" s="2" t="s">
        <v>100</v>
      </c>
      <c r="D41" s="8"/>
      <c r="E41" s="8"/>
      <c r="F41" s="25"/>
      <c r="G41" s="59"/>
      <c r="H41" s="28"/>
      <c r="I41" s="5"/>
      <c r="J41" s="5"/>
      <c r="K41" s="5"/>
      <c r="L41" s="28"/>
      <c r="M41" s="5"/>
      <c r="N41" s="5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15.75" customHeight="1" x14ac:dyDescent="0.2">
      <c r="A42" s="2"/>
      <c r="B42" s="2"/>
      <c r="C42" s="2" t="s">
        <v>107</v>
      </c>
      <c r="D42" s="30"/>
      <c r="E42" s="2"/>
      <c r="F42" s="25"/>
      <c r="G42" s="3"/>
      <c r="H42" s="28">
        <v>10077603</v>
      </c>
      <c r="I42" s="5"/>
      <c r="J42" s="5">
        <v>-4166970</v>
      </c>
      <c r="K42" s="5"/>
      <c r="L42" s="28">
        <v>0</v>
      </c>
      <c r="M42" s="5"/>
      <c r="N42" s="5">
        <v>0</v>
      </c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15.75" customHeight="1" x14ac:dyDescent="0.2">
      <c r="A43" s="2"/>
      <c r="B43" s="2"/>
      <c r="C43" s="2" t="s">
        <v>108</v>
      </c>
      <c r="D43" s="2"/>
      <c r="E43" s="2"/>
      <c r="F43" s="25"/>
      <c r="G43" s="3"/>
      <c r="H43" s="28"/>
      <c r="I43" s="5"/>
      <c r="J43" s="5"/>
      <c r="K43" s="5"/>
      <c r="L43" s="28"/>
      <c r="M43" s="5"/>
      <c r="N43" s="5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15.75" customHeight="1" x14ac:dyDescent="0.2">
      <c r="A44" s="2"/>
      <c r="B44" s="2"/>
      <c r="C44" s="2"/>
      <c r="D44" s="2" t="s">
        <v>109</v>
      </c>
      <c r="E44" s="2"/>
      <c r="F44" s="25"/>
      <c r="G44" s="3"/>
      <c r="H44" s="28"/>
      <c r="I44" s="5"/>
      <c r="J44" s="5"/>
      <c r="K44" s="5"/>
      <c r="L44" s="28"/>
      <c r="M44" s="5"/>
      <c r="N44" s="5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15.75" customHeight="1" x14ac:dyDescent="0.2">
      <c r="A45" s="2"/>
      <c r="B45" s="2"/>
      <c r="C45" s="2"/>
      <c r="D45" s="2" t="s">
        <v>110</v>
      </c>
      <c r="E45" s="2"/>
      <c r="F45" s="25"/>
      <c r="G45" s="3"/>
      <c r="H45" s="31">
        <v>87340165</v>
      </c>
      <c r="I45" s="5"/>
      <c r="J45" s="32">
        <v>127542216</v>
      </c>
      <c r="K45" s="5"/>
      <c r="L45" s="31">
        <v>0</v>
      </c>
      <c r="M45" s="5"/>
      <c r="N45" s="32"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10.5" customHeight="1" x14ac:dyDescent="0.2">
      <c r="A46" s="8"/>
      <c r="B46" s="8"/>
      <c r="C46" s="2"/>
      <c r="D46" s="2"/>
      <c r="E46" s="8"/>
      <c r="F46" s="25"/>
      <c r="G46" s="59"/>
      <c r="H46" s="28"/>
      <c r="I46" s="5"/>
      <c r="J46" s="5"/>
      <c r="K46" s="5"/>
      <c r="L46" s="28"/>
      <c r="M46" s="5"/>
      <c r="N46" s="5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15.75" customHeight="1" x14ac:dyDescent="0.2">
      <c r="A47" s="8"/>
      <c r="B47" s="8"/>
      <c r="C47" s="2" t="s">
        <v>105</v>
      </c>
      <c r="D47" s="8"/>
      <c r="E47" s="8"/>
      <c r="F47" s="6"/>
      <c r="G47" s="59"/>
      <c r="H47" s="65"/>
      <c r="I47" s="63"/>
      <c r="J47" s="63"/>
      <c r="K47" s="63"/>
      <c r="L47" s="65"/>
      <c r="M47" s="63"/>
      <c r="N47" s="63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15" customHeight="1" x14ac:dyDescent="0.2">
      <c r="A48" s="8"/>
      <c r="B48" s="8"/>
      <c r="C48" s="2"/>
      <c r="D48" s="2" t="s">
        <v>106</v>
      </c>
      <c r="E48" s="8"/>
      <c r="F48" s="25"/>
      <c r="G48" s="59"/>
      <c r="H48" s="31">
        <f>SUM(H42:H45)</f>
        <v>97417768</v>
      </c>
      <c r="I48" s="5"/>
      <c r="J48" s="32">
        <f>SUM(J42:J45)</f>
        <v>123375246</v>
      </c>
      <c r="K48" s="5"/>
      <c r="L48" s="31">
        <f>SUM(L42:L45)</f>
        <v>0</v>
      </c>
      <c r="M48" s="5"/>
      <c r="N48" s="32">
        <f>SUM(N42:N45)</f>
        <v>0</v>
      </c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10.5" customHeight="1" x14ac:dyDescent="0.2">
      <c r="A49" s="8"/>
      <c r="B49" s="8"/>
      <c r="C49" s="2"/>
      <c r="D49" s="8"/>
      <c r="E49" s="8"/>
      <c r="F49" s="25"/>
      <c r="G49" s="59"/>
      <c r="H49" s="28"/>
      <c r="I49" s="5"/>
      <c r="J49" s="5"/>
      <c r="K49" s="5"/>
      <c r="L49" s="28"/>
      <c r="M49" s="5"/>
      <c r="N49" s="5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15" customHeight="1" x14ac:dyDescent="0.2">
      <c r="A50" s="1" t="s">
        <v>111</v>
      </c>
      <c r="B50" s="2"/>
      <c r="C50" s="8"/>
      <c r="D50" s="8"/>
      <c r="E50" s="8"/>
      <c r="F50" s="25"/>
      <c r="G50" s="59"/>
      <c r="H50" s="65"/>
      <c r="I50" s="63"/>
      <c r="J50" s="63"/>
      <c r="K50" s="63"/>
      <c r="L50" s="65"/>
      <c r="M50" s="63"/>
      <c r="N50" s="63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15" customHeight="1" x14ac:dyDescent="0.2">
      <c r="A51" s="8"/>
      <c r="B51" s="8" t="s">
        <v>112</v>
      </c>
      <c r="D51" s="8"/>
      <c r="E51" s="8"/>
      <c r="F51" s="61"/>
      <c r="G51" s="59"/>
      <c r="H51" s="31">
        <f>H38+H48</f>
        <v>97417768</v>
      </c>
      <c r="I51" s="5"/>
      <c r="J51" s="32">
        <f>J38+J48</f>
        <v>123375246</v>
      </c>
      <c r="K51" s="5"/>
      <c r="L51" s="31">
        <f>L38+L48</f>
        <v>0</v>
      </c>
      <c r="M51" s="5"/>
      <c r="N51" s="32">
        <f>N38+N48</f>
        <v>0</v>
      </c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10.5" customHeight="1" x14ac:dyDescent="0.2">
      <c r="A52" s="8"/>
      <c r="B52" s="8"/>
      <c r="C52" s="8"/>
      <c r="D52" s="8"/>
      <c r="E52" s="8"/>
      <c r="F52" s="61"/>
      <c r="G52" s="59"/>
      <c r="H52" s="65"/>
      <c r="I52" s="63"/>
      <c r="J52" s="63"/>
      <c r="K52" s="63"/>
      <c r="L52" s="65"/>
      <c r="M52" s="63"/>
      <c r="N52" s="63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15" customHeight="1" x14ac:dyDescent="0.2">
      <c r="A53" s="8" t="s">
        <v>113</v>
      </c>
      <c r="B53" s="8"/>
      <c r="C53" s="8"/>
      <c r="D53" s="8"/>
      <c r="E53" s="8"/>
      <c r="F53" s="61"/>
      <c r="G53" s="59"/>
      <c r="H53" s="49">
        <f>SUM(H27,H51)</f>
        <v>123734366</v>
      </c>
      <c r="I53" s="5"/>
      <c r="J53" s="50">
        <f>SUM(J27,J51)</f>
        <v>329163269</v>
      </c>
      <c r="K53" s="5"/>
      <c r="L53" s="49">
        <f>SUM(L27,L51)</f>
        <v>130259125</v>
      </c>
      <c r="M53" s="5"/>
      <c r="N53" s="50">
        <f>SUM(N27,N51)</f>
        <v>493668336</v>
      </c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s="121" customFormat="1" ht="15" customHeight="1" x14ac:dyDescent="0.2">
      <c r="A54" s="8"/>
      <c r="B54" s="8"/>
      <c r="C54" s="8"/>
      <c r="D54" s="8"/>
      <c r="E54" s="8"/>
      <c r="F54" s="61"/>
      <c r="G54" s="59"/>
      <c r="H54" s="143"/>
      <c r="I54" s="144"/>
      <c r="J54" s="143"/>
      <c r="K54" s="144"/>
      <c r="L54" s="143"/>
      <c r="M54" s="5"/>
      <c r="N54" s="142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s="121" customFormat="1" ht="15" customHeight="1" x14ac:dyDescent="0.2">
      <c r="A55" s="8"/>
      <c r="B55" s="8"/>
      <c r="C55" s="8"/>
      <c r="D55" s="8"/>
      <c r="E55" s="8"/>
      <c r="F55" s="61"/>
      <c r="G55" s="59"/>
      <c r="H55" s="143"/>
      <c r="I55" s="144"/>
      <c r="J55" s="143"/>
      <c r="K55" s="144"/>
      <c r="L55" s="143"/>
      <c r="M55" s="5"/>
      <c r="N55" s="142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s="121" customFormat="1" ht="12.75" customHeight="1" x14ac:dyDescent="0.2">
      <c r="A56" s="8"/>
      <c r="B56" s="8"/>
      <c r="C56" s="8"/>
      <c r="D56" s="8"/>
      <c r="E56" s="8"/>
      <c r="F56" s="61"/>
      <c r="G56" s="59"/>
      <c r="H56" s="143"/>
      <c r="I56" s="144"/>
      <c r="J56" s="143"/>
      <c r="K56" s="144"/>
      <c r="L56" s="143"/>
      <c r="M56" s="5"/>
      <c r="N56" s="142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21.75" customHeight="1" x14ac:dyDescent="0.2">
      <c r="A57" s="39" t="s">
        <v>37</v>
      </c>
      <c r="B57" s="7"/>
      <c r="C57" s="7"/>
      <c r="D57" s="7"/>
      <c r="E57" s="7"/>
      <c r="F57" s="66"/>
      <c r="G57" s="67"/>
      <c r="H57" s="19"/>
      <c r="I57" s="19"/>
      <c r="J57" s="19"/>
      <c r="K57" s="19"/>
      <c r="L57" s="19"/>
      <c r="M57" s="32"/>
      <c r="N57" s="19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16.5" customHeight="1" x14ac:dyDescent="0.2">
      <c r="A58" s="8" t="s">
        <v>82</v>
      </c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16.5" customHeight="1" x14ac:dyDescent="0.2">
      <c r="A59" s="1" t="s">
        <v>83</v>
      </c>
      <c r="B59" s="1"/>
      <c r="C59" s="1"/>
      <c r="D59" s="1"/>
      <c r="E59" s="1"/>
      <c r="F59" s="52"/>
      <c r="G59" s="52"/>
      <c r="H59" s="52"/>
      <c r="I59" s="52"/>
      <c r="J59" s="52"/>
      <c r="K59" s="52"/>
      <c r="L59" s="52"/>
      <c r="M59" s="52"/>
      <c r="N59" s="52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16.5" customHeight="1" x14ac:dyDescent="0.2">
      <c r="A60" s="44" t="str">
        <f>A3</f>
        <v>For the three-month period ended 30 September 2022</v>
      </c>
      <c r="B60" s="44"/>
      <c r="C60" s="44"/>
      <c r="D60" s="44"/>
      <c r="E60" s="44"/>
      <c r="F60" s="54"/>
      <c r="G60" s="54"/>
      <c r="H60" s="54"/>
      <c r="I60" s="54"/>
      <c r="J60" s="54"/>
      <c r="K60" s="54"/>
      <c r="L60" s="54"/>
      <c r="M60" s="54"/>
      <c r="N60" s="54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16.5" customHeight="1" x14ac:dyDescent="0.2">
      <c r="A61" s="1"/>
      <c r="B61" s="1"/>
      <c r="C61" s="1"/>
      <c r="D61" s="1"/>
      <c r="E61" s="1"/>
      <c r="F61" s="52"/>
      <c r="G61" s="52"/>
      <c r="H61" s="52"/>
      <c r="I61" s="52"/>
      <c r="J61" s="52"/>
      <c r="K61" s="52"/>
      <c r="L61" s="52"/>
      <c r="M61" s="52"/>
      <c r="N61" s="52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16.5" customHeight="1" x14ac:dyDescent="0.2">
      <c r="A62" s="1"/>
      <c r="B62" s="1"/>
      <c r="C62" s="1"/>
      <c r="D62" s="1"/>
      <c r="E62" s="1"/>
      <c r="F62" s="55"/>
      <c r="G62" s="55"/>
      <c r="H62" s="55"/>
      <c r="I62" s="55"/>
      <c r="J62" s="55"/>
      <c r="K62" s="55"/>
      <c r="L62" s="55"/>
      <c r="M62" s="55"/>
      <c r="N62" s="55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16.5" customHeight="1" x14ac:dyDescent="0.2">
      <c r="A63" s="1"/>
      <c r="B63" s="1"/>
      <c r="C63" s="1"/>
      <c r="D63" s="1"/>
      <c r="E63" s="1"/>
      <c r="F63" s="55"/>
      <c r="G63" s="55"/>
      <c r="H63" s="133" t="s">
        <v>2</v>
      </c>
      <c r="I63" s="126"/>
      <c r="J63" s="126"/>
      <c r="K63" s="10"/>
      <c r="L63" s="127" t="s">
        <v>3</v>
      </c>
      <c r="M63" s="126"/>
      <c r="N63" s="12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16.5" customHeight="1" x14ac:dyDescent="0.2">
      <c r="A64" s="9"/>
      <c r="B64" s="2"/>
      <c r="C64" s="2"/>
      <c r="D64" s="2"/>
      <c r="E64" s="2"/>
      <c r="F64" s="16"/>
      <c r="G64" s="16"/>
      <c r="H64" s="134" t="s">
        <v>4</v>
      </c>
      <c r="I64" s="129"/>
      <c r="J64" s="129"/>
      <c r="K64" s="22"/>
      <c r="L64" s="128" t="s">
        <v>4</v>
      </c>
      <c r="M64" s="129"/>
      <c r="N64" s="129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16.5" customHeight="1" x14ac:dyDescent="0.2">
      <c r="A65" s="9"/>
      <c r="B65" s="9"/>
      <c r="C65" s="9"/>
      <c r="D65" s="9"/>
      <c r="E65" s="9"/>
      <c r="F65" s="4"/>
      <c r="G65" s="3"/>
      <c r="H65" s="56" t="s">
        <v>7</v>
      </c>
      <c r="I65" s="11"/>
      <c r="J65" s="56" t="s">
        <v>7</v>
      </c>
      <c r="K65" s="11"/>
      <c r="L65" s="56" t="s">
        <v>7</v>
      </c>
      <c r="M65" s="11"/>
      <c r="N65" s="56" t="s">
        <v>7</v>
      </c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16.5" customHeight="1" x14ac:dyDescent="0.2">
      <c r="A66" s="9"/>
      <c r="B66" s="2"/>
      <c r="C66" s="2"/>
      <c r="D66" s="2"/>
      <c r="E66" s="2"/>
      <c r="F66" s="16"/>
      <c r="G66" s="16"/>
      <c r="H66" s="15" t="s">
        <v>9</v>
      </c>
      <c r="I66" s="11"/>
      <c r="J66" s="15" t="s">
        <v>10</v>
      </c>
      <c r="K66" s="20"/>
      <c r="L66" s="15" t="s">
        <v>9</v>
      </c>
      <c r="M66" s="11"/>
      <c r="N66" s="15" t="s">
        <v>10</v>
      </c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16.5" customHeight="1" x14ac:dyDescent="0.2">
      <c r="A67" s="2"/>
      <c r="B67" s="2"/>
      <c r="C67" s="2"/>
      <c r="D67" s="2"/>
      <c r="E67" s="2"/>
      <c r="F67" s="68"/>
      <c r="G67" s="18"/>
      <c r="H67" s="19" t="s">
        <v>12</v>
      </c>
      <c r="I67" s="11"/>
      <c r="J67" s="19" t="s">
        <v>12</v>
      </c>
      <c r="K67" s="11"/>
      <c r="L67" s="19" t="s">
        <v>12</v>
      </c>
      <c r="M67" s="11"/>
      <c r="N67" s="19" t="s">
        <v>12</v>
      </c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16.5" customHeight="1" x14ac:dyDescent="0.2">
      <c r="A68" s="8"/>
      <c r="B68" s="8"/>
      <c r="C68" s="8"/>
      <c r="D68" s="8"/>
      <c r="E68" s="8"/>
      <c r="F68" s="61"/>
      <c r="G68" s="59"/>
      <c r="H68" s="46"/>
      <c r="I68" s="14"/>
      <c r="J68" s="14"/>
      <c r="K68" s="14"/>
      <c r="L68" s="46"/>
      <c r="M68" s="5"/>
      <c r="N68" s="14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16.5" customHeight="1" x14ac:dyDescent="0.2">
      <c r="A69" s="8" t="s">
        <v>114</v>
      </c>
      <c r="B69" s="2"/>
      <c r="C69" s="2"/>
      <c r="D69" s="2"/>
      <c r="E69" s="2"/>
      <c r="F69" s="47"/>
      <c r="G69" s="3"/>
      <c r="H69" s="28"/>
      <c r="I69" s="5"/>
      <c r="J69" s="5"/>
      <c r="K69" s="5"/>
      <c r="L69" s="28"/>
      <c r="M69" s="5"/>
      <c r="N69" s="5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16.5" customHeight="1" x14ac:dyDescent="0.2">
      <c r="A70" s="6"/>
      <c r="B70" s="2" t="s">
        <v>115</v>
      </c>
      <c r="C70" s="2"/>
      <c r="D70" s="2"/>
      <c r="E70" s="2"/>
      <c r="F70" s="47"/>
      <c r="G70" s="3"/>
      <c r="H70" s="28">
        <f>+H27-H71</f>
        <v>26316595</v>
      </c>
      <c r="I70" s="5"/>
      <c r="J70" s="5">
        <v>205788017</v>
      </c>
      <c r="K70" s="5"/>
      <c r="L70" s="28">
        <f>+L27-L71</f>
        <v>130259125</v>
      </c>
      <c r="M70" s="5"/>
      <c r="N70" s="5">
        <v>493668336</v>
      </c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16.5" customHeight="1" x14ac:dyDescent="0.2">
      <c r="A71" s="6"/>
      <c r="B71" s="2" t="s">
        <v>77</v>
      </c>
      <c r="C71" s="2"/>
      <c r="D71" s="2"/>
      <c r="E71" s="2"/>
      <c r="F71" s="25" t="s">
        <v>78</v>
      </c>
      <c r="G71" s="3"/>
      <c r="H71" s="31">
        <v>3</v>
      </c>
      <c r="I71" s="5"/>
      <c r="J71" s="32">
        <v>6</v>
      </c>
      <c r="K71" s="5"/>
      <c r="L71" s="31">
        <v>0</v>
      </c>
      <c r="M71" s="5"/>
      <c r="N71" s="32">
        <v>0</v>
      </c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16.5" customHeight="1" x14ac:dyDescent="0.2">
      <c r="A72" s="2"/>
      <c r="B72" s="2"/>
      <c r="C72" s="2"/>
      <c r="D72" s="2"/>
      <c r="E72" s="2"/>
      <c r="F72" s="25"/>
      <c r="G72" s="3"/>
      <c r="H72" s="28"/>
      <c r="I72" s="5"/>
      <c r="J72" s="5"/>
      <c r="K72" s="5"/>
      <c r="L72" s="28"/>
      <c r="M72" s="5"/>
      <c r="N72" s="5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16.5" customHeight="1" x14ac:dyDescent="0.2">
      <c r="A73" s="8"/>
      <c r="B73" s="8"/>
      <c r="C73" s="8"/>
      <c r="D73" s="8"/>
      <c r="E73" s="8"/>
      <c r="F73" s="61"/>
      <c r="G73" s="59"/>
      <c r="H73" s="49">
        <f>SUM(H70:H71)</f>
        <v>26316598</v>
      </c>
      <c r="I73" s="5"/>
      <c r="J73" s="50">
        <f>SUM(J70:J71)</f>
        <v>205788023</v>
      </c>
      <c r="K73" s="5"/>
      <c r="L73" s="49">
        <f>SUM(L70:L71)</f>
        <v>130259125</v>
      </c>
      <c r="M73" s="5"/>
      <c r="N73" s="50">
        <f>SUM(N70:N71)</f>
        <v>493668336</v>
      </c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16.5" customHeight="1" x14ac:dyDescent="0.2">
      <c r="A74" s="8"/>
      <c r="B74" s="8"/>
      <c r="C74" s="8"/>
      <c r="D74" s="8"/>
      <c r="E74" s="8"/>
      <c r="F74" s="61"/>
      <c r="G74" s="59"/>
      <c r="H74" s="46"/>
      <c r="I74" s="14"/>
      <c r="J74" s="14"/>
      <c r="K74" s="14"/>
      <c r="L74" s="46"/>
      <c r="M74" s="5"/>
      <c r="N74" s="14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16.5" customHeight="1" x14ac:dyDescent="0.2">
      <c r="A75" s="1" t="s">
        <v>116</v>
      </c>
      <c r="B75" s="2"/>
      <c r="C75" s="2"/>
      <c r="D75" s="2"/>
      <c r="E75" s="2"/>
      <c r="F75" s="47"/>
      <c r="G75" s="3"/>
      <c r="H75" s="28"/>
      <c r="I75" s="5"/>
      <c r="J75" s="5"/>
      <c r="K75" s="5"/>
      <c r="L75" s="28"/>
      <c r="M75" s="5"/>
      <c r="N75" s="5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16.5" customHeight="1" x14ac:dyDescent="0.2">
      <c r="A76" s="2"/>
      <c r="B76" s="1" t="s">
        <v>117</v>
      </c>
      <c r="C76" s="2"/>
      <c r="D76" s="2"/>
      <c r="E76" s="2"/>
      <c r="F76" s="47"/>
      <c r="G76" s="3"/>
      <c r="H76" s="28"/>
      <c r="I76" s="5"/>
      <c r="J76" s="5"/>
      <c r="K76" s="5"/>
      <c r="L76" s="28"/>
      <c r="M76" s="5"/>
      <c r="N76" s="5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16.5" customHeight="1" x14ac:dyDescent="0.2">
      <c r="A77" s="6"/>
      <c r="B77" s="2" t="s">
        <v>115</v>
      </c>
      <c r="C77" s="2"/>
      <c r="D77" s="2"/>
      <c r="E77" s="2"/>
      <c r="F77" s="47"/>
      <c r="G77" s="3"/>
      <c r="H77" s="28">
        <v>123734363</v>
      </c>
      <c r="I77" s="5"/>
      <c r="J77" s="5">
        <v>329163263</v>
      </c>
      <c r="K77" s="5"/>
      <c r="L77" s="28">
        <v>130259125</v>
      </c>
      <c r="M77" s="5"/>
      <c r="N77" s="5">
        <v>493668336</v>
      </c>
      <c r="O77" s="69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16.5" customHeight="1" x14ac:dyDescent="0.2">
      <c r="A78" s="6"/>
      <c r="B78" s="2" t="s">
        <v>77</v>
      </c>
      <c r="C78" s="2"/>
      <c r="D78" s="2"/>
      <c r="E78" s="2"/>
      <c r="F78" s="25" t="s">
        <v>78</v>
      </c>
      <c r="G78" s="3"/>
      <c r="H78" s="31">
        <v>3</v>
      </c>
      <c r="I78" s="5"/>
      <c r="J78" s="32">
        <v>6</v>
      </c>
      <c r="K78" s="5"/>
      <c r="L78" s="31">
        <v>0</v>
      </c>
      <c r="M78" s="5"/>
      <c r="N78" s="32">
        <v>0</v>
      </c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16.5" customHeight="1" x14ac:dyDescent="0.2">
      <c r="A79" s="9"/>
      <c r="B79" s="2"/>
      <c r="C79" s="2"/>
      <c r="D79" s="2"/>
      <c r="E79" s="2"/>
      <c r="F79" s="25"/>
      <c r="G79" s="3"/>
      <c r="H79" s="28"/>
      <c r="I79" s="5"/>
      <c r="J79" s="5"/>
      <c r="K79" s="5"/>
      <c r="L79" s="28"/>
      <c r="M79" s="5"/>
      <c r="N79" s="5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16.5" customHeight="1" x14ac:dyDescent="0.2">
      <c r="A80" s="8"/>
      <c r="B80" s="8"/>
      <c r="C80" s="8"/>
      <c r="D80" s="8"/>
      <c r="E80" s="8"/>
      <c r="F80" s="61"/>
      <c r="G80" s="59"/>
      <c r="H80" s="49">
        <f>SUM(H77:H78)</f>
        <v>123734366</v>
      </c>
      <c r="I80" s="5"/>
      <c r="J80" s="50">
        <f>SUM(J77:J78)</f>
        <v>329163269</v>
      </c>
      <c r="K80" s="5"/>
      <c r="L80" s="49">
        <f>SUM(L77:L78)</f>
        <v>130259125</v>
      </c>
      <c r="M80" s="5"/>
      <c r="N80" s="50">
        <f>SUM(N77:N78)</f>
        <v>493668336</v>
      </c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16.5" customHeight="1" x14ac:dyDescent="0.2">
      <c r="A81" s="8"/>
      <c r="B81" s="8"/>
      <c r="C81" s="8"/>
      <c r="D81" s="8"/>
      <c r="E81" s="8"/>
      <c r="F81" s="61"/>
      <c r="G81" s="59"/>
      <c r="H81" s="28"/>
      <c r="I81" s="5"/>
      <c r="J81" s="5"/>
      <c r="K81" s="5"/>
      <c r="L81" s="28"/>
      <c r="M81" s="5"/>
      <c r="N81" s="5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16.5" customHeight="1" x14ac:dyDescent="0.2">
      <c r="A82" s="8" t="s">
        <v>118</v>
      </c>
      <c r="B82" s="2"/>
      <c r="C82" s="8"/>
      <c r="D82" s="8"/>
      <c r="E82" s="8"/>
      <c r="F82" s="61"/>
      <c r="G82" s="59"/>
      <c r="H82" s="28"/>
      <c r="I82" s="5"/>
      <c r="J82" s="5"/>
      <c r="K82" s="5"/>
      <c r="L82" s="28"/>
      <c r="M82" s="5"/>
      <c r="N82" s="5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16.5" customHeight="1" x14ac:dyDescent="0.2">
      <c r="A83" s="8"/>
      <c r="B83" s="2"/>
      <c r="C83" s="8"/>
      <c r="D83" s="8"/>
      <c r="E83" s="8"/>
      <c r="F83" s="61"/>
      <c r="G83" s="59"/>
      <c r="H83" s="28"/>
      <c r="I83" s="5"/>
      <c r="J83" s="5"/>
      <c r="K83" s="5"/>
      <c r="L83" s="28"/>
      <c r="M83" s="5"/>
      <c r="N83" s="5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16.5" customHeight="1" x14ac:dyDescent="0.2">
      <c r="A84" s="2" t="s">
        <v>119</v>
      </c>
      <c r="B84" s="8"/>
      <c r="C84" s="2"/>
      <c r="D84" s="2"/>
      <c r="E84" s="2"/>
      <c r="F84" s="47"/>
      <c r="G84" s="59"/>
      <c r="H84" s="70">
        <f>H70/3825000000</f>
        <v>6.8801555555555553E-3</v>
      </c>
      <c r="I84" s="71"/>
      <c r="J84" s="72">
        <f>J70/3825000000</f>
        <v>5.3800788758169932E-2</v>
      </c>
      <c r="K84" s="71"/>
      <c r="L84" s="70">
        <f>L70/3825000000</f>
        <v>3.4054673202614377E-2</v>
      </c>
      <c r="M84" s="71"/>
      <c r="N84" s="72">
        <f>N70/3825000000</f>
        <v>0.12906361725490195</v>
      </c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16.5" customHeight="1" x14ac:dyDescent="0.2">
      <c r="A85" s="2"/>
      <c r="B85" s="8"/>
      <c r="C85" s="2"/>
      <c r="D85" s="2"/>
      <c r="E85" s="2"/>
      <c r="F85" s="47"/>
      <c r="G85" s="59"/>
      <c r="H85" s="71"/>
      <c r="I85" s="71"/>
      <c r="J85" s="71"/>
      <c r="K85" s="71"/>
      <c r="L85" s="71"/>
      <c r="M85" s="71"/>
      <c r="N85" s="71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16.5" customHeight="1" x14ac:dyDescent="0.2">
      <c r="A86" s="2"/>
      <c r="B86" s="8"/>
      <c r="C86" s="2"/>
      <c r="D86" s="2"/>
      <c r="E86" s="2"/>
      <c r="F86" s="47"/>
      <c r="G86" s="59"/>
      <c r="H86" s="71"/>
      <c r="I86" s="71"/>
      <c r="J86" s="71"/>
      <c r="K86" s="71"/>
      <c r="L86" s="71"/>
      <c r="M86" s="71"/>
      <c r="N86" s="71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16.5" customHeight="1" x14ac:dyDescent="0.2">
      <c r="A87" s="2"/>
      <c r="B87" s="8"/>
      <c r="C87" s="2"/>
      <c r="D87" s="2"/>
      <c r="E87" s="2"/>
      <c r="F87" s="47"/>
      <c r="G87" s="59"/>
      <c r="H87" s="71"/>
      <c r="I87" s="71"/>
      <c r="J87" s="71"/>
      <c r="K87" s="71"/>
      <c r="L87" s="71"/>
      <c r="M87" s="71"/>
      <c r="N87" s="71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14.25" customHeight="1" x14ac:dyDescent="0.2">
      <c r="A88" s="2"/>
      <c r="B88" s="8"/>
      <c r="C88" s="2"/>
      <c r="D88" s="2"/>
      <c r="E88" s="2"/>
      <c r="F88" s="47"/>
      <c r="G88" s="59"/>
      <c r="H88" s="71"/>
      <c r="I88" s="71"/>
      <c r="J88" s="71"/>
      <c r="K88" s="71"/>
      <c r="L88" s="71"/>
      <c r="M88" s="71"/>
      <c r="N88" s="71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16.5" customHeight="1" x14ac:dyDescent="0.2">
      <c r="A89" s="2"/>
      <c r="B89" s="8"/>
      <c r="C89" s="2"/>
      <c r="D89" s="2"/>
      <c r="E89" s="2"/>
      <c r="F89" s="47"/>
      <c r="G89" s="59"/>
      <c r="H89" s="71"/>
      <c r="I89" s="71"/>
      <c r="J89" s="71"/>
      <c r="K89" s="71"/>
      <c r="L89" s="71"/>
      <c r="M89" s="71"/>
      <c r="N89" s="71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16.5" customHeight="1" x14ac:dyDescent="0.2">
      <c r="A90" s="2"/>
      <c r="B90" s="8"/>
      <c r="C90" s="2"/>
      <c r="D90" s="2"/>
      <c r="E90" s="2"/>
      <c r="F90" s="47"/>
      <c r="G90" s="59"/>
      <c r="H90" s="71"/>
      <c r="I90" s="71"/>
      <c r="J90" s="71"/>
      <c r="K90" s="71"/>
      <c r="L90" s="71"/>
      <c r="M90" s="71"/>
      <c r="N90" s="71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16.5" customHeight="1" x14ac:dyDescent="0.2">
      <c r="A91" s="2"/>
      <c r="B91" s="8"/>
      <c r="C91" s="2"/>
      <c r="D91" s="2"/>
      <c r="E91" s="2"/>
      <c r="F91" s="47"/>
      <c r="G91" s="59"/>
      <c r="H91" s="71"/>
      <c r="I91" s="71"/>
      <c r="J91" s="71"/>
      <c r="K91" s="71"/>
      <c r="L91" s="71"/>
      <c r="M91" s="71"/>
      <c r="N91" s="71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16.5" customHeight="1" x14ac:dyDescent="0.2">
      <c r="A92" s="2"/>
      <c r="B92" s="8"/>
      <c r="C92" s="2"/>
      <c r="D92" s="2"/>
      <c r="E92" s="2"/>
      <c r="F92" s="47"/>
      <c r="G92" s="59"/>
      <c r="H92" s="71"/>
      <c r="I92" s="71"/>
      <c r="J92" s="71"/>
      <c r="K92" s="71"/>
      <c r="L92" s="71"/>
      <c r="M92" s="71"/>
      <c r="N92" s="71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16.5" customHeight="1" x14ac:dyDescent="0.2">
      <c r="A93" s="2"/>
      <c r="B93" s="8"/>
      <c r="C93" s="2"/>
      <c r="D93" s="2"/>
      <c r="E93" s="2"/>
      <c r="F93" s="47"/>
      <c r="G93" s="59"/>
      <c r="H93" s="71"/>
      <c r="I93" s="71"/>
      <c r="J93" s="71"/>
      <c r="K93" s="71"/>
      <c r="L93" s="71"/>
      <c r="M93" s="71"/>
      <c r="N93" s="71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16.5" customHeight="1" x14ac:dyDescent="0.2">
      <c r="A94" s="2"/>
      <c r="B94" s="8"/>
      <c r="C94" s="2"/>
      <c r="D94" s="2"/>
      <c r="E94" s="2"/>
      <c r="F94" s="47"/>
      <c r="G94" s="59"/>
      <c r="H94" s="71"/>
      <c r="I94" s="71"/>
      <c r="J94" s="71"/>
      <c r="K94" s="71"/>
      <c r="L94" s="71"/>
      <c r="M94" s="71"/>
      <c r="N94" s="71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16.5" customHeight="1" x14ac:dyDescent="0.2">
      <c r="A95" s="2"/>
      <c r="B95" s="8"/>
      <c r="C95" s="2"/>
      <c r="D95" s="2"/>
      <c r="E95" s="2"/>
      <c r="F95" s="47"/>
      <c r="G95" s="59"/>
      <c r="H95" s="71"/>
      <c r="I95" s="71"/>
      <c r="J95" s="71"/>
      <c r="K95" s="71"/>
      <c r="L95" s="71"/>
      <c r="M95" s="71"/>
      <c r="N95" s="71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16.5" customHeight="1" x14ac:dyDescent="0.2">
      <c r="A96" s="2"/>
      <c r="B96" s="8"/>
      <c r="C96" s="2"/>
      <c r="D96" s="2"/>
      <c r="E96" s="2"/>
      <c r="F96" s="47"/>
      <c r="G96" s="59"/>
      <c r="H96" s="71"/>
      <c r="I96" s="71"/>
      <c r="J96" s="71"/>
      <c r="K96" s="71"/>
      <c r="L96" s="71"/>
      <c r="M96" s="71"/>
      <c r="N96" s="71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16.5" customHeight="1" x14ac:dyDescent="0.2">
      <c r="A97" s="2"/>
      <c r="B97" s="8"/>
      <c r="C97" s="2"/>
      <c r="D97" s="2"/>
      <c r="E97" s="2"/>
      <c r="F97" s="47"/>
      <c r="G97" s="59"/>
      <c r="H97" s="71"/>
      <c r="I97" s="71"/>
      <c r="J97" s="71"/>
      <c r="K97" s="71"/>
      <c r="L97" s="71"/>
      <c r="M97" s="71"/>
      <c r="N97" s="71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16.5" customHeight="1" x14ac:dyDescent="0.2">
      <c r="A98" s="2"/>
      <c r="B98" s="8"/>
      <c r="C98" s="2"/>
      <c r="D98" s="2"/>
      <c r="E98" s="2"/>
      <c r="F98" s="47"/>
      <c r="G98" s="59"/>
      <c r="H98" s="71"/>
      <c r="I98" s="71"/>
      <c r="J98" s="71"/>
      <c r="K98" s="71"/>
      <c r="L98" s="71"/>
      <c r="M98" s="71"/>
      <c r="N98" s="71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16.5" customHeight="1" x14ac:dyDescent="0.2">
      <c r="A99" s="2"/>
      <c r="B99" s="8"/>
      <c r="C99" s="2"/>
      <c r="D99" s="2"/>
      <c r="E99" s="2"/>
      <c r="F99" s="47"/>
      <c r="G99" s="59"/>
      <c r="H99" s="71"/>
      <c r="I99" s="71"/>
      <c r="J99" s="71"/>
      <c r="K99" s="71"/>
      <c r="L99" s="71"/>
      <c r="M99" s="71"/>
      <c r="N99" s="71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16.5" customHeight="1" x14ac:dyDescent="0.2">
      <c r="A100" s="2"/>
      <c r="B100" s="8"/>
      <c r="C100" s="2"/>
      <c r="D100" s="2"/>
      <c r="E100" s="2"/>
      <c r="F100" s="47"/>
      <c r="G100" s="59"/>
      <c r="H100" s="71"/>
      <c r="I100" s="71"/>
      <c r="J100" s="71"/>
      <c r="K100" s="71"/>
      <c r="L100" s="71"/>
      <c r="M100" s="71"/>
      <c r="N100" s="71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16.5" customHeight="1" x14ac:dyDescent="0.2">
      <c r="A101" s="2"/>
      <c r="B101" s="8"/>
      <c r="C101" s="2"/>
      <c r="D101" s="2"/>
      <c r="E101" s="2"/>
      <c r="F101" s="47"/>
      <c r="G101" s="59"/>
      <c r="H101" s="71"/>
      <c r="I101" s="71"/>
      <c r="J101" s="71"/>
      <c r="K101" s="71"/>
      <c r="L101" s="71"/>
      <c r="M101" s="71"/>
      <c r="N101" s="71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16.5" customHeight="1" x14ac:dyDescent="0.2">
      <c r="A102" s="2"/>
      <c r="B102" s="8"/>
      <c r="C102" s="2"/>
      <c r="D102" s="2"/>
      <c r="E102" s="2"/>
      <c r="F102" s="47"/>
      <c r="G102" s="59"/>
      <c r="H102" s="71"/>
      <c r="I102" s="71"/>
      <c r="J102" s="71"/>
      <c r="K102" s="71"/>
      <c r="L102" s="71"/>
      <c r="M102" s="71"/>
      <c r="N102" s="71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16.5" customHeight="1" x14ac:dyDescent="0.2">
      <c r="A103" s="2"/>
      <c r="B103" s="8"/>
      <c r="C103" s="2"/>
      <c r="D103" s="2"/>
      <c r="E103" s="2"/>
      <c r="F103" s="47"/>
      <c r="G103" s="59"/>
      <c r="H103" s="71"/>
      <c r="I103" s="71"/>
      <c r="J103" s="71"/>
      <c r="K103" s="71"/>
      <c r="L103" s="71"/>
      <c r="M103" s="71"/>
      <c r="N103" s="71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16.5" customHeight="1" x14ac:dyDescent="0.2">
      <c r="A104" s="2"/>
      <c r="B104" s="8"/>
      <c r="C104" s="2"/>
      <c r="D104" s="2"/>
      <c r="E104" s="2"/>
      <c r="F104" s="47"/>
      <c r="G104" s="59"/>
      <c r="H104" s="71"/>
      <c r="I104" s="71"/>
      <c r="J104" s="71"/>
      <c r="K104" s="71"/>
      <c r="L104" s="71"/>
      <c r="M104" s="71"/>
      <c r="N104" s="71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16.5" customHeight="1" x14ac:dyDescent="0.2">
      <c r="A105" s="132"/>
      <c r="B105" s="126"/>
      <c r="C105" s="126"/>
      <c r="D105" s="126"/>
      <c r="E105" s="126"/>
      <c r="F105" s="126"/>
      <c r="G105" s="126"/>
      <c r="H105" s="126"/>
      <c r="I105" s="126"/>
      <c r="J105" s="126"/>
      <c r="K105" s="126"/>
      <c r="L105" s="126"/>
      <c r="M105" s="126"/>
      <c r="N105" s="12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16.5" customHeight="1" x14ac:dyDescent="0.2">
      <c r="A106" s="27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16.5" customHeight="1" x14ac:dyDescent="0.2">
      <c r="A107" s="27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s="121" customFormat="1" ht="2.1" customHeight="1" x14ac:dyDescent="0.2">
      <c r="A108" s="124"/>
      <c r="B108" s="124"/>
      <c r="C108" s="124"/>
      <c r="D108" s="124"/>
      <c r="E108" s="124"/>
      <c r="F108" s="124"/>
      <c r="G108" s="124"/>
      <c r="H108" s="124"/>
      <c r="I108" s="124"/>
      <c r="J108" s="124"/>
      <c r="K108" s="124"/>
      <c r="L108" s="124"/>
      <c r="M108" s="124"/>
      <c r="N108" s="124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21.75" customHeight="1" x14ac:dyDescent="0.2">
      <c r="A109" s="39" t="s">
        <v>37</v>
      </c>
      <c r="B109" s="39"/>
      <c r="C109" s="39"/>
      <c r="D109" s="39"/>
      <c r="E109" s="39"/>
      <c r="F109" s="73"/>
      <c r="G109" s="40"/>
      <c r="H109" s="32"/>
      <c r="I109" s="32"/>
      <c r="J109" s="32"/>
      <c r="K109" s="32"/>
      <c r="L109" s="32"/>
      <c r="M109" s="19"/>
      <c r="N109" s="32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16.5" customHeight="1" x14ac:dyDescent="0.2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16.5" customHeight="1" x14ac:dyDescent="0.2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16.5" customHeight="1" x14ac:dyDescent="0.2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16.5" customHeight="1" x14ac:dyDescent="0.2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16.5" customHeight="1" x14ac:dyDescent="0.2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16.5" customHeight="1" x14ac:dyDescent="0.2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6.5" customHeight="1" x14ac:dyDescent="0.2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6.5" customHeight="1" x14ac:dyDescent="0.2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6.5" customHeight="1" x14ac:dyDescent="0.2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6.5" customHeight="1" x14ac:dyDescent="0.2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6.5" customHeight="1" x14ac:dyDescent="0.2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6.5" customHeight="1" x14ac:dyDescent="0.2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6.5" customHeight="1" x14ac:dyDescent="0.2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6.5" customHeight="1" x14ac:dyDescent="0.2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6.5" customHeight="1" x14ac:dyDescent="0.2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6.5" customHeight="1" x14ac:dyDescent="0.2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6.5" customHeight="1" x14ac:dyDescent="0.2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6.5" customHeight="1" x14ac:dyDescent="0.2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6.5" customHeight="1" x14ac:dyDescent="0.2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6.5" customHeight="1" x14ac:dyDescent="0.2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6.5" customHeight="1" x14ac:dyDescent="0.2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6.5" customHeight="1" x14ac:dyDescent="0.2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6.5" customHeight="1" x14ac:dyDescent="0.2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6.5" customHeight="1" x14ac:dyDescent="0.2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6.5" customHeight="1" x14ac:dyDescent="0.2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6.5" customHeight="1" x14ac:dyDescent="0.2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6.5" customHeight="1" x14ac:dyDescent="0.2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6.5" customHeight="1" x14ac:dyDescent="0.2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6.5" customHeight="1" x14ac:dyDescent="0.2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6.5" customHeight="1" x14ac:dyDescent="0.2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6.5" customHeight="1" x14ac:dyDescent="0.2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6.5" customHeight="1" x14ac:dyDescent="0.2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6.5" customHeight="1" x14ac:dyDescent="0.2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6.5" customHeight="1" x14ac:dyDescent="0.2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6.5" customHeight="1" x14ac:dyDescent="0.2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6.5" customHeight="1" x14ac:dyDescent="0.2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6.5" customHeight="1" x14ac:dyDescent="0.2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6.5" customHeight="1" x14ac:dyDescent="0.2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6.5" customHeight="1" x14ac:dyDescent="0.2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6.5" customHeight="1" x14ac:dyDescent="0.2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6.5" customHeight="1" x14ac:dyDescent="0.2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6.5" customHeight="1" x14ac:dyDescent="0.2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6.5" customHeight="1" x14ac:dyDescent="0.2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6.5" customHeight="1" x14ac:dyDescent="0.2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6.5" customHeight="1" x14ac:dyDescent="0.2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6.5" customHeight="1" x14ac:dyDescent="0.2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6.5" customHeight="1" x14ac:dyDescent="0.2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6.5" customHeight="1" x14ac:dyDescent="0.2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6.5" customHeight="1" x14ac:dyDescent="0.2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6.5" customHeight="1" x14ac:dyDescent="0.2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6.5" customHeight="1" x14ac:dyDescent="0.2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6.5" customHeight="1" x14ac:dyDescent="0.2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6.5" customHeight="1" x14ac:dyDescent="0.2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6.5" customHeight="1" x14ac:dyDescent="0.2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6.5" customHeight="1" x14ac:dyDescent="0.2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6.5" customHeight="1" x14ac:dyDescent="0.2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6.5" customHeight="1" x14ac:dyDescent="0.2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6.5" customHeight="1" x14ac:dyDescent="0.2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6.5" customHeight="1" x14ac:dyDescent="0.2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6.5" customHeight="1" x14ac:dyDescent="0.2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6.5" customHeight="1" x14ac:dyDescent="0.2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6.5" customHeight="1" x14ac:dyDescent="0.2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6.5" customHeight="1" x14ac:dyDescent="0.2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6.5" customHeight="1" x14ac:dyDescent="0.2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6.5" customHeight="1" x14ac:dyDescent="0.2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6.5" customHeight="1" x14ac:dyDescent="0.2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6.5" customHeight="1" x14ac:dyDescent="0.2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6.5" customHeight="1" x14ac:dyDescent="0.2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6.5" customHeight="1" x14ac:dyDescent="0.2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6.5" customHeight="1" x14ac:dyDescent="0.2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6.5" customHeight="1" x14ac:dyDescent="0.2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6.5" customHeight="1" x14ac:dyDescent="0.2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6.5" customHeight="1" x14ac:dyDescent="0.2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6.5" customHeight="1" x14ac:dyDescent="0.2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6.5" customHeight="1" x14ac:dyDescent="0.2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6.5" customHeight="1" x14ac:dyDescent="0.2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6.5" customHeight="1" x14ac:dyDescent="0.2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6.5" customHeight="1" x14ac:dyDescent="0.2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6.5" customHeight="1" x14ac:dyDescent="0.2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6.5" customHeight="1" x14ac:dyDescent="0.2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6.5" customHeight="1" x14ac:dyDescent="0.2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6.5" customHeight="1" x14ac:dyDescent="0.2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6.5" customHeight="1" x14ac:dyDescent="0.2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6.5" customHeight="1" x14ac:dyDescent="0.2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6.5" customHeight="1" x14ac:dyDescent="0.2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6.5" customHeight="1" x14ac:dyDescent="0.2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6.5" customHeight="1" x14ac:dyDescent="0.2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6.5" customHeight="1" x14ac:dyDescent="0.2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6.5" customHeight="1" x14ac:dyDescent="0.2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6.5" customHeight="1" x14ac:dyDescent="0.2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6.5" customHeight="1" x14ac:dyDescent="0.2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6.5" customHeight="1" x14ac:dyDescent="0.2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6.5" customHeight="1" x14ac:dyDescent="0.2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6.5" customHeight="1" x14ac:dyDescent="0.2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6.5" customHeight="1" x14ac:dyDescent="0.2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6.5" customHeight="1" x14ac:dyDescent="0.2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6.5" customHeight="1" x14ac:dyDescent="0.2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6.5" customHeight="1" x14ac:dyDescent="0.2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6.5" customHeight="1" x14ac:dyDescent="0.2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6.5" customHeight="1" x14ac:dyDescent="0.2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6.5" customHeight="1" x14ac:dyDescent="0.2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6.5" customHeight="1" x14ac:dyDescent="0.2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6.5" customHeight="1" x14ac:dyDescent="0.2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6.5" customHeight="1" x14ac:dyDescent="0.2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6.5" customHeight="1" x14ac:dyDescent="0.2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6.5" customHeight="1" x14ac:dyDescent="0.2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6.5" customHeight="1" x14ac:dyDescent="0.2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6.5" customHeight="1" x14ac:dyDescent="0.2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6.5" customHeight="1" x14ac:dyDescent="0.2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6.5" customHeight="1" x14ac:dyDescent="0.2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6.5" customHeight="1" x14ac:dyDescent="0.2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6.5" customHeight="1" x14ac:dyDescent="0.2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6.5" customHeight="1" x14ac:dyDescent="0.2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6.5" customHeight="1" x14ac:dyDescent="0.2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6.5" customHeight="1" x14ac:dyDescent="0.2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6.5" customHeight="1" x14ac:dyDescent="0.2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6.5" customHeight="1" x14ac:dyDescent="0.2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6.5" customHeight="1" x14ac:dyDescent="0.2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6.5" customHeight="1" x14ac:dyDescent="0.2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6.5" customHeight="1" x14ac:dyDescent="0.2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6.5" customHeight="1" x14ac:dyDescent="0.2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6.5" customHeight="1" x14ac:dyDescent="0.2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6.5" customHeight="1" x14ac:dyDescent="0.2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6.5" customHeight="1" x14ac:dyDescent="0.2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6.5" customHeight="1" x14ac:dyDescent="0.2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6.5" customHeight="1" x14ac:dyDescent="0.2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6.5" customHeight="1" x14ac:dyDescent="0.2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6.5" customHeight="1" x14ac:dyDescent="0.2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6.5" customHeight="1" x14ac:dyDescent="0.2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6.5" customHeight="1" x14ac:dyDescent="0.2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6.5" customHeight="1" x14ac:dyDescent="0.2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6.5" customHeight="1" x14ac:dyDescent="0.2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6.5" customHeight="1" x14ac:dyDescent="0.2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6.5" customHeight="1" x14ac:dyDescent="0.2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6.5" customHeight="1" x14ac:dyDescent="0.2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6.5" customHeight="1" x14ac:dyDescent="0.2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6.5" customHeight="1" x14ac:dyDescent="0.2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6.5" customHeight="1" x14ac:dyDescent="0.2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6.5" customHeight="1" x14ac:dyDescent="0.2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6.5" customHeight="1" x14ac:dyDescent="0.2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6.5" customHeight="1" x14ac:dyDescent="0.2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6.5" customHeight="1" x14ac:dyDescent="0.2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6.5" customHeight="1" x14ac:dyDescent="0.2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6.5" customHeight="1" x14ac:dyDescent="0.2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6.5" customHeight="1" x14ac:dyDescent="0.2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6.5" customHeight="1" x14ac:dyDescent="0.2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6.5" customHeight="1" x14ac:dyDescent="0.2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6.5" customHeight="1" x14ac:dyDescent="0.2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6.5" customHeight="1" x14ac:dyDescent="0.2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6.5" customHeight="1" x14ac:dyDescent="0.2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6.5" customHeight="1" x14ac:dyDescent="0.2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6.5" customHeight="1" x14ac:dyDescent="0.2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6.5" customHeight="1" x14ac:dyDescent="0.2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6.5" customHeight="1" x14ac:dyDescent="0.2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6.5" customHeight="1" x14ac:dyDescent="0.2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6.5" customHeight="1" x14ac:dyDescent="0.2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6.5" customHeight="1" x14ac:dyDescent="0.2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6.5" customHeight="1" x14ac:dyDescent="0.2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6.5" customHeight="1" x14ac:dyDescent="0.2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6.5" customHeight="1" x14ac:dyDescent="0.2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6.5" customHeight="1" x14ac:dyDescent="0.2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6.5" customHeight="1" x14ac:dyDescent="0.2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6.5" customHeight="1" x14ac:dyDescent="0.2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6.5" customHeight="1" x14ac:dyDescent="0.2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6.5" customHeight="1" x14ac:dyDescent="0.2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6.5" customHeight="1" x14ac:dyDescent="0.2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6.5" customHeight="1" x14ac:dyDescent="0.2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6.5" customHeight="1" x14ac:dyDescent="0.2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6.5" customHeight="1" x14ac:dyDescent="0.2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6.5" customHeight="1" x14ac:dyDescent="0.2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6.5" customHeight="1" x14ac:dyDescent="0.2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6.5" customHeight="1" x14ac:dyDescent="0.2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6.5" customHeight="1" x14ac:dyDescent="0.2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6.5" customHeight="1" x14ac:dyDescent="0.2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6.5" customHeight="1" x14ac:dyDescent="0.2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6.5" customHeight="1" x14ac:dyDescent="0.2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6.5" customHeight="1" x14ac:dyDescent="0.2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6.5" customHeight="1" x14ac:dyDescent="0.2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6.5" customHeight="1" x14ac:dyDescent="0.2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6.5" customHeight="1" x14ac:dyDescent="0.2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6.5" customHeight="1" x14ac:dyDescent="0.2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6.5" customHeight="1" x14ac:dyDescent="0.2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6.5" customHeight="1" x14ac:dyDescent="0.2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6.5" customHeight="1" x14ac:dyDescent="0.2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6.5" customHeight="1" x14ac:dyDescent="0.2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6.5" customHeight="1" x14ac:dyDescent="0.2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6.5" customHeight="1" x14ac:dyDescent="0.2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6.5" customHeight="1" x14ac:dyDescent="0.2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6.5" customHeight="1" x14ac:dyDescent="0.2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6.5" customHeight="1" x14ac:dyDescent="0.2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6.5" customHeight="1" x14ac:dyDescent="0.2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6.5" customHeight="1" x14ac:dyDescent="0.2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6.5" customHeight="1" x14ac:dyDescent="0.2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6.5" customHeight="1" x14ac:dyDescent="0.2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6.5" customHeight="1" x14ac:dyDescent="0.2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6.5" customHeight="1" x14ac:dyDescent="0.2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6.5" customHeight="1" x14ac:dyDescent="0.2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6.5" customHeight="1" x14ac:dyDescent="0.2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6.5" customHeight="1" x14ac:dyDescent="0.2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6.5" customHeight="1" x14ac:dyDescent="0.2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6.5" customHeight="1" x14ac:dyDescent="0.2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6.5" customHeight="1" x14ac:dyDescent="0.2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6.5" customHeight="1" x14ac:dyDescent="0.2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6.5" customHeight="1" x14ac:dyDescent="0.2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6.5" customHeight="1" x14ac:dyDescent="0.2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6.5" customHeight="1" x14ac:dyDescent="0.2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6.5" customHeight="1" x14ac:dyDescent="0.2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6.5" customHeight="1" x14ac:dyDescent="0.2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6.5" customHeight="1" x14ac:dyDescent="0.2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6.5" customHeight="1" x14ac:dyDescent="0.2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6.5" customHeight="1" x14ac:dyDescent="0.2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6.5" customHeight="1" x14ac:dyDescent="0.2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6.5" customHeight="1" x14ac:dyDescent="0.2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6.5" customHeight="1" x14ac:dyDescent="0.2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6.5" customHeight="1" x14ac:dyDescent="0.2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6.5" customHeight="1" x14ac:dyDescent="0.2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6.5" customHeight="1" x14ac:dyDescent="0.2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6.5" customHeight="1" x14ac:dyDescent="0.2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6.5" customHeight="1" x14ac:dyDescent="0.2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6.5" customHeight="1" x14ac:dyDescent="0.2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6.5" customHeight="1" x14ac:dyDescent="0.2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6.5" customHeight="1" x14ac:dyDescent="0.2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6.5" customHeight="1" x14ac:dyDescent="0.2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6.5" customHeight="1" x14ac:dyDescent="0.2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6.5" customHeight="1" x14ac:dyDescent="0.2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6.5" customHeight="1" x14ac:dyDescent="0.2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6.5" customHeight="1" x14ac:dyDescent="0.2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6.5" customHeight="1" x14ac:dyDescent="0.2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6.5" customHeight="1" x14ac:dyDescent="0.2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6.5" customHeight="1" x14ac:dyDescent="0.2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6.5" customHeight="1" x14ac:dyDescent="0.2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6.5" customHeight="1" x14ac:dyDescent="0.2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6.5" customHeight="1" x14ac:dyDescent="0.2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6.5" customHeight="1" x14ac:dyDescent="0.2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6.5" customHeight="1" x14ac:dyDescent="0.2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6.5" customHeight="1" x14ac:dyDescent="0.2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6.5" customHeight="1" x14ac:dyDescent="0.2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6.5" customHeight="1" x14ac:dyDescent="0.2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6.5" customHeight="1" x14ac:dyDescent="0.2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6.5" customHeight="1" x14ac:dyDescent="0.2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6.5" customHeight="1" x14ac:dyDescent="0.2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6.5" customHeight="1" x14ac:dyDescent="0.2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6.5" customHeight="1" x14ac:dyDescent="0.2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6.5" customHeight="1" x14ac:dyDescent="0.2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6.5" customHeight="1" x14ac:dyDescent="0.2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6.5" customHeight="1" x14ac:dyDescent="0.2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6.5" customHeight="1" x14ac:dyDescent="0.2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6.5" customHeight="1" x14ac:dyDescent="0.2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6.5" customHeight="1" x14ac:dyDescent="0.2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6.5" customHeight="1" x14ac:dyDescent="0.2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6.5" customHeight="1" x14ac:dyDescent="0.2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6.5" customHeight="1" x14ac:dyDescent="0.2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6.5" customHeight="1" x14ac:dyDescent="0.2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6.5" customHeight="1" x14ac:dyDescent="0.2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6.5" customHeight="1" x14ac:dyDescent="0.2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6.5" customHeight="1" x14ac:dyDescent="0.2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6.5" customHeight="1" x14ac:dyDescent="0.2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6.5" customHeight="1" x14ac:dyDescent="0.2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6.5" customHeight="1" x14ac:dyDescent="0.2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6.5" customHeight="1" x14ac:dyDescent="0.2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6.5" customHeight="1" x14ac:dyDescent="0.2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6.5" customHeight="1" x14ac:dyDescent="0.2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6.5" customHeight="1" x14ac:dyDescent="0.2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6.5" customHeight="1" x14ac:dyDescent="0.2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6.5" customHeight="1" x14ac:dyDescent="0.2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6.5" customHeight="1" x14ac:dyDescent="0.2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6.5" customHeight="1" x14ac:dyDescent="0.2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6.5" customHeight="1" x14ac:dyDescent="0.2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6.5" customHeight="1" x14ac:dyDescent="0.2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6.5" customHeight="1" x14ac:dyDescent="0.2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6.5" customHeight="1" x14ac:dyDescent="0.2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6.5" customHeight="1" x14ac:dyDescent="0.2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6.5" customHeight="1" x14ac:dyDescent="0.2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6.5" customHeight="1" x14ac:dyDescent="0.2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6.5" customHeight="1" x14ac:dyDescent="0.2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6.5" customHeight="1" x14ac:dyDescent="0.2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6.5" customHeight="1" x14ac:dyDescent="0.2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6.5" customHeight="1" x14ac:dyDescent="0.2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6.5" customHeight="1" x14ac:dyDescent="0.2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6.5" customHeight="1" x14ac:dyDescent="0.2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6.5" customHeight="1" x14ac:dyDescent="0.2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6.5" customHeight="1" x14ac:dyDescent="0.2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6.5" customHeight="1" x14ac:dyDescent="0.2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6.5" customHeight="1" x14ac:dyDescent="0.2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6.5" customHeight="1" x14ac:dyDescent="0.2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6.5" customHeight="1" x14ac:dyDescent="0.2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6.5" customHeight="1" x14ac:dyDescent="0.2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6.5" customHeight="1" x14ac:dyDescent="0.2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6.5" customHeight="1" x14ac:dyDescent="0.2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6.5" customHeight="1" x14ac:dyDescent="0.2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6.5" customHeight="1" x14ac:dyDescent="0.2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6.5" customHeight="1" x14ac:dyDescent="0.2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6.5" customHeight="1" x14ac:dyDescent="0.2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6.5" customHeight="1" x14ac:dyDescent="0.2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6.5" customHeight="1" x14ac:dyDescent="0.2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6.5" customHeight="1" x14ac:dyDescent="0.2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6.5" customHeight="1" x14ac:dyDescent="0.2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6.5" customHeight="1" x14ac:dyDescent="0.2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6.5" customHeight="1" x14ac:dyDescent="0.2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6.5" customHeight="1" x14ac:dyDescent="0.2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6.5" customHeight="1" x14ac:dyDescent="0.2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6.5" customHeight="1" x14ac:dyDescent="0.2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6.5" customHeight="1" x14ac:dyDescent="0.2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6.5" customHeight="1" x14ac:dyDescent="0.2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6.5" customHeight="1" x14ac:dyDescent="0.2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6.5" customHeight="1" x14ac:dyDescent="0.2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6.5" customHeight="1" x14ac:dyDescent="0.2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6.5" customHeight="1" x14ac:dyDescent="0.2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6.5" customHeight="1" x14ac:dyDescent="0.2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6.5" customHeight="1" x14ac:dyDescent="0.2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6.5" customHeight="1" x14ac:dyDescent="0.2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6.5" customHeight="1" x14ac:dyDescent="0.2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6.5" customHeight="1" x14ac:dyDescent="0.2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6.5" customHeight="1" x14ac:dyDescent="0.2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6.5" customHeight="1" x14ac:dyDescent="0.2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6.5" customHeight="1" x14ac:dyDescent="0.2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6.5" customHeight="1" x14ac:dyDescent="0.2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6.5" customHeight="1" x14ac:dyDescent="0.2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6.5" customHeight="1" x14ac:dyDescent="0.2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6.5" customHeight="1" x14ac:dyDescent="0.2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6.5" customHeight="1" x14ac:dyDescent="0.2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6.5" customHeight="1" x14ac:dyDescent="0.2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6.5" customHeight="1" x14ac:dyDescent="0.2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6.5" customHeight="1" x14ac:dyDescent="0.2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6.5" customHeight="1" x14ac:dyDescent="0.2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6.5" customHeight="1" x14ac:dyDescent="0.2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6.5" customHeight="1" x14ac:dyDescent="0.2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6.5" customHeight="1" x14ac:dyDescent="0.2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6.5" customHeight="1" x14ac:dyDescent="0.2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6.5" customHeight="1" x14ac:dyDescent="0.2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6.5" customHeight="1" x14ac:dyDescent="0.2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6.5" customHeight="1" x14ac:dyDescent="0.2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6.5" customHeight="1" x14ac:dyDescent="0.2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6.5" customHeight="1" x14ac:dyDescent="0.2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6.5" customHeight="1" x14ac:dyDescent="0.2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6.5" customHeight="1" x14ac:dyDescent="0.2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6.5" customHeight="1" x14ac:dyDescent="0.2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6.5" customHeight="1" x14ac:dyDescent="0.2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6.5" customHeight="1" x14ac:dyDescent="0.2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6.5" customHeight="1" x14ac:dyDescent="0.2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6.5" customHeight="1" x14ac:dyDescent="0.2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6.5" customHeight="1" x14ac:dyDescent="0.2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6.5" customHeight="1" x14ac:dyDescent="0.2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6.5" customHeight="1" x14ac:dyDescent="0.2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6.5" customHeight="1" x14ac:dyDescent="0.2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6.5" customHeight="1" x14ac:dyDescent="0.2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6.5" customHeight="1" x14ac:dyDescent="0.2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6.5" customHeight="1" x14ac:dyDescent="0.2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6.5" customHeight="1" x14ac:dyDescent="0.2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6.5" customHeight="1" x14ac:dyDescent="0.2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6.5" customHeight="1" x14ac:dyDescent="0.2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6.5" customHeight="1" x14ac:dyDescent="0.2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6.5" customHeight="1" x14ac:dyDescent="0.2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6.5" customHeight="1" x14ac:dyDescent="0.2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6.5" customHeight="1" x14ac:dyDescent="0.2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6.5" customHeight="1" x14ac:dyDescent="0.2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6.5" customHeight="1" x14ac:dyDescent="0.2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6.5" customHeight="1" x14ac:dyDescent="0.2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6.5" customHeight="1" x14ac:dyDescent="0.2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6.5" customHeight="1" x14ac:dyDescent="0.2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6.5" customHeight="1" x14ac:dyDescent="0.2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6.5" customHeight="1" x14ac:dyDescent="0.2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6.5" customHeight="1" x14ac:dyDescent="0.2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6.5" customHeight="1" x14ac:dyDescent="0.2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6.5" customHeight="1" x14ac:dyDescent="0.2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6.5" customHeight="1" x14ac:dyDescent="0.2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6.5" customHeight="1" x14ac:dyDescent="0.2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6.5" customHeight="1" x14ac:dyDescent="0.2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6.5" customHeight="1" x14ac:dyDescent="0.2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6.5" customHeight="1" x14ac:dyDescent="0.2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6.5" customHeight="1" x14ac:dyDescent="0.2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6.5" customHeight="1" x14ac:dyDescent="0.2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6.5" customHeight="1" x14ac:dyDescent="0.2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6.5" customHeight="1" x14ac:dyDescent="0.2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6.5" customHeight="1" x14ac:dyDescent="0.2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6.5" customHeight="1" x14ac:dyDescent="0.2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6.5" customHeight="1" x14ac:dyDescent="0.2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6.5" customHeight="1" x14ac:dyDescent="0.2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6.5" customHeight="1" x14ac:dyDescent="0.2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6.5" customHeight="1" x14ac:dyDescent="0.2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6.5" customHeight="1" x14ac:dyDescent="0.2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6.5" customHeight="1" x14ac:dyDescent="0.2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6.5" customHeight="1" x14ac:dyDescent="0.2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6.5" customHeight="1" x14ac:dyDescent="0.2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6.5" customHeight="1" x14ac:dyDescent="0.2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6.5" customHeight="1" x14ac:dyDescent="0.2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6.5" customHeight="1" x14ac:dyDescent="0.2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6.5" customHeight="1" x14ac:dyDescent="0.2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6.5" customHeight="1" x14ac:dyDescent="0.2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6.5" customHeight="1" x14ac:dyDescent="0.2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6.5" customHeight="1" x14ac:dyDescent="0.2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6.5" customHeight="1" x14ac:dyDescent="0.2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6.5" customHeight="1" x14ac:dyDescent="0.2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6.5" customHeight="1" x14ac:dyDescent="0.2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6.5" customHeight="1" x14ac:dyDescent="0.2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6.5" customHeight="1" x14ac:dyDescent="0.2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6.5" customHeight="1" x14ac:dyDescent="0.2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6.5" customHeight="1" x14ac:dyDescent="0.2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6.5" customHeight="1" x14ac:dyDescent="0.2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6.5" customHeight="1" x14ac:dyDescent="0.2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6.5" customHeight="1" x14ac:dyDescent="0.2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6.5" customHeight="1" x14ac:dyDescent="0.2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6.5" customHeight="1" x14ac:dyDescent="0.2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6.5" customHeight="1" x14ac:dyDescent="0.2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6.5" customHeight="1" x14ac:dyDescent="0.2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6.5" customHeight="1" x14ac:dyDescent="0.2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6.5" customHeight="1" x14ac:dyDescent="0.2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6.5" customHeight="1" x14ac:dyDescent="0.2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6.5" customHeight="1" x14ac:dyDescent="0.2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6.5" customHeight="1" x14ac:dyDescent="0.2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6.5" customHeight="1" x14ac:dyDescent="0.2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6.5" customHeight="1" x14ac:dyDescent="0.2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6.5" customHeight="1" x14ac:dyDescent="0.2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6.5" customHeight="1" x14ac:dyDescent="0.2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6.5" customHeight="1" x14ac:dyDescent="0.2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6.5" customHeight="1" x14ac:dyDescent="0.2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6.5" customHeight="1" x14ac:dyDescent="0.2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6.5" customHeight="1" x14ac:dyDescent="0.2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6.5" customHeight="1" x14ac:dyDescent="0.2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6.5" customHeight="1" x14ac:dyDescent="0.2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6.5" customHeight="1" x14ac:dyDescent="0.2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6.5" customHeight="1" x14ac:dyDescent="0.2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6.5" customHeight="1" x14ac:dyDescent="0.2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6.5" customHeight="1" x14ac:dyDescent="0.2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6.5" customHeight="1" x14ac:dyDescent="0.2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6.5" customHeight="1" x14ac:dyDescent="0.2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6.5" customHeight="1" x14ac:dyDescent="0.2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6.5" customHeight="1" x14ac:dyDescent="0.2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6.5" customHeight="1" x14ac:dyDescent="0.2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6.5" customHeight="1" x14ac:dyDescent="0.2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6.5" customHeight="1" x14ac:dyDescent="0.2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6.5" customHeight="1" x14ac:dyDescent="0.2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6.5" customHeight="1" x14ac:dyDescent="0.2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6.5" customHeight="1" x14ac:dyDescent="0.2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6.5" customHeight="1" x14ac:dyDescent="0.2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6.5" customHeight="1" x14ac:dyDescent="0.2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6.5" customHeight="1" x14ac:dyDescent="0.2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6.5" customHeight="1" x14ac:dyDescent="0.2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6.5" customHeight="1" x14ac:dyDescent="0.2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6.5" customHeight="1" x14ac:dyDescent="0.2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6.5" customHeight="1" x14ac:dyDescent="0.2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6.5" customHeight="1" x14ac:dyDescent="0.2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6.5" customHeight="1" x14ac:dyDescent="0.2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6.5" customHeight="1" x14ac:dyDescent="0.2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6.5" customHeight="1" x14ac:dyDescent="0.2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6.5" customHeight="1" x14ac:dyDescent="0.2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6.5" customHeight="1" x14ac:dyDescent="0.2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6.5" customHeight="1" x14ac:dyDescent="0.2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6.5" customHeight="1" x14ac:dyDescent="0.2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6.5" customHeight="1" x14ac:dyDescent="0.2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6.5" customHeight="1" x14ac:dyDescent="0.2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6.5" customHeight="1" x14ac:dyDescent="0.2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6.5" customHeight="1" x14ac:dyDescent="0.2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6.5" customHeight="1" x14ac:dyDescent="0.2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6.5" customHeight="1" x14ac:dyDescent="0.2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6.5" customHeight="1" x14ac:dyDescent="0.2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6.5" customHeight="1" x14ac:dyDescent="0.2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6.5" customHeight="1" x14ac:dyDescent="0.2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6.5" customHeight="1" x14ac:dyDescent="0.2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6.5" customHeight="1" x14ac:dyDescent="0.2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6.5" customHeight="1" x14ac:dyDescent="0.2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6.5" customHeight="1" x14ac:dyDescent="0.2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6.5" customHeight="1" x14ac:dyDescent="0.2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6.5" customHeight="1" x14ac:dyDescent="0.2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6.5" customHeight="1" x14ac:dyDescent="0.2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6.5" customHeight="1" x14ac:dyDescent="0.2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6.5" customHeight="1" x14ac:dyDescent="0.2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6.5" customHeight="1" x14ac:dyDescent="0.2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6.5" customHeight="1" x14ac:dyDescent="0.2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6.5" customHeight="1" x14ac:dyDescent="0.2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6.5" customHeight="1" x14ac:dyDescent="0.2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6.5" customHeight="1" x14ac:dyDescent="0.2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6.5" customHeight="1" x14ac:dyDescent="0.2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6.5" customHeight="1" x14ac:dyDescent="0.2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6.5" customHeight="1" x14ac:dyDescent="0.2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6.5" customHeight="1" x14ac:dyDescent="0.2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6.5" customHeight="1" x14ac:dyDescent="0.2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6.5" customHeight="1" x14ac:dyDescent="0.2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6.5" customHeight="1" x14ac:dyDescent="0.2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6.5" customHeight="1" x14ac:dyDescent="0.2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6.5" customHeight="1" x14ac:dyDescent="0.2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6.5" customHeight="1" x14ac:dyDescent="0.2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6.5" customHeight="1" x14ac:dyDescent="0.2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6.5" customHeight="1" x14ac:dyDescent="0.2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6.5" customHeight="1" x14ac:dyDescent="0.2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6.5" customHeight="1" x14ac:dyDescent="0.2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6.5" customHeight="1" x14ac:dyDescent="0.2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6.5" customHeight="1" x14ac:dyDescent="0.2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6.5" customHeight="1" x14ac:dyDescent="0.2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6.5" customHeight="1" x14ac:dyDescent="0.2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6.5" customHeight="1" x14ac:dyDescent="0.2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6.5" customHeight="1" x14ac:dyDescent="0.2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6.5" customHeight="1" x14ac:dyDescent="0.2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6.5" customHeight="1" x14ac:dyDescent="0.2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6.5" customHeight="1" x14ac:dyDescent="0.2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6.5" customHeight="1" x14ac:dyDescent="0.2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6.5" customHeight="1" x14ac:dyDescent="0.2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6.5" customHeight="1" x14ac:dyDescent="0.2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6.5" customHeight="1" x14ac:dyDescent="0.2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6.5" customHeight="1" x14ac:dyDescent="0.2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6.5" customHeight="1" x14ac:dyDescent="0.2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6.5" customHeight="1" x14ac:dyDescent="0.2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6.5" customHeight="1" x14ac:dyDescent="0.2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6.5" customHeight="1" x14ac:dyDescent="0.2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6.5" customHeight="1" x14ac:dyDescent="0.2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6.5" customHeight="1" x14ac:dyDescent="0.2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6.5" customHeight="1" x14ac:dyDescent="0.2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6.5" customHeight="1" x14ac:dyDescent="0.2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6.5" customHeight="1" x14ac:dyDescent="0.2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6.5" customHeight="1" x14ac:dyDescent="0.2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6.5" customHeight="1" x14ac:dyDescent="0.2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6.5" customHeight="1" x14ac:dyDescent="0.2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6.5" customHeight="1" x14ac:dyDescent="0.2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6.5" customHeight="1" x14ac:dyDescent="0.2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6.5" customHeight="1" x14ac:dyDescent="0.2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6.5" customHeight="1" x14ac:dyDescent="0.2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6.5" customHeight="1" x14ac:dyDescent="0.2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6.5" customHeight="1" x14ac:dyDescent="0.2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6.5" customHeight="1" x14ac:dyDescent="0.2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6.5" customHeight="1" x14ac:dyDescent="0.2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6.5" customHeight="1" x14ac:dyDescent="0.2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6.5" customHeight="1" x14ac:dyDescent="0.2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6.5" customHeight="1" x14ac:dyDescent="0.2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6.5" customHeight="1" x14ac:dyDescent="0.2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6.5" customHeight="1" x14ac:dyDescent="0.2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6.5" customHeight="1" x14ac:dyDescent="0.2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6.5" customHeight="1" x14ac:dyDescent="0.2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6.5" customHeight="1" x14ac:dyDescent="0.2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6.5" customHeight="1" x14ac:dyDescent="0.2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6.5" customHeight="1" x14ac:dyDescent="0.2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6.5" customHeight="1" x14ac:dyDescent="0.2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6.5" customHeight="1" x14ac:dyDescent="0.2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6.5" customHeight="1" x14ac:dyDescent="0.2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6.5" customHeight="1" x14ac:dyDescent="0.2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6.5" customHeight="1" x14ac:dyDescent="0.2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6.5" customHeight="1" x14ac:dyDescent="0.2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6.5" customHeight="1" x14ac:dyDescent="0.2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6.5" customHeight="1" x14ac:dyDescent="0.2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6.5" customHeight="1" x14ac:dyDescent="0.2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6.5" customHeight="1" x14ac:dyDescent="0.2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6.5" customHeight="1" x14ac:dyDescent="0.2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6.5" customHeight="1" x14ac:dyDescent="0.2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6.5" customHeight="1" x14ac:dyDescent="0.2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6.5" customHeight="1" x14ac:dyDescent="0.2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6.5" customHeight="1" x14ac:dyDescent="0.2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6.5" customHeight="1" x14ac:dyDescent="0.2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6.5" customHeight="1" x14ac:dyDescent="0.2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6.5" customHeight="1" x14ac:dyDescent="0.2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6.5" customHeight="1" x14ac:dyDescent="0.2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6.5" customHeight="1" x14ac:dyDescent="0.2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6.5" customHeight="1" x14ac:dyDescent="0.2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6.5" customHeight="1" x14ac:dyDescent="0.2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6.5" customHeight="1" x14ac:dyDescent="0.2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6.5" customHeight="1" x14ac:dyDescent="0.2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6.5" customHeight="1" x14ac:dyDescent="0.2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6.5" customHeight="1" x14ac:dyDescent="0.2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6.5" customHeight="1" x14ac:dyDescent="0.2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6.5" customHeight="1" x14ac:dyDescent="0.2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6.5" customHeight="1" x14ac:dyDescent="0.2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6.5" customHeight="1" x14ac:dyDescent="0.2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6.5" customHeight="1" x14ac:dyDescent="0.2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6.5" customHeight="1" x14ac:dyDescent="0.2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6.5" customHeight="1" x14ac:dyDescent="0.2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6.5" customHeight="1" x14ac:dyDescent="0.2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6.5" customHeight="1" x14ac:dyDescent="0.2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6.5" customHeight="1" x14ac:dyDescent="0.2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6.5" customHeight="1" x14ac:dyDescent="0.2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6.5" customHeight="1" x14ac:dyDescent="0.2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6.5" customHeight="1" x14ac:dyDescent="0.2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6.5" customHeight="1" x14ac:dyDescent="0.2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6.5" customHeight="1" x14ac:dyDescent="0.2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6.5" customHeight="1" x14ac:dyDescent="0.2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6.5" customHeight="1" x14ac:dyDescent="0.2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6.5" customHeight="1" x14ac:dyDescent="0.2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6.5" customHeight="1" x14ac:dyDescent="0.2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6.5" customHeight="1" x14ac:dyDescent="0.2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6.5" customHeight="1" x14ac:dyDescent="0.2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6.5" customHeight="1" x14ac:dyDescent="0.2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6.5" customHeight="1" x14ac:dyDescent="0.2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6.5" customHeight="1" x14ac:dyDescent="0.2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6.5" customHeight="1" x14ac:dyDescent="0.2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6.5" customHeight="1" x14ac:dyDescent="0.2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6.5" customHeight="1" x14ac:dyDescent="0.2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6.5" customHeight="1" x14ac:dyDescent="0.2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6.5" customHeight="1" x14ac:dyDescent="0.2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6.5" customHeight="1" x14ac:dyDescent="0.2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6.5" customHeight="1" x14ac:dyDescent="0.2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6.5" customHeight="1" x14ac:dyDescent="0.2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6.5" customHeight="1" x14ac:dyDescent="0.2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6.5" customHeight="1" x14ac:dyDescent="0.2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6.5" customHeight="1" x14ac:dyDescent="0.2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6.5" customHeight="1" x14ac:dyDescent="0.2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6.5" customHeight="1" x14ac:dyDescent="0.2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6.5" customHeight="1" x14ac:dyDescent="0.2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6.5" customHeight="1" x14ac:dyDescent="0.2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6.5" customHeight="1" x14ac:dyDescent="0.2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6.5" customHeight="1" x14ac:dyDescent="0.2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6.5" customHeight="1" x14ac:dyDescent="0.2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6.5" customHeight="1" x14ac:dyDescent="0.2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6.5" customHeight="1" x14ac:dyDescent="0.2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6.5" customHeight="1" x14ac:dyDescent="0.2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6.5" customHeight="1" x14ac:dyDescent="0.2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6.5" customHeight="1" x14ac:dyDescent="0.2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6.5" customHeight="1" x14ac:dyDescent="0.2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6.5" customHeight="1" x14ac:dyDescent="0.2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6.5" customHeight="1" x14ac:dyDescent="0.2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6.5" customHeight="1" x14ac:dyDescent="0.2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6.5" customHeight="1" x14ac:dyDescent="0.2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6.5" customHeight="1" x14ac:dyDescent="0.2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6.5" customHeight="1" x14ac:dyDescent="0.2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6.5" customHeight="1" x14ac:dyDescent="0.2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6.5" customHeight="1" x14ac:dyDescent="0.2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6.5" customHeight="1" x14ac:dyDescent="0.2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6.5" customHeight="1" x14ac:dyDescent="0.2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6.5" customHeight="1" x14ac:dyDescent="0.2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6.5" customHeight="1" x14ac:dyDescent="0.2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6.5" customHeight="1" x14ac:dyDescent="0.2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6.5" customHeight="1" x14ac:dyDescent="0.2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6.5" customHeight="1" x14ac:dyDescent="0.2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6.5" customHeight="1" x14ac:dyDescent="0.2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6.5" customHeight="1" x14ac:dyDescent="0.2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6.5" customHeight="1" x14ac:dyDescent="0.2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6.5" customHeight="1" x14ac:dyDescent="0.2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6.5" customHeight="1" x14ac:dyDescent="0.2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6.5" customHeight="1" x14ac:dyDescent="0.2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6.5" customHeight="1" x14ac:dyDescent="0.2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6.5" customHeight="1" x14ac:dyDescent="0.2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6.5" customHeight="1" x14ac:dyDescent="0.2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6.5" customHeight="1" x14ac:dyDescent="0.2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6.5" customHeight="1" x14ac:dyDescent="0.2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6.5" customHeight="1" x14ac:dyDescent="0.2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6.5" customHeight="1" x14ac:dyDescent="0.2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6.5" customHeight="1" x14ac:dyDescent="0.2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6.5" customHeight="1" x14ac:dyDescent="0.2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6.5" customHeight="1" x14ac:dyDescent="0.2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6.5" customHeight="1" x14ac:dyDescent="0.2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6.5" customHeight="1" x14ac:dyDescent="0.2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6.5" customHeight="1" x14ac:dyDescent="0.2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6.5" customHeight="1" x14ac:dyDescent="0.2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6.5" customHeight="1" x14ac:dyDescent="0.2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6.5" customHeight="1" x14ac:dyDescent="0.2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6.5" customHeight="1" x14ac:dyDescent="0.2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6.5" customHeight="1" x14ac:dyDescent="0.2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6.5" customHeight="1" x14ac:dyDescent="0.2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6.5" customHeight="1" x14ac:dyDescent="0.2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6.5" customHeight="1" x14ac:dyDescent="0.2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6.5" customHeight="1" x14ac:dyDescent="0.2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6.5" customHeight="1" x14ac:dyDescent="0.2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6.5" customHeight="1" x14ac:dyDescent="0.2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6.5" customHeight="1" x14ac:dyDescent="0.2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6.5" customHeight="1" x14ac:dyDescent="0.2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6.5" customHeight="1" x14ac:dyDescent="0.2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6.5" customHeight="1" x14ac:dyDescent="0.2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6.5" customHeight="1" x14ac:dyDescent="0.2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6.5" customHeight="1" x14ac:dyDescent="0.2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6.5" customHeight="1" x14ac:dyDescent="0.2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6.5" customHeight="1" x14ac:dyDescent="0.2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6.5" customHeight="1" x14ac:dyDescent="0.2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6.5" customHeight="1" x14ac:dyDescent="0.2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6.5" customHeight="1" x14ac:dyDescent="0.2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6.5" customHeight="1" x14ac:dyDescent="0.2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6.5" customHeight="1" x14ac:dyDescent="0.2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6.5" customHeight="1" x14ac:dyDescent="0.2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6.5" customHeight="1" x14ac:dyDescent="0.2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6.5" customHeight="1" x14ac:dyDescent="0.2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6.5" customHeight="1" x14ac:dyDescent="0.2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6.5" customHeight="1" x14ac:dyDescent="0.2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6.5" customHeight="1" x14ac:dyDescent="0.2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6.5" customHeight="1" x14ac:dyDescent="0.2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6.5" customHeight="1" x14ac:dyDescent="0.2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6.5" customHeight="1" x14ac:dyDescent="0.2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6.5" customHeight="1" x14ac:dyDescent="0.2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6.5" customHeight="1" x14ac:dyDescent="0.2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6.5" customHeight="1" x14ac:dyDescent="0.2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6.5" customHeight="1" x14ac:dyDescent="0.2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6.5" customHeight="1" x14ac:dyDescent="0.2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6.5" customHeight="1" x14ac:dyDescent="0.2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6.5" customHeight="1" x14ac:dyDescent="0.2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6.5" customHeight="1" x14ac:dyDescent="0.2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6.5" customHeight="1" x14ac:dyDescent="0.2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6.5" customHeight="1" x14ac:dyDescent="0.2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6.5" customHeight="1" x14ac:dyDescent="0.2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6.5" customHeight="1" x14ac:dyDescent="0.2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6.5" customHeight="1" x14ac:dyDescent="0.2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6.5" customHeight="1" x14ac:dyDescent="0.2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6.5" customHeight="1" x14ac:dyDescent="0.2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6.5" customHeight="1" x14ac:dyDescent="0.2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6.5" customHeight="1" x14ac:dyDescent="0.2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6.5" customHeight="1" x14ac:dyDescent="0.2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6.5" customHeight="1" x14ac:dyDescent="0.2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6.5" customHeight="1" x14ac:dyDescent="0.2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6.5" customHeight="1" x14ac:dyDescent="0.2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6.5" customHeight="1" x14ac:dyDescent="0.2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6.5" customHeight="1" x14ac:dyDescent="0.2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6.5" customHeight="1" x14ac:dyDescent="0.2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6.5" customHeight="1" x14ac:dyDescent="0.2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6.5" customHeight="1" x14ac:dyDescent="0.2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6.5" customHeight="1" x14ac:dyDescent="0.2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6.5" customHeight="1" x14ac:dyDescent="0.2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6.5" customHeight="1" x14ac:dyDescent="0.2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6.5" customHeight="1" x14ac:dyDescent="0.2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6.5" customHeight="1" x14ac:dyDescent="0.2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6.5" customHeight="1" x14ac:dyDescent="0.2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6.5" customHeight="1" x14ac:dyDescent="0.2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6.5" customHeight="1" x14ac:dyDescent="0.2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6.5" customHeight="1" x14ac:dyDescent="0.2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6.5" customHeight="1" x14ac:dyDescent="0.2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6.5" customHeight="1" x14ac:dyDescent="0.2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6.5" customHeight="1" x14ac:dyDescent="0.2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6.5" customHeight="1" x14ac:dyDescent="0.2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6.5" customHeight="1" x14ac:dyDescent="0.2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6.5" customHeight="1" x14ac:dyDescent="0.2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6.5" customHeight="1" x14ac:dyDescent="0.2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6.5" customHeight="1" x14ac:dyDescent="0.2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6.5" customHeight="1" x14ac:dyDescent="0.2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6.5" customHeight="1" x14ac:dyDescent="0.2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6.5" customHeight="1" x14ac:dyDescent="0.2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6.5" customHeight="1" x14ac:dyDescent="0.2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6.5" customHeight="1" x14ac:dyDescent="0.2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6.5" customHeight="1" x14ac:dyDescent="0.2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6.5" customHeight="1" x14ac:dyDescent="0.2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6.5" customHeight="1" x14ac:dyDescent="0.2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6.5" customHeight="1" x14ac:dyDescent="0.2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6.5" customHeight="1" x14ac:dyDescent="0.2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6.5" customHeight="1" x14ac:dyDescent="0.2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6.5" customHeight="1" x14ac:dyDescent="0.2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6.5" customHeight="1" x14ac:dyDescent="0.2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6.5" customHeight="1" x14ac:dyDescent="0.2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6.5" customHeight="1" x14ac:dyDescent="0.2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6.5" customHeight="1" x14ac:dyDescent="0.2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6.5" customHeight="1" x14ac:dyDescent="0.2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6.5" customHeight="1" x14ac:dyDescent="0.2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6.5" customHeight="1" x14ac:dyDescent="0.2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6.5" customHeight="1" x14ac:dyDescent="0.2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6.5" customHeight="1" x14ac:dyDescent="0.2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6.5" customHeight="1" x14ac:dyDescent="0.2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6.5" customHeight="1" x14ac:dyDescent="0.2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6.5" customHeight="1" x14ac:dyDescent="0.2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6.5" customHeight="1" x14ac:dyDescent="0.2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6.5" customHeight="1" x14ac:dyDescent="0.2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6.5" customHeight="1" x14ac:dyDescent="0.2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6.5" customHeight="1" x14ac:dyDescent="0.2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6.5" customHeight="1" x14ac:dyDescent="0.2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6.5" customHeight="1" x14ac:dyDescent="0.2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6.5" customHeight="1" x14ac:dyDescent="0.2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6.5" customHeight="1" x14ac:dyDescent="0.2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6.5" customHeight="1" x14ac:dyDescent="0.2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6.5" customHeight="1" x14ac:dyDescent="0.2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6.5" customHeight="1" x14ac:dyDescent="0.2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6.5" customHeight="1" x14ac:dyDescent="0.2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6.5" customHeight="1" x14ac:dyDescent="0.2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6.5" customHeight="1" x14ac:dyDescent="0.2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6.5" customHeight="1" x14ac:dyDescent="0.2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6.5" customHeight="1" x14ac:dyDescent="0.2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6.5" customHeight="1" x14ac:dyDescent="0.2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6.5" customHeight="1" x14ac:dyDescent="0.2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6.5" customHeight="1" x14ac:dyDescent="0.2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6.5" customHeight="1" x14ac:dyDescent="0.2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6.5" customHeight="1" x14ac:dyDescent="0.2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6.5" customHeight="1" x14ac:dyDescent="0.2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6.5" customHeight="1" x14ac:dyDescent="0.2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6.5" customHeight="1" x14ac:dyDescent="0.2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6.5" customHeight="1" x14ac:dyDescent="0.2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6.5" customHeight="1" x14ac:dyDescent="0.2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6.5" customHeight="1" x14ac:dyDescent="0.2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6.5" customHeight="1" x14ac:dyDescent="0.2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6.5" customHeight="1" x14ac:dyDescent="0.2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6.5" customHeight="1" x14ac:dyDescent="0.2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6.5" customHeight="1" x14ac:dyDescent="0.2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6.5" customHeight="1" x14ac:dyDescent="0.2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6.5" customHeight="1" x14ac:dyDescent="0.2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6.5" customHeight="1" x14ac:dyDescent="0.2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6.5" customHeight="1" x14ac:dyDescent="0.2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6.5" customHeight="1" x14ac:dyDescent="0.2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6.5" customHeight="1" x14ac:dyDescent="0.2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6.5" customHeight="1" x14ac:dyDescent="0.2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6.5" customHeight="1" x14ac:dyDescent="0.2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6.5" customHeight="1" x14ac:dyDescent="0.2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6.5" customHeight="1" x14ac:dyDescent="0.2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6.5" customHeight="1" x14ac:dyDescent="0.2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6.5" customHeight="1" x14ac:dyDescent="0.2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6.5" customHeight="1" x14ac:dyDescent="0.2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6.5" customHeight="1" x14ac:dyDescent="0.2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6.5" customHeight="1" x14ac:dyDescent="0.2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6.5" customHeight="1" x14ac:dyDescent="0.2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6.5" customHeight="1" x14ac:dyDescent="0.2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6.5" customHeight="1" x14ac:dyDescent="0.2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6.5" customHeight="1" x14ac:dyDescent="0.2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6.5" customHeight="1" x14ac:dyDescent="0.2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6.5" customHeight="1" x14ac:dyDescent="0.2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6.5" customHeight="1" x14ac:dyDescent="0.2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6.5" customHeight="1" x14ac:dyDescent="0.2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6.5" customHeight="1" x14ac:dyDescent="0.2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6.5" customHeight="1" x14ac:dyDescent="0.2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6.5" customHeight="1" x14ac:dyDescent="0.2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6.5" customHeight="1" x14ac:dyDescent="0.2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6.5" customHeight="1" x14ac:dyDescent="0.2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6.5" customHeight="1" x14ac:dyDescent="0.2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6.5" customHeight="1" x14ac:dyDescent="0.2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6.5" customHeight="1" x14ac:dyDescent="0.2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6.5" customHeight="1" x14ac:dyDescent="0.2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6.5" customHeight="1" x14ac:dyDescent="0.2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6.5" customHeight="1" x14ac:dyDescent="0.2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6.5" customHeight="1" x14ac:dyDescent="0.2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6.5" customHeight="1" x14ac:dyDescent="0.2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6.5" customHeight="1" x14ac:dyDescent="0.2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6.5" customHeight="1" x14ac:dyDescent="0.2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6.5" customHeight="1" x14ac:dyDescent="0.2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6.5" customHeight="1" x14ac:dyDescent="0.2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6.5" customHeight="1" x14ac:dyDescent="0.2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6.5" customHeight="1" x14ac:dyDescent="0.2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6.5" customHeight="1" x14ac:dyDescent="0.2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6.5" customHeight="1" x14ac:dyDescent="0.2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6.5" customHeight="1" x14ac:dyDescent="0.2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6.5" customHeight="1" x14ac:dyDescent="0.2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6.5" customHeight="1" x14ac:dyDescent="0.2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6.5" customHeight="1" x14ac:dyDescent="0.2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6.5" customHeight="1" x14ac:dyDescent="0.2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6.5" customHeight="1" x14ac:dyDescent="0.2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6.5" customHeight="1" x14ac:dyDescent="0.2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6.5" customHeight="1" x14ac:dyDescent="0.2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6.5" customHeight="1" x14ac:dyDescent="0.2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6.5" customHeight="1" x14ac:dyDescent="0.2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6.5" customHeight="1" x14ac:dyDescent="0.2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6.5" customHeight="1" x14ac:dyDescent="0.2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6.5" customHeight="1" x14ac:dyDescent="0.2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6.5" customHeight="1" x14ac:dyDescent="0.2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6.5" customHeight="1" x14ac:dyDescent="0.2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6.5" customHeight="1" x14ac:dyDescent="0.2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6.5" customHeight="1" x14ac:dyDescent="0.2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6.5" customHeight="1" x14ac:dyDescent="0.2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6.5" customHeight="1" x14ac:dyDescent="0.2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6.5" customHeight="1" x14ac:dyDescent="0.2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6.5" customHeight="1" x14ac:dyDescent="0.2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6.5" customHeight="1" x14ac:dyDescent="0.2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6.5" customHeight="1" x14ac:dyDescent="0.2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6.5" customHeight="1" x14ac:dyDescent="0.2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6.5" customHeight="1" x14ac:dyDescent="0.2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6.5" customHeight="1" x14ac:dyDescent="0.2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6.5" customHeight="1" x14ac:dyDescent="0.2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6.5" customHeight="1" x14ac:dyDescent="0.2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6.5" customHeight="1" x14ac:dyDescent="0.2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6.5" customHeight="1" x14ac:dyDescent="0.2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6.5" customHeight="1" x14ac:dyDescent="0.2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6.5" customHeight="1" x14ac:dyDescent="0.2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6.5" customHeight="1" x14ac:dyDescent="0.2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6.5" customHeight="1" x14ac:dyDescent="0.2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6.5" customHeight="1" x14ac:dyDescent="0.2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6.5" customHeight="1" x14ac:dyDescent="0.2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6.5" customHeight="1" x14ac:dyDescent="0.2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6.5" customHeight="1" x14ac:dyDescent="0.2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6.5" customHeight="1" x14ac:dyDescent="0.2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6.5" customHeight="1" x14ac:dyDescent="0.2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6.5" customHeight="1" x14ac:dyDescent="0.2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6.5" customHeight="1" x14ac:dyDescent="0.2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6.5" customHeight="1" x14ac:dyDescent="0.2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6.5" customHeight="1" x14ac:dyDescent="0.2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6.5" customHeight="1" x14ac:dyDescent="0.2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6.5" customHeight="1" x14ac:dyDescent="0.2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6.5" customHeight="1" x14ac:dyDescent="0.2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6.5" customHeight="1" x14ac:dyDescent="0.2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6.5" customHeight="1" x14ac:dyDescent="0.2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6.5" customHeight="1" x14ac:dyDescent="0.2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6.5" customHeight="1" x14ac:dyDescent="0.2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6.5" customHeight="1" x14ac:dyDescent="0.2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6.5" customHeight="1" x14ac:dyDescent="0.2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6.5" customHeight="1" x14ac:dyDescent="0.2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6.5" customHeight="1" x14ac:dyDescent="0.2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6.5" customHeight="1" x14ac:dyDescent="0.2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6.5" customHeight="1" x14ac:dyDescent="0.2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6.5" customHeight="1" x14ac:dyDescent="0.2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6.5" customHeight="1" x14ac:dyDescent="0.2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6.5" customHeight="1" x14ac:dyDescent="0.2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6.5" customHeight="1" x14ac:dyDescent="0.2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6.5" customHeight="1" x14ac:dyDescent="0.2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6.5" customHeight="1" x14ac:dyDescent="0.2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6.5" customHeight="1" x14ac:dyDescent="0.2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6.5" customHeight="1" x14ac:dyDescent="0.2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6.5" customHeight="1" x14ac:dyDescent="0.2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6.5" customHeight="1" x14ac:dyDescent="0.2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6.5" customHeight="1" x14ac:dyDescent="0.2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6.5" customHeight="1" x14ac:dyDescent="0.2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6.5" customHeight="1" x14ac:dyDescent="0.2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6.5" customHeight="1" x14ac:dyDescent="0.2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6.5" customHeight="1" x14ac:dyDescent="0.2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6.5" customHeight="1" x14ac:dyDescent="0.2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6.5" customHeight="1" x14ac:dyDescent="0.2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6.5" customHeight="1" x14ac:dyDescent="0.2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6.5" customHeight="1" x14ac:dyDescent="0.2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6.5" customHeight="1" x14ac:dyDescent="0.2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6.5" customHeight="1" x14ac:dyDescent="0.2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pans="1:26" ht="16.5" customHeight="1" x14ac:dyDescent="0.2">
      <c r="A1001" s="6"/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  <row r="1002" spans="1:26" ht="16.5" customHeight="1" x14ac:dyDescent="0.2">
      <c r="A1002" s="6"/>
      <c r="B1002" s="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</row>
  </sheetData>
  <mergeCells count="11">
    <mergeCell ref="A105:N105"/>
    <mergeCell ref="H63:J63"/>
    <mergeCell ref="H64:J64"/>
    <mergeCell ref="L64:N64"/>
    <mergeCell ref="A1:N1"/>
    <mergeCell ref="H6:J6"/>
    <mergeCell ref="L6:N6"/>
    <mergeCell ref="H7:J7"/>
    <mergeCell ref="L7:N7"/>
    <mergeCell ref="A14:E14"/>
    <mergeCell ref="L63:N63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   &amp;P</oddFooter>
  </headerFooter>
  <rowBreaks count="1" manualBreakCount="1">
    <brk id="5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topLeftCell="A94" workbookViewId="0">
      <selection activeCell="E100" sqref="E100"/>
    </sheetView>
  </sheetViews>
  <sheetFormatPr defaultColWidth="12.625" defaultRowHeight="15" customHeight="1" x14ac:dyDescent="0.2"/>
  <cols>
    <col min="1" max="4" width="1.125" customWidth="1"/>
    <col min="5" max="5" width="31" customWidth="1"/>
    <col min="6" max="6" width="4.625" customWidth="1"/>
    <col min="7" max="7" width="0.625" customWidth="1"/>
    <col min="8" max="8" width="10.625" customWidth="1"/>
    <col min="9" max="9" width="0.625" customWidth="1"/>
    <col min="10" max="10" width="10.625" customWidth="1"/>
    <col min="11" max="11" width="0.625" customWidth="1"/>
    <col min="12" max="12" width="10.875" customWidth="1"/>
    <col min="13" max="13" width="0.625" customWidth="1"/>
    <col min="14" max="14" width="11.125" customWidth="1"/>
  </cols>
  <sheetData>
    <row r="1" spans="1:26" ht="16.5" customHeight="1" x14ac:dyDescent="0.2">
      <c r="A1" s="125" t="s">
        <v>82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16.5" customHeight="1" x14ac:dyDescent="0.2">
      <c r="A2" s="1" t="s">
        <v>83</v>
      </c>
      <c r="B2" s="1"/>
      <c r="C2" s="1"/>
      <c r="D2" s="1"/>
      <c r="E2" s="1"/>
      <c r="F2" s="52"/>
      <c r="G2" s="52"/>
      <c r="H2" s="52"/>
      <c r="I2" s="52"/>
      <c r="J2" s="52"/>
      <c r="K2" s="52"/>
      <c r="L2" s="52"/>
      <c r="M2" s="52"/>
      <c r="N2" s="52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16.5" customHeight="1" x14ac:dyDescent="0.2">
      <c r="A3" s="44" t="s">
        <v>120</v>
      </c>
      <c r="B3" s="44"/>
      <c r="C3" s="44"/>
      <c r="D3" s="44"/>
      <c r="E3" s="44"/>
      <c r="F3" s="54"/>
      <c r="G3" s="54"/>
      <c r="H3" s="54"/>
      <c r="I3" s="54"/>
      <c r="J3" s="54"/>
      <c r="K3" s="54"/>
      <c r="L3" s="54"/>
      <c r="M3" s="54"/>
      <c r="N3" s="54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5" customHeight="1" x14ac:dyDescent="0.2">
      <c r="A4" s="1"/>
      <c r="B4" s="1"/>
      <c r="C4" s="1"/>
      <c r="D4" s="1"/>
      <c r="E4" s="1"/>
      <c r="F4" s="52"/>
      <c r="G4" s="52"/>
      <c r="H4" s="52"/>
      <c r="I4" s="52"/>
      <c r="J4" s="52"/>
      <c r="K4" s="52"/>
      <c r="L4" s="52"/>
      <c r="M4" s="52"/>
      <c r="N4" s="52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15" customHeight="1" x14ac:dyDescent="0.2">
      <c r="A5" s="1"/>
      <c r="B5" s="1"/>
      <c r="C5" s="1"/>
      <c r="D5" s="1"/>
      <c r="E5" s="1"/>
      <c r="F5" s="55"/>
      <c r="G5" s="55"/>
      <c r="H5" s="55"/>
      <c r="I5" s="55"/>
      <c r="J5" s="55"/>
      <c r="K5" s="55"/>
      <c r="L5" s="55"/>
      <c r="M5" s="55"/>
      <c r="N5" s="55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5" customHeight="1" x14ac:dyDescent="0.2">
      <c r="A6" s="1"/>
      <c r="B6" s="1"/>
      <c r="C6" s="1"/>
      <c r="D6" s="1"/>
      <c r="E6" s="1"/>
      <c r="F6" s="55"/>
      <c r="G6" s="55"/>
      <c r="H6" s="133" t="s">
        <v>2</v>
      </c>
      <c r="I6" s="126"/>
      <c r="J6" s="126"/>
      <c r="K6" s="10"/>
      <c r="L6" s="127" t="s">
        <v>3</v>
      </c>
      <c r="M6" s="126"/>
      <c r="N6" s="12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15" customHeight="1" x14ac:dyDescent="0.2">
      <c r="A7" s="9"/>
      <c r="B7" s="2"/>
      <c r="C7" s="2"/>
      <c r="D7" s="2"/>
      <c r="E7" s="2"/>
      <c r="F7" s="16"/>
      <c r="G7" s="16"/>
      <c r="H7" s="134" t="s">
        <v>4</v>
      </c>
      <c r="I7" s="129"/>
      <c r="J7" s="129"/>
      <c r="K7" s="22"/>
      <c r="L7" s="128" t="s">
        <v>4</v>
      </c>
      <c r="M7" s="129"/>
      <c r="N7" s="129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15" customHeight="1" x14ac:dyDescent="0.2">
      <c r="A8" s="9"/>
      <c r="B8" s="9"/>
      <c r="C8" s="9"/>
      <c r="D8" s="9"/>
      <c r="E8" s="9"/>
      <c r="F8" s="4"/>
      <c r="G8" s="3"/>
      <c r="H8" s="56" t="s">
        <v>7</v>
      </c>
      <c r="I8" s="11"/>
      <c r="J8" s="56" t="s">
        <v>7</v>
      </c>
      <c r="K8" s="11"/>
      <c r="L8" s="56" t="s">
        <v>7</v>
      </c>
      <c r="M8" s="11"/>
      <c r="N8" s="56" t="s">
        <v>7</v>
      </c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15" customHeight="1" x14ac:dyDescent="0.2">
      <c r="A9" s="9"/>
      <c r="B9" s="2"/>
      <c r="C9" s="2"/>
      <c r="D9" s="2"/>
      <c r="E9" s="2"/>
      <c r="F9" s="16"/>
      <c r="G9" s="16"/>
      <c r="H9" s="15" t="s">
        <v>9</v>
      </c>
      <c r="I9" s="11"/>
      <c r="J9" s="15" t="s">
        <v>10</v>
      </c>
      <c r="K9" s="20"/>
      <c r="L9" s="15" t="s">
        <v>9</v>
      </c>
      <c r="M9" s="11"/>
      <c r="N9" s="15" t="s">
        <v>10</v>
      </c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15" customHeight="1" x14ac:dyDescent="0.2">
      <c r="A10" s="2"/>
      <c r="B10" s="2"/>
      <c r="C10" s="2"/>
      <c r="D10" s="2"/>
      <c r="E10" s="2"/>
      <c r="F10" s="17" t="s">
        <v>11</v>
      </c>
      <c r="G10" s="18"/>
      <c r="H10" s="19" t="s">
        <v>12</v>
      </c>
      <c r="I10" s="11"/>
      <c r="J10" s="19" t="s">
        <v>12</v>
      </c>
      <c r="K10" s="11"/>
      <c r="L10" s="19" t="s">
        <v>12</v>
      </c>
      <c r="M10" s="11"/>
      <c r="N10" s="19" t="s">
        <v>12</v>
      </c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12" customHeight="1" x14ac:dyDescent="0.2">
      <c r="A11" s="9"/>
      <c r="B11" s="2"/>
      <c r="C11" s="2"/>
      <c r="D11" s="2"/>
      <c r="E11" s="2"/>
      <c r="F11" s="4"/>
      <c r="G11" s="3"/>
      <c r="H11" s="28"/>
      <c r="I11" s="5"/>
      <c r="J11" s="5"/>
      <c r="K11" s="5"/>
      <c r="L11" s="28"/>
      <c r="M11" s="5"/>
      <c r="N11" s="5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15" customHeight="1" x14ac:dyDescent="0.2">
      <c r="A12" s="2" t="s">
        <v>85</v>
      </c>
      <c r="B12" s="2"/>
      <c r="C12" s="2"/>
      <c r="D12" s="2"/>
      <c r="E12" s="2"/>
      <c r="F12" s="25"/>
      <c r="G12" s="3"/>
      <c r="H12" s="28">
        <v>1491664422</v>
      </c>
      <c r="I12" s="57"/>
      <c r="J12" s="5">
        <v>1385161096</v>
      </c>
      <c r="K12" s="57"/>
      <c r="L12" s="28">
        <v>1109164846</v>
      </c>
      <c r="M12" s="57"/>
      <c r="N12" s="5">
        <v>1023127549</v>
      </c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15" customHeight="1" x14ac:dyDescent="0.2">
      <c r="A13" s="2" t="s">
        <v>86</v>
      </c>
      <c r="B13" s="2"/>
      <c r="C13" s="2"/>
      <c r="D13" s="2"/>
      <c r="E13" s="2"/>
      <c r="F13" s="25"/>
      <c r="G13" s="3"/>
      <c r="H13" s="28">
        <v>302112046</v>
      </c>
      <c r="I13" s="57"/>
      <c r="J13" s="5">
        <v>279430072</v>
      </c>
      <c r="K13" s="57"/>
      <c r="L13" s="28">
        <v>266452053</v>
      </c>
      <c r="M13" s="57"/>
      <c r="N13" s="5">
        <v>169844957</v>
      </c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15" customHeight="1" x14ac:dyDescent="0.2">
      <c r="A14" s="135" t="s">
        <v>87</v>
      </c>
      <c r="B14" s="126"/>
      <c r="C14" s="126"/>
      <c r="D14" s="126"/>
      <c r="E14" s="126"/>
      <c r="F14" s="58"/>
      <c r="G14" s="59"/>
      <c r="H14" s="28">
        <v>-973664370</v>
      </c>
      <c r="I14" s="5"/>
      <c r="J14" s="5">
        <v>-871538693</v>
      </c>
      <c r="K14" s="5"/>
      <c r="L14" s="28">
        <v>-826487909</v>
      </c>
      <c r="M14" s="5"/>
      <c r="N14" s="5">
        <v>-744765507</v>
      </c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15" customHeight="1" x14ac:dyDescent="0.2">
      <c r="A15" s="60" t="s">
        <v>88</v>
      </c>
      <c r="B15" s="8"/>
      <c r="C15" s="8"/>
      <c r="D15" s="8"/>
      <c r="E15" s="8"/>
      <c r="F15" s="58"/>
      <c r="G15" s="59"/>
      <c r="H15" s="31">
        <v>-209995563</v>
      </c>
      <c r="I15" s="6"/>
      <c r="J15" s="32">
        <v>-226742174</v>
      </c>
      <c r="K15" s="6"/>
      <c r="L15" s="31">
        <v>-148913332</v>
      </c>
      <c r="M15" s="6"/>
      <c r="N15" s="32">
        <v>-110219443</v>
      </c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ht="12" customHeight="1" x14ac:dyDescent="0.2">
      <c r="A16" s="9"/>
      <c r="B16" s="2"/>
      <c r="C16" s="2"/>
      <c r="D16" s="2"/>
      <c r="E16" s="2"/>
      <c r="F16" s="25"/>
      <c r="G16" s="3"/>
      <c r="H16" s="28"/>
      <c r="I16" s="5"/>
      <c r="J16" s="5"/>
      <c r="K16" s="5"/>
      <c r="L16" s="28"/>
      <c r="M16" s="5"/>
      <c r="N16" s="5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ht="15" customHeight="1" x14ac:dyDescent="0.2">
      <c r="A17" s="8" t="s">
        <v>89</v>
      </c>
      <c r="B17" s="8"/>
      <c r="C17" s="8"/>
      <c r="D17" s="8"/>
      <c r="E17" s="8"/>
      <c r="F17" s="58"/>
      <c r="G17" s="59"/>
      <c r="H17" s="28">
        <f>SUM(H12:H15)</f>
        <v>610116535</v>
      </c>
      <c r="I17" s="5"/>
      <c r="J17" s="5">
        <f>SUM(J12:J15)</f>
        <v>566310301</v>
      </c>
      <c r="K17" s="5"/>
      <c r="L17" s="28">
        <f>SUM(L12:L15)</f>
        <v>400215658</v>
      </c>
      <c r="M17" s="5"/>
      <c r="N17" s="5">
        <f>SUM(N12:N15)</f>
        <v>337987556</v>
      </c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15" customHeight="1" x14ac:dyDescent="0.2">
      <c r="A18" s="9" t="s">
        <v>90</v>
      </c>
      <c r="B18" s="8"/>
      <c r="C18" s="8"/>
      <c r="D18" s="8"/>
      <c r="E18" s="8"/>
      <c r="F18" s="25">
        <v>11</v>
      </c>
      <c r="G18" s="59"/>
      <c r="H18" s="28">
        <v>480149691</v>
      </c>
      <c r="I18" s="51"/>
      <c r="J18" s="5">
        <v>422492093</v>
      </c>
      <c r="K18" s="51"/>
      <c r="L18" s="28">
        <v>635197767</v>
      </c>
      <c r="M18" s="51"/>
      <c r="N18" s="5">
        <v>1218313734</v>
      </c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15" customHeight="1" x14ac:dyDescent="0.2">
      <c r="A19" s="9" t="s">
        <v>91</v>
      </c>
      <c r="B19" s="8"/>
      <c r="C19" s="8"/>
      <c r="D19" s="8"/>
      <c r="E19" s="8"/>
      <c r="F19" s="25"/>
      <c r="G19" s="59"/>
      <c r="H19" s="28">
        <v>-178293501</v>
      </c>
      <c r="I19" s="51"/>
      <c r="J19" s="5">
        <v>-180543687</v>
      </c>
      <c r="K19" s="51"/>
      <c r="L19" s="28">
        <v>-144543093</v>
      </c>
      <c r="M19" s="51"/>
      <c r="N19" s="5">
        <v>-134342002</v>
      </c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15" customHeight="1" x14ac:dyDescent="0.2">
      <c r="A20" s="9" t="s">
        <v>92</v>
      </c>
      <c r="B20" s="2"/>
      <c r="C20" s="2"/>
      <c r="D20" s="2"/>
      <c r="E20" s="2"/>
      <c r="F20" s="25"/>
      <c r="G20" s="3"/>
      <c r="H20" s="28">
        <v>-316065508</v>
      </c>
      <c r="I20" s="51"/>
      <c r="J20" s="5">
        <v>-314056432</v>
      </c>
      <c r="K20" s="51"/>
      <c r="L20" s="28">
        <v>-310754754</v>
      </c>
      <c r="M20" s="51"/>
      <c r="N20" s="5">
        <v>-309674177</v>
      </c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ht="15" customHeight="1" x14ac:dyDescent="0.2">
      <c r="A21" s="9" t="s">
        <v>121</v>
      </c>
      <c r="B21" s="2"/>
      <c r="C21" s="2"/>
      <c r="D21" s="2"/>
      <c r="E21" s="2"/>
      <c r="F21" s="25"/>
      <c r="G21" s="3"/>
      <c r="H21" s="28"/>
      <c r="I21" s="51"/>
      <c r="J21" s="5"/>
      <c r="K21" s="51"/>
      <c r="L21" s="28"/>
      <c r="M21" s="51"/>
      <c r="N21" s="5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15" customHeight="1" x14ac:dyDescent="0.2">
      <c r="A22" s="30"/>
      <c r="B22" s="2" t="s">
        <v>94</v>
      </c>
      <c r="C22" s="2"/>
      <c r="D22" s="2"/>
      <c r="E22" s="2"/>
      <c r="F22" s="4"/>
      <c r="G22" s="3"/>
      <c r="H22" s="31">
        <v>-240255045</v>
      </c>
      <c r="I22" s="51"/>
      <c r="J22" s="32">
        <v>96988479</v>
      </c>
      <c r="K22" s="51"/>
      <c r="L22" s="31">
        <v>0</v>
      </c>
      <c r="M22" s="51"/>
      <c r="N22" s="32">
        <v>0</v>
      </c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12" customHeight="1" x14ac:dyDescent="0.2">
      <c r="A23" s="9"/>
      <c r="B23" s="2"/>
      <c r="C23" s="2"/>
      <c r="D23" s="2"/>
      <c r="E23" s="2"/>
      <c r="F23" s="25"/>
      <c r="G23" s="3"/>
      <c r="H23" s="28"/>
      <c r="I23" s="5"/>
      <c r="J23" s="5"/>
      <c r="K23" s="5"/>
      <c r="L23" s="28"/>
      <c r="M23" s="5"/>
      <c r="N23" s="5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15" customHeight="1" x14ac:dyDescent="0.2">
      <c r="A24" s="8" t="s">
        <v>95</v>
      </c>
      <c r="B24" s="8"/>
      <c r="C24" s="8"/>
      <c r="D24" s="8"/>
      <c r="E24" s="8"/>
      <c r="F24" s="25"/>
      <c r="G24" s="59"/>
      <c r="H24" s="28">
        <f>SUM(H17:H22)</f>
        <v>355652172</v>
      </c>
      <c r="I24" s="5"/>
      <c r="J24" s="5">
        <f>SUM(J17:J22)</f>
        <v>591190754</v>
      </c>
      <c r="K24" s="5"/>
      <c r="L24" s="28">
        <f>SUM(L17:L22)</f>
        <v>580115578</v>
      </c>
      <c r="M24" s="5"/>
      <c r="N24" s="5">
        <f>SUM(N17:N22)</f>
        <v>1112285111</v>
      </c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15" customHeight="1" x14ac:dyDescent="0.2">
      <c r="A25" s="2" t="s">
        <v>96</v>
      </c>
      <c r="B25" s="2"/>
      <c r="C25" s="2"/>
      <c r="D25" s="2"/>
      <c r="E25" s="2"/>
      <c r="F25" s="25">
        <v>12</v>
      </c>
      <c r="G25" s="3"/>
      <c r="H25" s="31">
        <v>-46474369</v>
      </c>
      <c r="I25" s="51"/>
      <c r="J25" s="32">
        <v>-9035039</v>
      </c>
      <c r="K25" s="51"/>
      <c r="L25" s="31">
        <v>-13285347</v>
      </c>
      <c r="M25" s="51"/>
      <c r="N25" s="32">
        <v>9920571</v>
      </c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12" customHeight="1" x14ac:dyDescent="0.2">
      <c r="A26" s="9"/>
      <c r="B26" s="2"/>
      <c r="C26" s="2"/>
      <c r="D26" s="2"/>
      <c r="E26" s="2"/>
      <c r="F26" s="25"/>
      <c r="G26" s="3"/>
      <c r="H26" s="28"/>
      <c r="I26" s="5"/>
      <c r="J26" s="5"/>
      <c r="K26" s="5"/>
      <c r="L26" s="28"/>
      <c r="M26" s="5"/>
      <c r="N26" s="5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15" customHeight="1" x14ac:dyDescent="0.2">
      <c r="A27" s="8" t="s">
        <v>97</v>
      </c>
      <c r="B27" s="8"/>
      <c r="C27" s="8"/>
      <c r="D27" s="8"/>
      <c r="E27" s="8"/>
      <c r="F27" s="25" t="s">
        <v>78</v>
      </c>
      <c r="G27" s="59"/>
      <c r="H27" s="31">
        <f>SUM(H24:H25)</f>
        <v>309177803</v>
      </c>
      <c r="I27" s="5"/>
      <c r="J27" s="32">
        <f>SUM(J24:J25)</f>
        <v>582155715</v>
      </c>
      <c r="K27" s="5"/>
      <c r="L27" s="31">
        <f>SUM(L24:L25)</f>
        <v>566830231</v>
      </c>
      <c r="M27" s="5"/>
      <c r="N27" s="32">
        <f>SUM(N24:N25)</f>
        <v>1122205682</v>
      </c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15" customHeight="1" x14ac:dyDescent="0.2">
      <c r="A28" s="8"/>
      <c r="B28" s="8"/>
      <c r="C28" s="8"/>
      <c r="D28" s="8"/>
      <c r="E28" s="8"/>
      <c r="F28" s="25"/>
      <c r="G28" s="59"/>
      <c r="H28" s="74"/>
      <c r="I28" s="75"/>
      <c r="J28" s="75"/>
      <c r="K28" s="75"/>
      <c r="L28" s="74"/>
      <c r="M28" s="75"/>
      <c r="N28" s="75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15" customHeight="1" x14ac:dyDescent="0.2">
      <c r="A29" s="8" t="s">
        <v>98</v>
      </c>
      <c r="B29" s="8"/>
      <c r="C29" s="8"/>
      <c r="D29" s="8"/>
      <c r="E29" s="8"/>
      <c r="F29" s="25"/>
      <c r="G29" s="59"/>
      <c r="H29" s="28"/>
      <c r="I29" s="5"/>
      <c r="J29" s="76"/>
      <c r="K29" s="5"/>
      <c r="L29" s="28"/>
      <c r="M29" s="5"/>
      <c r="N29" s="5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15" customHeight="1" x14ac:dyDescent="0.2">
      <c r="A30" s="8"/>
      <c r="B30" s="64" t="s">
        <v>122</v>
      </c>
      <c r="C30" s="8"/>
      <c r="D30" s="8"/>
      <c r="E30" s="8"/>
      <c r="F30" s="25"/>
      <c r="G30" s="59"/>
      <c r="H30" s="28"/>
      <c r="I30" s="5"/>
      <c r="J30" s="76"/>
      <c r="K30" s="5"/>
      <c r="L30" s="28"/>
      <c r="M30" s="5"/>
      <c r="N30" s="5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15" customHeight="1" x14ac:dyDescent="0.2">
      <c r="A31" s="8"/>
      <c r="B31" s="2"/>
      <c r="C31" s="2" t="s">
        <v>100</v>
      </c>
      <c r="E31" s="64"/>
      <c r="F31" s="61"/>
      <c r="G31" s="62"/>
      <c r="H31" s="46"/>
      <c r="I31" s="14"/>
      <c r="J31" s="14"/>
      <c r="K31" s="5"/>
      <c r="L31" s="46"/>
      <c r="M31" s="5"/>
      <c r="N31" s="14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</row>
    <row r="32" spans="1:26" ht="15" customHeight="1" x14ac:dyDescent="0.2">
      <c r="A32" s="8"/>
      <c r="B32" s="2"/>
      <c r="C32" s="2" t="s">
        <v>101</v>
      </c>
      <c r="D32" s="64"/>
      <c r="E32" s="64"/>
      <c r="F32" s="61"/>
      <c r="G32" s="62"/>
      <c r="H32" s="46"/>
      <c r="I32" s="14"/>
      <c r="J32" s="14"/>
      <c r="K32" s="5"/>
      <c r="L32" s="46"/>
      <c r="M32" s="5"/>
      <c r="N32" s="14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</row>
    <row r="33" spans="1:26" ht="15" customHeight="1" x14ac:dyDescent="0.2">
      <c r="A33" s="8"/>
      <c r="B33" s="2"/>
      <c r="C33" s="64"/>
      <c r="D33" s="2" t="s">
        <v>102</v>
      </c>
      <c r="E33" s="64"/>
      <c r="F33" s="47"/>
      <c r="G33" s="62"/>
      <c r="H33" s="28">
        <v>6699156</v>
      </c>
      <c r="I33" s="5"/>
      <c r="J33" s="5">
        <v>0</v>
      </c>
      <c r="K33" s="5"/>
      <c r="L33" s="28">
        <v>6699156</v>
      </c>
      <c r="M33" s="5"/>
      <c r="N33" s="5">
        <v>0</v>
      </c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</row>
    <row r="34" spans="1:26" ht="15" customHeight="1" x14ac:dyDescent="0.2">
      <c r="A34" s="8"/>
      <c r="B34" s="2"/>
      <c r="C34" s="9" t="s">
        <v>103</v>
      </c>
      <c r="D34" s="64"/>
      <c r="E34" s="64"/>
      <c r="F34" s="61"/>
      <c r="G34" s="62"/>
      <c r="H34" s="28"/>
      <c r="I34" s="5"/>
      <c r="J34" s="5"/>
      <c r="K34" s="5"/>
      <c r="L34" s="28"/>
      <c r="M34" s="5"/>
      <c r="N34" s="5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</row>
    <row r="35" spans="1:26" ht="15" customHeight="1" x14ac:dyDescent="0.2">
      <c r="A35" s="8"/>
      <c r="B35" s="2"/>
      <c r="C35" s="64"/>
      <c r="D35" s="9" t="s">
        <v>104</v>
      </c>
      <c r="E35" s="64"/>
      <c r="F35" s="47"/>
      <c r="G35" s="62"/>
      <c r="H35" s="31">
        <v>-1339831</v>
      </c>
      <c r="I35" s="5"/>
      <c r="J35" s="32">
        <v>0</v>
      </c>
      <c r="K35" s="5"/>
      <c r="L35" s="31">
        <v>-1339831</v>
      </c>
      <c r="M35" s="5"/>
      <c r="N35" s="32">
        <v>0</v>
      </c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</row>
    <row r="36" spans="1:26" ht="12" customHeight="1" x14ac:dyDescent="0.2">
      <c r="A36" s="8"/>
      <c r="B36" s="2"/>
      <c r="C36" s="64"/>
      <c r="D36" s="64"/>
      <c r="E36" s="64"/>
      <c r="F36" s="61"/>
      <c r="G36" s="62"/>
      <c r="H36" s="28"/>
      <c r="I36" s="5"/>
      <c r="J36" s="5"/>
      <c r="K36" s="5"/>
      <c r="L36" s="28"/>
      <c r="M36" s="5"/>
      <c r="N36" s="5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</row>
    <row r="37" spans="1:26" ht="15" customHeight="1" x14ac:dyDescent="0.2">
      <c r="A37" s="8"/>
      <c r="B37" s="2" t="s">
        <v>123</v>
      </c>
      <c r="C37" s="64"/>
      <c r="D37" s="64"/>
      <c r="E37" s="64"/>
      <c r="F37" s="61"/>
      <c r="G37" s="62"/>
      <c r="H37" s="28"/>
      <c r="I37" s="5"/>
      <c r="J37" s="5"/>
      <c r="K37" s="5"/>
      <c r="L37" s="28"/>
      <c r="M37" s="5"/>
      <c r="N37" s="5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</row>
    <row r="38" spans="1:26" ht="15" customHeight="1" x14ac:dyDescent="0.2">
      <c r="A38" s="8"/>
      <c r="B38" s="2"/>
      <c r="C38" s="2" t="s">
        <v>106</v>
      </c>
      <c r="E38" s="2"/>
      <c r="F38" s="61"/>
      <c r="G38" s="62"/>
      <c r="H38" s="31">
        <f>SUM(H32:H35)</f>
        <v>5359325</v>
      </c>
      <c r="I38" s="5"/>
      <c r="J38" s="32">
        <f>SUM(J32:J35)</f>
        <v>0</v>
      </c>
      <c r="K38" s="5"/>
      <c r="L38" s="31">
        <f t="shared" ref="L38:N38" si="0">SUM(L32:L35)</f>
        <v>5359325</v>
      </c>
      <c r="M38" s="5"/>
      <c r="N38" s="32">
        <f t="shared" si="0"/>
        <v>0</v>
      </c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</row>
    <row r="39" spans="1:26" ht="12" customHeight="1" x14ac:dyDescent="0.2">
      <c r="A39" s="8"/>
      <c r="B39" s="2"/>
      <c r="C39" s="64"/>
      <c r="D39" s="64"/>
      <c r="E39" s="64"/>
      <c r="F39" s="61"/>
      <c r="G39" s="62"/>
      <c r="H39" s="28"/>
      <c r="I39" s="5"/>
      <c r="J39" s="5"/>
      <c r="K39" s="5"/>
      <c r="L39" s="28"/>
      <c r="M39" s="5"/>
      <c r="N39" s="5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</row>
    <row r="40" spans="1:26" ht="15" customHeight="1" x14ac:dyDescent="0.2">
      <c r="A40" s="8"/>
      <c r="B40" s="2" t="s">
        <v>99</v>
      </c>
      <c r="C40" s="8"/>
      <c r="D40" s="8"/>
      <c r="E40" s="8"/>
      <c r="F40" s="25"/>
      <c r="G40" s="59"/>
      <c r="H40" s="28"/>
      <c r="I40" s="5"/>
      <c r="J40" s="5"/>
      <c r="K40" s="5"/>
      <c r="L40" s="28"/>
      <c r="M40" s="5"/>
      <c r="N40" s="5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15" customHeight="1" x14ac:dyDescent="0.2">
      <c r="A41" s="8"/>
      <c r="B41" s="2"/>
      <c r="C41" s="2" t="s">
        <v>100</v>
      </c>
      <c r="D41" s="8"/>
      <c r="E41" s="8"/>
      <c r="F41" s="25"/>
      <c r="G41" s="59"/>
      <c r="H41" s="28"/>
      <c r="I41" s="5"/>
      <c r="J41" s="5"/>
      <c r="K41" s="5"/>
      <c r="L41" s="28"/>
      <c r="M41" s="5"/>
      <c r="N41" s="5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15" customHeight="1" x14ac:dyDescent="0.2">
      <c r="A42" s="2"/>
      <c r="B42" s="2"/>
      <c r="C42" s="2" t="s">
        <v>107</v>
      </c>
      <c r="D42" s="30"/>
      <c r="E42" s="2"/>
      <c r="F42" s="25"/>
      <c r="G42" s="3"/>
      <c r="H42" s="28">
        <v>8800471</v>
      </c>
      <c r="I42" s="5"/>
      <c r="J42" s="5">
        <v>-15332323</v>
      </c>
      <c r="K42" s="5"/>
      <c r="L42" s="28">
        <v>0</v>
      </c>
      <c r="M42" s="5"/>
      <c r="N42" s="5">
        <v>0</v>
      </c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15" customHeight="1" x14ac:dyDescent="0.2">
      <c r="A43" s="2"/>
      <c r="B43" s="2"/>
      <c r="C43" s="2" t="s">
        <v>108</v>
      </c>
      <c r="D43" s="2"/>
      <c r="E43" s="2"/>
      <c r="F43" s="25"/>
      <c r="G43" s="3"/>
      <c r="H43" s="28"/>
      <c r="I43" s="5"/>
      <c r="J43" s="5"/>
      <c r="K43" s="5"/>
      <c r="L43" s="28"/>
      <c r="M43" s="5"/>
      <c r="N43" s="5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15" customHeight="1" x14ac:dyDescent="0.2">
      <c r="A44" s="2"/>
      <c r="B44" s="2"/>
      <c r="C44" s="2"/>
      <c r="D44" s="2" t="s">
        <v>124</v>
      </c>
      <c r="E44" s="2"/>
      <c r="F44" s="25"/>
      <c r="G44" s="3"/>
      <c r="H44" s="28"/>
      <c r="I44" s="5"/>
      <c r="J44" s="5"/>
      <c r="K44" s="5"/>
      <c r="L44" s="28"/>
      <c r="M44" s="5"/>
      <c r="N44" s="5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15" customHeight="1" x14ac:dyDescent="0.2">
      <c r="A45" s="2"/>
      <c r="B45" s="2"/>
      <c r="C45" s="2"/>
      <c r="D45" s="2" t="s">
        <v>110</v>
      </c>
      <c r="E45" s="2"/>
      <c r="F45" s="25"/>
      <c r="G45" s="3"/>
      <c r="H45" s="31">
        <v>722561756</v>
      </c>
      <c r="I45" s="5"/>
      <c r="J45" s="32">
        <v>438290898</v>
      </c>
      <c r="K45" s="5"/>
      <c r="L45" s="31">
        <v>0</v>
      </c>
      <c r="M45" s="5"/>
      <c r="N45" s="32"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12" customHeight="1" x14ac:dyDescent="0.2">
      <c r="A46" s="8"/>
      <c r="B46" s="8"/>
      <c r="C46" s="2"/>
      <c r="D46" s="2"/>
      <c r="E46" s="8"/>
      <c r="F46" s="25"/>
      <c r="G46" s="59"/>
      <c r="H46" s="28"/>
      <c r="I46" s="5"/>
      <c r="J46" s="5"/>
      <c r="K46" s="5"/>
      <c r="L46" s="28"/>
      <c r="M46" s="5"/>
      <c r="N46" s="5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15" customHeight="1" x14ac:dyDescent="0.2">
      <c r="A47" s="8"/>
      <c r="B47" s="8"/>
      <c r="C47" s="2" t="s">
        <v>105</v>
      </c>
      <c r="D47" s="8"/>
      <c r="E47" s="8"/>
      <c r="F47" s="25"/>
      <c r="G47" s="59"/>
      <c r="H47" s="65"/>
      <c r="I47" s="63"/>
      <c r="J47" s="63"/>
      <c r="K47" s="63"/>
      <c r="L47" s="65"/>
      <c r="M47" s="63"/>
      <c r="N47" s="63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15" customHeight="1" x14ac:dyDescent="0.2">
      <c r="A48" s="8"/>
      <c r="B48" s="8"/>
      <c r="C48" s="2"/>
      <c r="D48" s="2" t="s">
        <v>106</v>
      </c>
      <c r="E48" s="8"/>
      <c r="F48" s="25"/>
      <c r="G48" s="59"/>
      <c r="H48" s="31">
        <f>SUM(H42:H45)</f>
        <v>731362227</v>
      </c>
      <c r="I48" s="5"/>
      <c r="J48" s="32">
        <f>SUM(J42:J45)</f>
        <v>422958575</v>
      </c>
      <c r="K48" s="5"/>
      <c r="L48" s="31">
        <f>SUM(L42:L45)</f>
        <v>0</v>
      </c>
      <c r="M48" s="5"/>
      <c r="N48" s="32">
        <f>SUM(N42:N45)</f>
        <v>0</v>
      </c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12" customHeight="1" x14ac:dyDescent="0.2">
      <c r="A49" s="8"/>
      <c r="B49" s="8"/>
      <c r="C49" s="2"/>
      <c r="D49" s="8"/>
      <c r="E49" s="8"/>
      <c r="F49" s="25"/>
      <c r="G49" s="59"/>
      <c r="H49" s="28"/>
      <c r="I49" s="5"/>
      <c r="J49" s="5"/>
      <c r="K49" s="5"/>
      <c r="L49" s="28"/>
      <c r="M49" s="5"/>
      <c r="N49" s="5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15" customHeight="1" x14ac:dyDescent="0.2">
      <c r="A50" s="1" t="s">
        <v>125</v>
      </c>
      <c r="B50" s="2"/>
      <c r="C50" s="8"/>
      <c r="D50" s="8"/>
      <c r="E50" s="8"/>
      <c r="F50" s="25"/>
      <c r="G50" s="59"/>
      <c r="H50" s="65"/>
      <c r="I50" s="63"/>
      <c r="J50" s="63"/>
      <c r="K50" s="63"/>
      <c r="L50" s="65"/>
      <c r="M50" s="63"/>
      <c r="N50" s="63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15" customHeight="1" x14ac:dyDescent="0.2">
      <c r="A51" s="8"/>
      <c r="B51" s="8" t="s">
        <v>112</v>
      </c>
      <c r="D51" s="8"/>
      <c r="E51" s="8"/>
      <c r="F51" s="61"/>
      <c r="G51" s="59"/>
      <c r="H51" s="31">
        <f>H38+H48</f>
        <v>736721552</v>
      </c>
      <c r="I51" s="5"/>
      <c r="J51" s="32">
        <f>J38+J48</f>
        <v>422958575</v>
      </c>
      <c r="K51" s="5"/>
      <c r="L51" s="31">
        <f>L38+L48</f>
        <v>5359325</v>
      </c>
      <c r="M51" s="5"/>
      <c r="N51" s="32">
        <f>N38+N48</f>
        <v>0</v>
      </c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12" customHeight="1" x14ac:dyDescent="0.2">
      <c r="A52" s="8"/>
      <c r="B52" s="8"/>
      <c r="C52" s="8"/>
      <c r="D52" s="8"/>
      <c r="E52" s="8"/>
      <c r="F52" s="61"/>
      <c r="G52" s="59"/>
      <c r="H52" s="28"/>
      <c r="I52" s="5"/>
      <c r="J52" s="5"/>
      <c r="K52" s="5"/>
      <c r="L52" s="28"/>
      <c r="M52" s="5"/>
      <c r="N52" s="5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15" customHeight="1" x14ac:dyDescent="0.2">
      <c r="A53" s="8" t="s">
        <v>113</v>
      </c>
      <c r="B53" s="8"/>
      <c r="C53" s="8"/>
      <c r="D53" s="8"/>
      <c r="E53" s="8"/>
      <c r="F53" s="61"/>
      <c r="G53" s="59"/>
      <c r="H53" s="49">
        <f>SUM(H27,H51)</f>
        <v>1045899355</v>
      </c>
      <c r="I53" s="5"/>
      <c r="J53" s="50">
        <f>SUM(J27,J51)</f>
        <v>1005114290</v>
      </c>
      <c r="K53" s="5"/>
      <c r="L53" s="49">
        <f>SUM(L27,L51)</f>
        <v>572189556</v>
      </c>
      <c r="M53" s="5"/>
      <c r="N53" s="50">
        <f>SUM(N27,N51)</f>
        <v>1122205682</v>
      </c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15" customHeight="1" x14ac:dyDescent="0.2">
      <c r="A54" s="8"/>
      <c r="B54" s="8"/>
      <c r="C54" s="8"/>
      <c r="D54" s="8"/>
      <c r="E54" s="8"/>
      <c r="F54" s="61"/>
      <c r="G54" s="59"/>
      <c r="H54" s="14"/>
      <c r="I54" s="14"/>
      <c r="J54" s="14"/>
      <c r="K54" s="14"/>
      <c r="L54" s="14"/>
      <c r="M54" s="5"/>
      <c r="N54" s="14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15" customHeight="1" x14ac:dyDescent="0.2">
      <c r="A55" s="8"/>
      <c r="B55" s="8"/>
      <c r="C55" s="8"/>
      <c r="D55" s="8"/>
      <c r="E55" s="8"/>
      <c r="F55" s="61"/>
      <c r="G55" s="59"/>
      <c r="H55" s="14"/>
      <c r="I55" s="14"/>
      <c r="J55" s="14"/>
      <c r="K55" s="14"/>
      <c r="L55" s="14"/>
      <c r="M55" s="5"/>
      <c r="N55" s="14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s="121" customFormat="1" ht="15" customHeight="1" x14ac:dyDescent="0.2">
      <c r="A56" s="8"/>
      <c r="B56" s="8"/>
      <c r="C56" s="8"/>
      <c r="D56" s="8"/>
      <c r="E56" s="8"/>
      <c r="F56" s="61"/>
      <c r="G56" s="59"/>
      <c r="H56" s="14"/>
      <c r="I56" s="14"/>
      <c r="J56" s="14"/>
      <c r="K56" s="14"/>
      <c r="L56" s="14"/>
      <c r="M56" s="5"/>
      <c r="N56" s="14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5.25" customHeight="1" x14ac:dyDescent="0.2">
      <c r="A57" s="8"/>
      <c r="B57" s="8"/>
      <c r="C57" s="8"/>
      <c r="D57" s="8"/>
      <c r="E57" s="8"/>
      <c r="F57" s="61"/>
      <c r="G57" s="59"/>
      <c r="H57" s="14"/>
      <c r="I57" s="14"/>
      <c r="J57" s="14"/>
      <c r="K57" s="14"/>
      <c r="L57" s="14"/>
      <c r="M57" s="5"/>
      <c r="N57" s="14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21.75" customHeight="1" x14ac:dyDescent="0.2">
      <c r="A58" s="39" t="s">
        <v>37</v>
      </c>
      <c r="B58" s="7"/>
      <c r="C58" s="7"/>
      <c r="D58" s="7"/>
      <c r="E58" s="7"/>
      <c r="F58" s="66"/>
      <c r="G58" s="67"/>
      <c r="H58" s="19"/>
      <c r="I58" s="19"/>
      <c r="J58" s="19"/>
      <c r="K58" s="19"/>
      <c r="L58" s="19"/>
      <c r="M58" s="32"/>
      <c r="N58" s="19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16.5" customHeight="1" x14ac:dyDescent="0.2">
      <c r="A59" s="8" t="s">
        <v>82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16.5" customHeight="1" x14ac:dyDescent="0.2">
      <c r="A60" s="1" t="s">
        <v>83</v>
      </c>
      <c r="B60" s="1"/>
      <c r="C60" s="1"/>
      <c r="D60" s="1"/>
      <c r="E60" s="1"/>
      <c r="F60" s="52"/>
      <c r="G60" s="52"/>
      <c r="H60" s="52"/>
      <c r="I60" s="52"/>
      <c r="J60" s="52"/>
      <c r="K60" s="52"/>
      <c r="L60" s="52"/>
      <c r="M60" s="52"/>
      <c r="N60" s="52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16.5" customHeight="1" x14ac:dyDescent="0.2">
      <c r="A61" s="44" t="str">
        <f>+A3</f>
        <v>For the nine-month period ended 30 September 2022</v>
      </c>
      <c r="B61" s="44"/>
      <c r="C61" s="44"/>
      <c r="D61" s="44"/>
      <c r="E61" s="44"/>
      <c r="F61" s="54"/>
      <c r="G61" s="54"/>
      <c r="H61" s="54"/>
      <c r="I61" s="54"/>
      <c r="J61" s="54"/>
      <c r="K61" s="54"/>
      <c r="L61" s="54"/>
      <c r="M61" s="54"/>
      <c r="N61" s="54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16.5" customHeight="1" x14ac:dyDescent="0.2">
      <c r="A62" s="1"/>
      <c r="B62" s="1"/>
      <c r="C62" s="1"/>
      <c r="D62" s="1"/>
      <c r="E62" s="1"/>
      <c r="F62" s="52"/>
      <c r="G62" s="52"/>
      <c r="H62" s="52"/>
      <c r="I62" s="52"/>
      <c r="J62" s="52"/>
      <c r="K62" s="52"/>
      <c r="L62" s="52"/>
      <c r="M62" s="52"/>
      <c r="N62" s="52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16.5" customHeight="1" x14ac:dyDescent="0.2">
      <c r="A63" s="1"/>
      <c r="B63" s="1"/>
      <c r="C63" s="1"/>
      <c r="D63" s="1"/>
      <c r="E63" s="1"/>
      <c r="F63" s="55"/>
      <c r="G63" s="55"/>
      <c r="H63" s="55"/>
      <c r="I63" s="55"/>
      <c r="J63" s="55"/>
      <c r="K63" s="55"/>
      <c r="L63" s="55"/>
      <c r="M63" s="55"/>
      <c r="N63" s="55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16.5" customHeight="1" x14ac:dyDescent="0.2">
      <c r="A64" s="1"/>
      <c r="B64" s="1"/>
      <c r="C64" s="1"/>
      <c r="D64" s="1"/>
      <c r="E64" s="1"/>
      <c r="F64" s="55"/>
      <c r="G64" s="55"/>
      <c r="H64" s="133" t="s">
        <v>2</v>
      </c>
      <c r="I64" s="126"/>
      <c r="J64" s="126"/>
      <c r="K64" s="10"/>
      <c r="L64" s="127" t="s">
        <v>3</v>
      </c>
      <c r="M64" s="126"/>
      <c r="N64" s="12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16.5" customHeight="1" x14ac:dyDescent="0.2">
      <c r="A65" s="9"/>
      <c r="B65" s="2"/>
      <c r="C65" s="2"/>
      <c r="D65" s="2"/>
      <c r="E65" s="2"/>
      <c r="F65" s="16"/>
      <c r="G65" s="16"/>
      <c r="H65" s="134" t="s">
        <v>4</v>
      </c>
      <c r="I65" s="129"/>
      <c r="J65" s="129"/>
      <c r="K65" s="22"/>
      <c r="L65" s="128" t="s">
        <v>4</v>
      </c>
      <c r="M65" s="129"/>
      <c r="N65" s="129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16.5" customHeight="1" x14ac:dyDescent="0.2">
      <c r="A66" s="9"/>
      <c r="B66" s="9"/>
      <c r="C66" s="9"/>
      <c r="D66" s="9"/>
      <c r="E66" s="9"/>
      <c r="F66" s="4"/>
      <c r="G66" s="3"/>
      <c r="H66" s="56" t="s">
        <v>7</v>
      </c>
      <c r="I66" s="11"/>
      <c r="J66" s="56" t="s">
        <v>7</v>
      </c>
      <c r="K66" s="11"/>
      <c r="L66" s="56" t="s">
        <v>7</v>
      </c>
      <c r="M66" s="11"/>
      <c r="N66" s="56" t="s">
        <v>7</v>
      </c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16.5" customHeight="1" x14ac:dyDescent="0.2">
      <c r="A67" s="9"/>
      <c r="B67" s="2"/>
      <c r="C67" s="2"/>
      <c r="D67" s="2"/>
      <c r="E67" s="2"/>
      <c r="F67" s="16"/>
      <c r="G67" s="16"/>
      <c r="H67" s="15" t="s">
        <v>9</v>
      </c>
      <c r="I67" s="11"/>
      <c r="J67" s="15" t="s">
        <v>10</v>
      </c>
      <c r="K67" s="20"/>
      <c r="L67" s="15" t="s">
        <v>9</v>
      </c>
      <c r="M67" s="11"/>
      <c r="N67" s="15" t="s">
        <v>10</v>
      </c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16.5" customHeight="1" x14ac:dyDescent="0.2">
      <c r="A68" s="2"/>
      <c r="B68" s="2"/>
      <c r="C68" s="2"/>
      <c r="D68" s="2"/>
      <c r="E68" s="2"/>
      <c r="F68" s="68"/>
      <c r="G68" s="18"/>
      <c r="H68" s="19" t="s">
        <v>12</v>
      </c>
      <c r="I68" s="11"/>
      <c r="J68" s="19" t="s">
        <v>12</v>
      </c>
      <c r="K68" s="11"/>
      <c r="L68" s="19" t="s">
        <v>12</v>
      </c>
      <c r="M68" s="11"/>
      <c r="N68" s="19" t="s">
        <v>12</v>
      </c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16.5" customHeight="1" x14ac:dyDescent="0.2">
      <c r="A69" s="8"/>
      <c r="B69" s="8"/>
      <c r="C69" s="8"/>
      <c r="D69" s="8"/>
      <c r="E69" s="8"/>
      <c r="F69" s="61"/>
      <c r="G69" s="59"/>
      <c r="H69" s="46"/>
      <c r="I69" s="14"/>
      <c r="J69" s="14"/>
      <c r="K69" s="14"/>
      <c r="L69" s="46"/>
      <c r="M69" s="5"/>
      <c r="N69" s="14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16.5" customHeight="1" x14ac:dyDescent="0.2">
      <c r="A70" s="8" t="s">
        <v>114</v>
      </c>
      <c r="B70" s="2"/>
      <c r="C70" s="2"/>
      <c r="D70" s="2"/>
      <c r="E70" s="2"/>
      <c r="F70" s="47"/>
      <c r="G70" s="3"/>
      <c r="H70" s="28"/>
      <c r="I70" s="5"/>
      <c r="J70" s="5"/>
      <c r="K70" s="5"/>
      <c r="L70" s="28"/>
      <c r="M70" s="5"/>
      <c r="N70" s="5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16.5" customHeight="1" x14ac:dyDescent="0.2">
      <c r="A71" s="6"/>
      <c r="B71" s="2" t="s">
        <v>115</v>
      </c>
      <c r="C71" s="2"/>
      <c r="D71" s="2"/>
      <c r="E71" s="2"/>
      <c r="F71" s="47"/>
      <c r="G71" s="3"/>
      <c r="H71" s="28">
        <f>H27-H72</f>
        <v>309177794</v>
      </c>
      <c r="I71" s="5"/>
      <c r="J71" s="5">
        <v>582155704</v>
      </c>
      <c r="K71" s="5"/>
      <c r="L71" s="28">
        <f>+L27-L72</f>
        <v>566830231</v>
      </c>
      <c r="M71" s="5"/>
      <c r="N71" s="5">
        <v>1122205682</v>
      </c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16.5" customHeight="1" x14ac:dyDescent="0.2">
      <c r="A72" s="6"/>
      <c r="B72" s="2" t="s">
        <v>77</v>
      </c>
      <c r="C72" s="2"/>
      <c r="D72" s="2"/>
      <c r="E72" s="2"/>
      <c r="F72" s="25" t="s">
        <v>78</v>
      </c>
      <c r="G72" s="3"/>
      <c r="H72" s="31">
        <v>9</v>
      </c>
      <c r="I72" s="5"/>
      <c r="J72" s="32">
        <v>11</v>
      </c>
      <c r="K72" s="5"/>
      <c r="L72" s="31">
        <v>0</v>
      </c>
      <c r="M72" s="5"/>
      <c r="N72" s="32">
        <v>0</v>
      </c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16.5" customHeight="1" x14ac:dyDescent="0.2">
      <c r="A73" s="2"/>
      <c r="B73" s="2"/>
      <c r="C73" s="2"/>
      <c r="D73" s="2"/>
      <c r="E73" s="2"/>
      <c r="F73" s="25"/>
      <c r="G73" s="3"/>
      <c r="H73" s="28"/>
      <c r="I73" s="5"/>
      <c r="J73" s="5"/>
      <c r="K73" s="5"/>
      <c r="L73" s="28"/>
      <c r="M73" s="5"/>
      <c r="N73" s="5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16.5" customHeight="1" x14ac:dyDescent="0.2">
      <c r="A74" s="8"/>
      <c r="B74" s="8"/>
      <c r="C74" s="8"/>
      <c r="D74" s="8"/>
      <c r="E74" s="8"/>
      <c r="F74" s="61"/>
      <c r="G74" s="59"/>
      <c r="H74" s="49">
        <f>SUM(H71:H72)</f>
        <v>309177803</v>
      </c>
      <c r="I74" s="5"/>
      <c r="J74" s="50">
        <f>SUM(J71:J72)</f>
        <v>582155715</v>
      </c>
      <c r="K74" s="5"/>
      <c r="L74" s="49">
        <f>SUM(L71:L72)</f>
        <v>566830231</v>
      </c>
      <c r="M74" s="5"/>
      <c r="N74" s="50">
        <f>SUM(N71:N72)</f>
        <v>1122205682</v>
      </c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16.5" customHeight="1" x14ac:dyDescent="0.2">
      <c r="A75" s="8"/>
      <c r="B75" s="8"/>
      <c r="C75" s="8"/>
      <c r="D75" s="8"/>
      <c r="E75" s="8"/>
      <c r="F75" s="61"/>
      <c r="G75" s="59"/>
      <c r="H75" s="46"/>
      <c r="I75" s="14"/>
      <c r="J75" s="14"/>
      <c r="K75" s="14"/>
      <c r="L75" s="46"/>
      <c r="M75" s="5"/>
      <c r="N75" s="14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16.5" customHeight="1" x14ac:dyDescent="0.2">
      <c r="A76" s="1" t="s">
        <v>116</v>
      </c>
      <c r="B76" s="2"/>
      <c r="C76" s="2"/>
      <c r="D76" s="2"/>
      <c r="E76" s="2"/>
      <c r="F76" s="47"/>
      <c r="G76" s="3"/>
      <c r="H76" s="28"/>
      <c r="I76" s="5"/>
      <c r="J76" s="5"/>
      <c r="K76" s="5"/>
      <c r="L76" s="28"/>
      <c r="M76" s="5"/>
      <c r="N76" s="5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16.5" customHeight="1" x14ac:dyDescent="0.2">
      <c r="A77" s="2"/>
      <c r="B77" s="1" t="s">
        <v>117</v>
      </c>
      <c r="C77" s="2"/>
      <c r="D77" s="2"/>
      <c r="E77" s="2"/>
      <c r="F77" s="47"/>
      <c r="G77" s="3"/>
      <c r="H77" s="28"/>
      <c r="I77" s="5"/>
      <c r="J77" s="5"/>
      <c r="K77" s="5"/>
      <c r="L77" s="28"/>
      <c r="M77" s="5"/>
      <c r="N77" s="5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16.5" customHeight="1" x14ac:dyDescent="0.2">
      <c r="A78" s="6"/>
      <c r="B78" s="2" t="s">
        <v>115</v>
      </c>
      <c r="C78" s="2"/>
      <c r="D78" s="2"/>
      <c r="E78" s="2"/>
      <c r="F78" s="47"/>
      <c r="G78" s="3"/>
      <c r="H78" s="28">
        <f>+H53-H79</f>
        <v>1045899346</v>
      </c>
      <c r="I78" s="5"/>
      <c r="J78" s="5">
        <v>1005114279</v>
      </c>
      <c r="K78" s="5"/>
      <c r="L78" s="28">
        <f>+L53-L79</f>
        <v>572189556</v>
      </c>
      <c r="M78" s="5"/>
      <c r="N78" s="5">
        <v>1122205682</v>
      </c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16.5" customHeight="1" x14ac:dyDescent="0.2">
      <c r="A79" s="6"/>
      <c r="B79" s="2" t="s">
        <v>77</v>
      </c>
      <c r="C79" s="2"/>
      <c r="D79" s="2"/>
      <c r="E79" s="2"/>
      <c r="F79" s="25" t="s">
        <v>78</v>
      </c>
      <c r="G79" s="3"/>
      <c r="H79" s="31">
        <f>+H72</f>
        <v>9</v>
      </c>
      <c r="I79" s="5"/>
      <c r="J79" s="32">
        <v>11</v>
      </c>
      <c r="K79" s="5"/>
      <c r="L79" s="31">
        <v>0</v>
      </c>
      <c r="M79" s="5"/>
      <c r="N79" s="32">
        <v>0</v>
      </c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16.5" customHeight="1" x14ac:dyDescent="0.2">
      <c r="A80" s="9"/>
      <c r="B80" s="2"/>
      <c r="C80" s="2"/>
      <c r="D80" s="2"/>
      <c r="E80" s="2"/>
      <c r="F80" s="25"/>
      <c r="G80" s="3"/>
      <c r="H80" s="28"/>
      <c r="I80" s="5"/>
      <c r="J80" s="5"/>
      <c r="K80" s="5"/>
      <c r="L80" s="28"/>
      <c r="M80" s="5"/>
      <c r="N80" s="5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16.5" customHeight="1" x14ac:dyDescent="0.2">
      <c r="A81" s="8"/>
      <c r="B81" s="8"/>
      <c r="C81" s="8"/>
      <c r="D81" s="8"/>
      <c r="E81" s="8"/>
      <c r="F81" s="61"/>
      <c r="G81" s="59"/>
      <c r="H81" s="49">
        <f>SUM(H78:H79)</f>
        <v>1045899355</v>
      </c>
      <c r="I81" s="5"/>
      <c r="J81" s="50">
        <f>SUM(J78:J79)</f>
        <v>1005114290</v>
      </c>
      <c r="K81" s="5"/>
      <c r="L81" s="49">
        <f>SUM(L78:L79)</f>
        <v>572189556</v>
      </c>
      <c r="M81" s="5"/>
      <c r="N81" s="50">
        <f>SUM(N78:N79)</f>
        <v>1122205682</v>
      </c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16.5" customHeight="1" x14ac:dyDescent="0.2">
      <c r="A82" s="8"/>
      <c r="B82" s="8"/>
      <c r="C82" s="8"/>
      <c r="D82" s="8"/>
      <c r="E82" s="8"/>
      <c r="F82" s="61"/>
      <c r="G82" s="59"/>
      <c r="H82" s="28"/>
      <c r="I82" s="5"/>
      <c r="J82" s="5"/>
      <c r="K82" s="5"/>
      <c r="L82" s="28"/>
      <c r="M82" s="5"/>
      <c r="N82" s="5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16.5" customHeight="1" x14ac:dyDescent="0.2">
      <c r="A83" s="8" t="s">
        <v>118</v>
      </c>
      <c r="B83" s="2"/>
      <c r="C83" s="8"/>
      <c r="D83" s="8"/>
      <c r="E83" s="8"/>
      <c r="F83" s="61"/>
      <c r="G83" s="59"/>
      <c r="H83" s="28"/>
      <c r="I83" s="5"/>
      <c r="J83" s="5"/>
      <c r="K83" s="5"/>
      <c r="L83" s="28"/>
      <c r="M83" s="5"/>
      <c r="N83" s="5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16.5" customHeight="1" x14ac:dyDescent="0.2">
      <c r="A84" s="8"/>
      <c r="B84" s="2"/>
      <c r="C84" s="8"/>
      <c r="D84" s="8"/>
      <c r="E84" s="8"/>
      <c r="F84" s="61"/>
      <c r="G84" s="59"/>
      <c r="H84" s="28"/>
      <c r="I84" s="5"/>
      <c r="J84" s="5"/>
      <c r="K84" s="5"/>
      <c r="L84" s="28"/>
      <c r="M84" s="5"/>
      <c r="N84" s="5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16.5" customHeight="1" x14ac:dyDescent="0.2">
      <c r="A85" s="6"/>
      <c r="B85" s="2" t="s">
        <v>119</v>
      </c>
      <c r="C85" s="2"/>
      <c r="D85" s="2"/>
      <c r="E85" s="2"/>
      <c r="F85" s="47"/>
      <c r="G85" s="59"/>
      <c r="H85" s="70">
        <f>H71/3825000000</f>
        <v>8.083079581699347E-2</v>
      </c>
      <c r="I85" s="71"/>
      <c r="J85" s="72">
        <f>J71/3825000000</f>
        <v>0.15219756967320261</v>
      </c>
      <c r="K85" s="71"/>
      <c r="L85" s="70">
        <f>L71/3825000000</f>
        <v>0.14819091006535948</v>
      </c>
      <c r="M85" s="71"/>
      <c r="N85" s="72">
        <f>N71/3825000000</f>
        <v>0.29338710640522875</v>
      </c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16.5" customHeight="1" x14ac:dyDescent="0.2">
      <c r="A86" s="2"/>
      <c r="B86" s="8"/>
      <c r="C86" s="2"/>
      <c r="D86" s="2"/>
      <c r="E86" s="2"/>
      <c r="F86" s="47"/>
      <c r="G86" s="59"/>
      <c r="H86" s="71"/>
      <c r="I86" s="71"/>
      <c r="J86" s="71"/>
      <c r="K86" s="71"/>
      <c r="L86" s="71"/>
      <c r="M86" s="71"/>
      <c r="N86" s="71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16.5" customHeight="1" x14ac:dyDescent="0.2">
      <c r="A87" s="2"/>
      <c r="B87" s="8"/>
      <c r="C87" s="2"/>
      <c r="D87" s="2"/>
      <c r="E87" s="2"/>
      <c r="F87" s="47"/>
      <c r="G87" s="59"/>
      <c r="H87" s="71"/>
      <c r="I87" s="71"/>
      <c r="J87" s="71"/>
      <c r="K87" s="71"/>
      <c r="L87" s="71"/>
      <c r="M87" s="71"/>
      <c r="N87" s="71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16.5" customHeight="1" x14ac:dyDescent="0.2">
      <c r="A88" s="2"/>
      <c r="B88" s="8"/>
      <c r="C88" s="2"/>
      <c r="D88" s="2"/>
      <c r="E88" s="2"/>
      <c r="F88" s="47"/>
      <c r="G88" s="59"/>
      <c r="H88" s="71"/>
      <c r="I88" s="71"/>
      <c r="J88" s="71"/>
      <c r="K88" s="71"/>
      <c r="L88" s="71"/>
      <c r="M88" s="71"/>
      <c r="N88" s="71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16.5" customHeight="1" x14ac:dyDescent="0.2">
      <c r="A89" s="2"/>
      <c r="B89" s="8"/>
      <c r="C89" s="2"/>
      <c r="D89" s="2"/>
      <c r="E89" s="2"/>
      <c r="F89" s="47"/>
      <c r="G89" s="59"/>
      <c r="H89" s="71"/>
      <c r="I89" s="71"/>
      <c r="J89" s="71"/>
      <c r="K89" s="71"/>
      <c r="L89" s="71"/>
      <c r="M89" s="71"/>
      <c r="N89" s="71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16.5" customHeight="1" x14ac:dyDescent="0.2">
      <c r="A90" s="2"/>
      <c r="B90" s="8"/>
      <c r="C90" s="2"/>
      <c r="D90" s="2"/>
      <c r="E90" s="2"/>
      <c r="F90" s="47"/>
      <c r="G90" s="59"/>
      <c r="H90" s="71"/>
      <c r="I90" s="71"/>
      <c r="J90" s="71"/>
      <c r="K90" s="71"/>
      <c r="L90" s="71"/>
      <c r="M90" s="71"/>
      <c r="N90" s="71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16.5" customHeight="1" x14ac:dyDescent="0.2">
      <c r="A91" s="2"/>
      <c r="B91" s="8"/>
      <c r="C91" s="2"/>
      <c r="D91" s="2"/>
      <c r="E91" s="2"/>
      <c r="F91" s="47"/>
      <c r="G91" s="59"/>
      <c r="H91" s="71"/>
      <c r="I91" s="71"/>
      <c r="J91" s="71"/>
      <c r="K91" s="71"/>
      <c r="L91" s="71"/>
      <c r="M91" s="71"/>
      <c r="N91" s="71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16.5" customHeight="1" x14ac:dyDescent="0.2">
      <c r="A92" s="2"/>
      <c r="B92" s="8"/>
      <c r="C92" s="2"/>
      <c r="D92" s="2"/>
      <c r="E92" s="2"/>
      <c r="F92" s="47"/>
      <c r="G92" s="59"/>
      <c r="H92" s="71"/>
      <c r="I92" s="71"/>
      <c r="J92" s="71"/>
      <c r="K92" s="71"/>
      <c r="L92" s="71"/>
      <c r="M92" s="71"/>
      <c r="N92" s="71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16.5" customHeight="1" x14ac:dyDescent="0.2">
      <c r="A93" s="2"/>
      <c r="B93" s="8"/>
      <c r="C93" s="2"/>
      <c r="D93" s="2"/>
      <c r="E93" s="2"/>
      <c r="F93" s="47"/>
      <c r="G93" s="59"/>
      <c r="H93" s="71"/>
      <c r="I93" s="71"/>
      <c r="J93" s="71"/>
      <c r="K93" s="71"/>
      <c r="L93" s="71"/>
      <c r="M93" s="71"/>
      <c r="N93" s="71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16.5" customHeight="1" x14ac:dyDescent="0.2">
      <c r="A94" s="2"/>
      <c r="B94" s="8"/>
      <c r="C94" s="2"/>
      <c r="D94" s="2"/>
      <c r="E94" s="2"/>
      <c r="F94" s="47"/>
      <c r="G94" s="59"/>
      <c r="H94" s="71"/>
      <c r="I94" s="71"/>
      <c r="J94" s="71"/>
      <c r="K94" s="71"/>
      <c r="L94" s="71"/>
      <c r="M94" s="71"/>
      <c r="N94" s="71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16.5" customHeight="1" x14ac:dyDescent="0.2">
      <c r="A95" s="2"/>
      <c r="B95" s="8"/>
      <c r="C95" s="2"/>
      <c r="D95" s="2"/>
      <c r="E95" s="2"/>
      <c r="F95" s="47"/>
      <c r="G95" s="59"/>
      <c r="H95" s="71"/>
      <c r="I95" s="71"/>
      <c r="J95" s="71"/>
      <c r="K95" s="71"/>
      <c r="L95" s="71"/>
      <c r="M95" s="71"/>
      <c r="N95" s="71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16.5" customHeight="1" x14ac:dyDescent="0.2">
      <c r="A96" s="2"/>
      <c r="B96" s="8"/>
      <c r="C96" s="2"/>
      <c r="D96" s="2"/>
      <c r="E96" s="2"/>
      <c r="F96" s="47"/>
      <c r="G96" s="59"/>
      <c r="H96" s="71"/>
      <c r="I96" s="71"/>
      <c r="J96" s="71"/>
      <c r="K96" s="71"/>
      <c r="L96" s="71"/>
      <c r="M96" s="71"/>
      <c r="N96" s="71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16.5" customHeight="1" x14ac:dyDescent="0.2">
      <c r="A97" s="2"/>
      <c r="B97" s="8"/>
      <c r="C97" s="2"/>
      <c r="D97" s="2"/>
      <c r="E97" s="2"/>
      <c r="F97" s="47"/>
      <c r="G97" s="59"/>
      <c r="H97" s="71"/>
      <c r="I97" s="71"/>
      <c r="J97" s="71"/>
      <c r="K97" s="71"/>
      <c r="L97" s="71"/>
      <c r="M97" s="71"/>
      <c r="N97" s="71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16.5" customHeight="1" x14ac:dyDescent="0.2">
      <c r="A98" s="2"/>
      <c r="B98" s="8"/>
      <c r="C98" s="2"/>
      <c r="D98" s="2"/>
      <c r="E98" s="2"/>
      <c r="F98" s="47"/>
      <c r="G98" s="59"/>
      <c r="H98" s="71"/>
      <c r="I98" s="71"/>
      <c r="J98" s="71"/>
      <c r="K98" s="71"/>
      <c r="L98" s="71"/>
      <c r="M98" s="71"/>
      <c r="N98" s="71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16.5" customHeight="1" x14ac:dyDescent="0.2">
      <c r="A99" s="2"/>
      <c r="B99" s="8"/>
      <c r="C99" s="2"/>
      <c r="D99" s="2"/>
      <c r="E99" s="2"/>
      <c r="F99" s="47"/>
      <c r="G99" s="59"/>
      <c r="H99" s="71"/>
      <c r="I99" s="71"/>
      <c r="J99" s="71"/>
      <c r="K99" s="71"/>
      <c r="L99" s="71"/>
      <c r="M99" s="71"/>
      <c r="N99" s="71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16.5" customHeight="1" x14ac:dyDescent="0.2">
      <c r="A100" s="2"/>
      <c r="B100" s="8"/>
      <c r="C100" s="2"/>
      <c r="D100" s="2"/>
      <c r="E100" s="2"/>
      <c r="F100" s="47"/>
      <c r="G100" s="59"/>
      <c r="H100" s="71"/>
      <c r="I100" s="71"/>
      <c r="J100" s="71"/>
      <c r="K100" s="71"/>
      <c r="L100" s="71"/>
      <c r="M100" s="71"/>
      <c r="N100" s="71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16.5" customHeight="1" x14ac:dyDescent="0.2">
      <c r="A101" s="2"/>
      <c r="B101" s="8"/>
      <c r="C101" s="2"/>
      <c r="D101" s="2"/>
      <c r="E101" s="2"/>
      <c r="F101" s="47"/>
      <c r="G101" s="59"/>
      <c r="H101" s="71"/>
      <c r="I101" s="71"/>
      <c r="J101" s="71"/>
      <c r="K101" s="71"/>
      <c r="L101" s="71"/>
      <c r="M101" s="71"/>
      <c r="N101" s="71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16.5" customHeight="1" x14ac:dyDescent="0.2">
      <c r="A102" s="2"/>
      <c r="B102" s="8"/>
      <c r="C102" s="2"/>
      <c r="D102" s="2"/>
      <c r="E102" s="2"/>
      <c r="F102" s="47"/>
      <c r="G102" s="59"/>
      <c r="H102" s="71"/>
      <c r="I102" s="71"/>
      <c r="J102" s="71"/>
      <c r="K102" s="71"/>
      <c r="L102" s="71"/>
      <c r="M102" s="71"/>
      <c r="N102" s="71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16.5" customHeight="1" x14ac:dyDescent="0.2">
      <c r="A103" s="2"/>
      <c r="B103" s="8"/>
      <c r="C103" s="2"/>
      <c r="D103" s="2"/>
      <c r="E103" s="2"/>
      <c r="F103" s="47"/>
      <c r="G103" s="59"/>
      <c r="H103" s="71"/>
      <c r="I103" s="71"/>
      <c r="J103" s="71"/>
      <c r="K103" s="71"/>
      <c r="L103" s="71"/>
      <c r="M103" s="71"/>
      <c r="N103" s="71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16.5" customHeight="1" x14ac:dyDescent="0.2">
      <c r="A104" s="2"/>
      <c r="B104" s="8"/>
      <c r="C104" s="2"/>
      <c r="D104" s="2"/>
      <c r="E104" s="2"/>
      <c r="F104" s="47"/>
      <c r="G104" s="59"/>
      <c r="H104" s="71"/>
      <c r="I104" s="71"/>
      <c r="J104" s="71"/>
      <c r="K104" s="71"/>
      <c r="L104" s="71"/>
      <c r="M104" s="71"/>
      <c r="N104" s="71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16.5" customHeight="1" x14ac:dyDescent="0.2">
      <c r="A105" s="2"/>
      <c r="B105" s="8"/>
      <c r="C105" s="2"/>
      <c r="D105" s="2"/>
      <c r="E105" s="2"/>
      <c r="F105" s="47"/>
      <c r="G105" s="59"/>
      <c r="H105" s="71"/>
      <c r="I105" s="71"/>
      <c r="J105" s="71"/>
      <c r="K105" s="71"/>
      <c r="L105" s="71"/>
      <c r="M105" s="71"/>
      <c r="N105" s="71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16.5" customHeight="1" x14ac:dyDescent="0.2">
      <c r="A106" s="2"/>
      <c r="B106" s="8"/>
      <c r="C106" s="2"/>
      <c r="D106" s="2"/>
      <c r="E106" s="2"/>
      <c r="F106" s="47"/>
      <c r="G106" s="59"/>
      <c r="H106" s="71"/>
      <c r="I106" s="71"/>
      <c r="J106" s="71"/>
      <c r="K106" s="71"/>
      <c r="L106" s="71"/>
      <c r="M106" s="71"/>
      <c r="N106" s="71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16.5" customHeight="1" x14ac:dyDescent="0.2">
      <c r="A107" s="132"/>
      <c r="B107" s="126"/>
      <c r="C107" s="126"/>
      <c r="D107" s="126"/>
      <c r="E107" s="126"/>
      <c r="F107" s="126"/>
      <c r="G107" s="126"/>
      <c r="H107" s="126"/>
      <c r="I107" s="126"/>
      <c r="J107" s="126"/>
      <c r="K107" s="126"/>
      <c r="L107" s="126"/>
      <c r="M107" s="126"/>
      <c r="N107" s="12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16.5" customHeight="1" x14ac:dyDescent="0.2">
      <c r="A108" s="27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21.75" customHeight="1" x14ac:dyDescent="0.2">
      <c r="A109" s="39" t="s">
        <v>37</v>
      </c>
      <c r="B109" s="39"/>
      <c r="C109" s="39"/>
      <c r="D109" s="39"/>
      <c r="E109" s="39"/>
      <c r="F109" s="73"/>
      <c r="G109" s="40"/>
      <c r="H109" s="32"/>
      <c r="I109" s="32"/>
      <c r="J109" s="32"/>
      <c r="K109" s="32"/>
      <c r="L109" s="32"/>
      <c r="M109" s="19"/>
      <c r="N109" s="32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16.5" customHeight="1" x14ac:dyDescent="0.2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16.5" customHeight="1" x14ac:dyDescent="0.2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16.5" customHeight="1" x14ac:dyDescent="0.2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16.5" customHeight="1" x14ac:dyDescent="0.2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16.5" customHeight="1" x14ac:dyDescent="0.2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16.5" customHeight="1" x14ac:dyDescent="0.2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6.5" customHeight="1" x14ac:dyDescent="0.2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6.5" customHeight="1" x14ac:dyDescent="0.2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6.5" customHeight="1" x14ac:dyDescent="0.2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6.5" customHeight="1" x14ac:dyDescent="0.2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6.5" customHeight="1" x14ac:dyDescent="0.2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6.5" customHeight="1" x14ac:dyDescent="0.2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6.5" customHeight="1" x14ac:dyDescent="0.2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6.5" customHeight="1" x14ac:dyDescent="0.2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6.5" customHeight="1" x14ac:dyDescent="0.2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6.5" customHeight="1" x14ac:dyDescent="0.2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6.5" customHeight="1" x14ac:dyDescent="0.2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6.5" customHeight="1" x14ac:dyDescent="0.2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6.5" customHeight="1" x14ac:dyDescent="0.2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6.5" customHeight="1" x14ac:dyDescent="0.2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6.5" customHeight="1" x14ac:dyDescent="0.2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6.5" customHeight="1" x14ac:dyDescent="0.2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6.5" customHeight="1" x14ac:dyDescent="0.2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6.5" customHeight="1" x14ac:dyDescent="0.2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6.5" customHeight="1" x14ac:dyDescent="0.2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6.5" customHeight="1" x14ac:dyDescent="0.2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6.5" customHeight="1" x14ac:dyDescent="0.2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6.5" customHeight="1" x14ac:dyDescent="0.2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6.5" customHeight="1" x14ac:dyDescent="0.2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6.5" customHeight="1" x14ac:dyDescent="0.2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6.5" customHeight="1" x14ac:dyDescent="0.2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6.5" customHeight="1" x14ac:dyDescent="0.2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6.5" customHeight="1" x14ac:dyDescent="0.2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6.5" customHeight="1" x14ac:dyDescent="0.2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6.5" customHeight="1" x14ac:dyDescent="0.2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6.5" customHeight="1" x14ac:dyDescent="0.2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6.5" customHeight="1" x14ac:dyDescent="0.2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6.5" customHeight="1" x14ac:dyDescent="0.2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6.5" customHeight="1" x14ac:dyDescent="0.2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6.5" customHeight="1" x14ac:dyDescent="0.2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6.5" customHeight="1" x14ac:dyDescent="0.2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6.5" customHeight="1" x14ac:dyDescent="0.2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6.5" customHeight="1" x14ac:dyDescent="0.2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6.5" customHeight="1" x14ac:dyDescent="0.2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6.5" customHeight="1" x14ac:dyDescent="0.2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6.5" customHeight="1" x14ac:dyDescent="0.2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6.5" customHeight="1" x14ac:dyDescent="0.2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6.5" customHeight="1" x14ac:dyDescent="0.2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6.5" customHeight="1" x14ac:dyDescent="0.2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6.5" customHeight="1" x14ac:dyDescent="0.2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6.5" customHeight="1" x14ac:dyDescent="0.2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6.5" customHeight="1" x14ac:dyDescent="0.2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6.5" customHeight="1" x14ac:dyDescent="0.2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6.5" customHeight="1" x14ac:dyDescent="0.2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6.5" customHeight="1" x14ac:dyDescent="0.2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6.5" customHeight="1" x14ac:dyDescent="0.2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6.5" customHeight="1" x14ac:dyDescent="0.2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6.5" customHeight="1" x14ac:dyDescent="0.2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6.5" customHeight="1" x14ac:dyDescent="0.2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6.5" customHeight="1" x14ac:dyDescent="0.2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6.5" customHeight="1" x14ac:dyDescent="0.2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6.5" customHeight="1" x14ac:dyDescent="0.2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6.5" customHeight="1" x14ac:dyDescent="0.2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6.5" customHeight="1" x14ac:dyDescent="0.2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6.5" customHeight="1" x14ac:dyDescent="0.2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6.5" customHeight="1" x14ac:dyDescent="0.2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6.5" customHeight="1" x14ac:dyDescent="0.2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6.5" customHeight="1" x14ac:dyDescent="0.2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6.5" customHeight="1" x14ac:dyDescent="0.2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6.5" customHeight="1" x14ac:dyDescent="0.2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6.5" customHeight="1" x14ac:dyDescent="0.2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6.5" customHeight="1" x14ac:dyDescent="0.2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6.5" customHeight="1" x14ac:dyDescent="0.2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6.5" customHeight="1" x14ac:dyDescent="0.2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6.5" customHeight="1" x14ac:dyDescent="0.2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6.5" customHeight="1" x14ac:dyDescent="0.2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6.5" customHeight="1" x14ac:dyDescent="0.2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6.5" customHeight="1" x14ac:dyDescent="0.2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6.5" customHeight="1" x14ac:dyDescent="0.2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6.5" customHeight="1" x14ac:dyDescent="0.2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6.5" customHeight="1" x14ac:dyDescent="0.2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6.5" customHeight="1" x14ac:dyDescent="0.2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6.5" customHeight="1" x14ac:dyDescent="0.2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6.5" customHeight="1" x14ac:dyDescent="0.2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6.5" customHeight="1" x14ac:dyDescent="0.2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6.5" customHeight="1" x14ac:dyDescent="0.2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6.5" customHeight="1" x14ac:dyDescent="0.2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6.5" customHeight="1" x14ac:dyDescent="0.2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6.5" customHeight="1" x14ac:dyDescent="0.2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6.5" customHeight="1" x14ac:dyDescent="0.2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6.5" customHeight="1" x14ac:dyDescent="0.2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6.5" customHeight="1" x14ac:dyDescent="0.2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6.5" customHeight="1" x14ac:dyDescent="0.2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6.5" customHeight="1" x14ac:dyDescent="0.2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6.5" customHeight="1" x14ac:dyDescent="0.2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6.5" customHeight="1" x14ac:dyDescent="0.2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6.5" customHeight="1" x14ac:dyDescent="0.2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6.5" customHeight="1" x14ac:dyDescent="0.2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6.5" customHeight="1" x14ac:dyDescent="0.2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6.5" customHeight="1" x14ac:dyDescent="0.2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6.5" customHeight="1" x14ac:dyDescent="0.2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6.5" customHeight="1" x14ac:dyDescent="0.2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6.5" customHeight="1" x14ac:dyDescent="0.2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6.5" customHeight="1" x14ac:dyDescent="0.2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6.5" customHeight="1" x14ac:dyDescent="0.2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6.5" customHeight="1" x14ac:dyDescent="0.2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6.5" customHeight="1" x14ac:dyDescent="0.2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6.5" customHeight="1" x14ac:dyDescent="0.2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6.5" customHeight="1" x14ac:dyDescent="0.2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6.5" customHeight="1" x14ac:dyDescent="0.2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6.5" customHeight="1" x14ac:dyDescent="0.2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6.5" customHeight="1" x14ac:dyDescent="0.2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6.5" customHeight="1" x14ac:dyDescent="0.2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6.5" customHeight="1" x14ac:dyDescent="0.2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6.5" customHeight="1" x14ac:dyDescent="0.2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6.5" customHeight="1" x14ac:dyDescent="0.2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6.5" customHeight="1" x14ac:dyDescent="0.2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6.5" customHeight="1" x14ac:dyDescent="0.2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6.5" customHeight="1" x14ac:dyDescent="0.2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6.5" customHeight="1" x14ac:dyDescent="0.2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6.5" customHeight="1" x14ac:dyDescent="0.2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6.5" customHeight="1" x14ac:dyDescent="0.2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6.5" customHeight="1" x14ac:dyDescent="0.2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6.5" customHeight="1" x14ac:dyDescent="0.2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6.5" customHeight="1" x14ac:dyDescent="0.2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6.5" customHeight="1" x14ac:dyDescent="0.2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6.5" customHeight="1" x14ac:dyDescent="0.2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6.5" customHeight="1" x14ac:dyDescent="0.2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6.5" customHeight="1" x14ac:dyDescent="0.2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6.5" customHeight="1" x14ac:dyDescent="0.2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6.5" customHeight="1" x14ac:dyDescent="0.2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6.5" customHeight="1" x14ac:dyDescent="0.2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6.5" customHeight="1" x14ac:dyDescent="0.2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6.5" customHeight="1" x14ac:dyDescent="0.2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6.5" customHeight="1" x14ac:dyDescent="0.2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6.5" customHeight="1" x14ac:dyDescent="0.2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6.5" customHeight="1" x14ac:dyDescent="0.2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6.5" customHeight="1" x14ac:dyDescent="0.2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6.5" customHeight="1" x14ac:dyDescent="0.2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6.5" customHeight="1" x14ac:dyDescent="0.2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6.5" customHeight="1" x14ac:dyDescent="0.2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6.5" customHeight="1" x14ac:dyDescent="0.2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6.5" customHeight="1" x14ac:dyDescent="0.2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6.5" customHeight="1" x14ac:dyDescent="0.2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6.5" customHeight="1" x14ac:dyDescent="0.2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6.5" customHeight="1" x14ac:dyDescent="0.2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6.5" customHeight="1" x14ac:dyDescent="0.2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6.5" customHeight="1" x14ac:dyDescent="0.2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6.5" customHeight="1" x14ac:dyDescent="0.2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6.5" customHeight="1" x14ac:dyDescent="0.2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6.5" customHeight="1" x14ac:dyDescent="0.2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6.5" customHeight="1" x14ac:dyDescent="0.2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6.5" customHeight="1" x14ac:dyDescent="0.2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6.5" customHeight="1" x14ac:dyDescent="0.2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6.5" customHeight="1" x14ac:dyDescent="0.2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6.5" customHeight="1" x14ac:dyDescent="0.2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6.5" customHeight="1" x14ac:dyDescent="0.2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6.5" customHeight="1" x14ac:dyDescent="0.2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6.5" customHeight="1" x14ac:dyDescent="0.2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6.5" customHeight="1" x14ac:dyDescent="0.2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6.5" customHeight="1" x14ac:dyDescent="0.2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6.5" customHeight="1" x14ac:dyDescent="0.2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6.5" customHeight="1" x14ac:dyDescent="0.2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6.5" customHeight="1" x14ac:dyDescent="0.2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6.5" customHeight="1" x14ac:dyDescent="0.2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6.5" customHeight="1" x14ac:dyDescent="0.2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6.5" customHeight="1" x14ac:dyDescent="0.2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6.5" customHeight="1" x14ac:dyDescent="0.2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6.5" customHeight="1" x14ac:dyDescent="0.2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6.5" customHeight="1" x14ac:dyDescent="0.2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6.5" customHeight="1" x14ac:dyDescent="0.2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6.5" customHeight="1" x14ac:dyDescent="0.2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6.5" customHeight="1" x14ac:dyDescent="0.2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6.5" customHeight="1" x14ac:dyDescent="0.2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6.5" customHeight="1" x14ac:dyDescent="0.2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6.5" customHeight="1" x14ac:dyDescent="0.2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6.5" customHeight="1" x14ac:dyDescent="0.2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6.5" customHeight="1" x14ac:dyDescent="0.2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6.5" customHeight="1" x14ac:dyDescent="0.2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6.5" customHeight="1" x14ac:dyDescent="0.2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6.5" customHeight="1" x14ac:dyDescent="0.2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6.5" customHeight="1" x14ac:dyDescent="0.2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6.5" customHeight="1" x14ac:dyDescent="0.2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6.5" customHeight="1" x14ac:dyDescent="0.2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6.5" customHeight="1" x14ac:dyDescent="0.2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6.5" customHeight="1" x14ac:dyDescent="0.2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6.5" customHeight="1" x14ac:dyDescent="0.2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6.5" customHeight="1" x14ac:dyDescent="0.2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6.5" customHeight="1" x14ac:dyDescent="0.2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6.5" customHeight="1" x14ac:dyDescent="0.2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6.5" customHeight="1" x14ac:dyDescent="0.2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6.5" customHeight="1" x14ac:dyDescent="0.2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6.5" customHeight="1" x14ac:dyDescent="0.2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6.5" customHeight="1" x14ac:dyDescent="0.2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6.5" customHeight="1" x14ac:dyDescent="0.2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6.5" customHeight="1" x14ac:dyDescent="0.2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6.5" customHeight="1" x14ac:dyDescent="0.2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6.5" customHeight="1" x14ac:dyDescent="0.2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6.5" customHeight="1" x14ac:dyDescent="0.2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6.5" customHeight="1" x14ac:dyDescent="0.2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6.5" customHeight="1" x14ac:dyDescent="0.2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6.5" customHeight="1" x14ac:dyDescent="0.2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6.5" customHeight="1" x14ac:dyDescent="0.2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6.5" customHeight="1" x14ac:dyDescent="0.2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6.5" customHeight="1" x14ac:dyDescent="0.2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6.5" customHeight="1" x14ac:dyDescent="0.2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6.5" customHeight="1" x14ac:dyDescent="0.2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6.5" customHeight="1" x14ac:dyDescent="0.2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6.5" customHeight="1" x14ac:dyDescent="0.2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6.5" customHeight="1" x14ac:dyDescent="0.2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6.5" customHeight="1" x14ac:dyDescent="0.2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6.5" customHeight="1" x14ac:dyDescent="0.2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6.5" customHeight="1" x14ac:dyDescent="0.2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6.5" customHeight="1" x14ac:dyDescent="0.2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6.5" customHeight="1" x14ac:dyDescent="0.2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6.5" customHeight="1" x14ac:dyDescent="0.2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6.5" customHeight="1" x14ac:dyDescent="0.2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6.5" customHeight="1" x14ac:dyDescent="0.2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6.5" customHeight="1" x14ac:dyDescent="0.2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6.5" customHeight="1" x14ac:dyDescent="0.2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6.5" customHeight="1" x14ac:dyDescent="0.2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6.5" customHeight="1" x14ac:dyDescent="0.2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6.5" customHeight="1" x14ac:dyDescent="0.2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6.5" customHeight="1" x14ac:dyDescent="0.2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6.5" customHeight="1" x14ac:dyDescent="0.2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6.5" customHeight="1" x14ac:dyDescent="0.2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6.5" customHeight="1" x14ac:dyDescent="0.2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6.5" customHeight="1" x14ac:dyDescent="0.2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6.5" customHeight="1" x14ac:dyDescent="0.2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6.5" customHeight="1" x14ac:dyDescent="0.2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6.5" customHeight="1" x14ac:dyDescent="0.2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6.5" customHeight="1" x14ac:dyDescent="0.2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6.5" customHeight="1" x14ac:dyDescent="0.2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6.5" customHeight="1" x14ac:dyDescent="0.2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6.5" customHeight="1" x14ac:dyDescent="0.2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6.5" customHeight="1" x14ac:dyDescent="0.2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6.5" customHeight="1" x14ac:dyDescent="0.2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6.5" customHeight="1" x14ac:dyDescent="0.2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6.5" customHeight="1" x14ac:dyDescent="0.2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6.5" customHeight="1" x14ac:dyDescent="0.2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6.5" customHeight="1" x14ac:dyDescent="0.2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6.5" customHeight="1" x14ac:dyDescent="0.2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6.5" customHeight="1" x14ac:dyDescent="0.2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6.5" customHeight="1" x14ac:dyDescent="0.2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6.5" customHeight="1" x14ac:dyDescent="0.2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6.5" customHeight="1" x14ac:dyDescent="0.2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6.5" customHeight="1" x14ac:dyDescent="0.2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6.5" customHeight="1" x14ac:dyDescent="0.2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6.5" customHeight="1" x14ac:dyDescent="0.2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6.5" customHeight="1" x14ac:dyDescent="0.2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6.5" customHeight="1" x14ac:dyDescent="0.2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6.5" customHeight="1" x14ac:dyDescent="0.2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6.5" customHeight="1" x14ac:dyDescent="0.2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6.5" customHeight="1" x14ac:dyDescent="0.2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6.5" customHeight="1" x14ac:dyDescent="0.2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6.5" customHeight="1" x14ac:dyDescent="0.2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6.5" customHeight="1" x14ac:dyDescent="0.2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6.5" customHeight="1" x14ac:dyDescent="0.2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6.5" customHeight="1" x14ac:dyDescent="0.2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6.5" customHeight="1" x14ac:dyDescent="0.2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6.5" customHeight="1" x14ac:dyDescent="0.2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6.5" customHeight="1" x14ac:dyDescent="0.2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6.5" customHeight="1" x14ac:dyDescent="0.2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6.5" customHeight="1" x14ac:dyDescent="0.2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6.5" customHeight="1" x14ac:dyDescent="0.2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6.5" customHeight="1" x14ac:dyDescent="0.2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6.5" customHeight="1" x14ac:dyDescent="0.2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6.5" customHeight="1" x14ac:dyDescent="0.2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6.5" customHeight="1" x14ac:dyDescent="0.2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6.5" customHeight="1" x14ac:dyDescent="0.2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6.5" customHeight="1" x14ac:dyDescent="0.2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6.5" customHeight="1" x14ac:dyDescent="0.2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6.5" customHeight="1" x14ac:dyDescent="0.2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6.5" customHeight="1" x14ac:dyDescent="0.2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6.5" customHeight="1" x14ac:dyDescent="0.2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6.5" customHeight="1" x14ac:dyDescent="0.2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6.5" customHeight="1" x14ac:dyDescent="0.2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6.5" customHeight="1" x14ac:dyDescent="0.2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6.5" customHeight="1" x14ac:dyDescent="0.2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6.5" customHeight="1" x14ac:dyDescent="0.2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6.5" customHeight="1" x14ac:dyDescent="0.2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6.5" customHeight="1" x14ac:dyDescent="0.2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6.5" customHeight="1" x14ac:dyDescent="0.2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6.5" customHeight="1" x14ac:dyDescent="0.2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6.5" customHeight="1" x14ac:dyDescent="0.2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6.5" customHeight="1" x14ac:dyDescent="0.2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6.5" customHeight="1" x14ac:dyDescent="0.2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6.5" customHeight="1" x14ac:dyDescent="0.2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6.5" customHeight="1" x14ac:dyDescent="0.2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6.5" customHeight="1" x14ac:dyDescent="0.2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6.5" customHeight="1" x14ac:dyDescent="0.2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6.5" customHeight="1" x14ac:dyDescent="0.2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6.5" customHeight="1" x14ac:dyDescent="0.2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6.5" customHeight="1" x14ac:dyDescent="0.2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6.5" customHeight="1" x14ac:dyDescent="0.2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6.5" customHeight="1" x14ac:dyDescent="0.2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6.5" customHeight="1" x14ac:dyDescent="0.2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6.5" customHeight="1" x14ac:dyDescent="0.2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6.5" customHeight="1" x14ac:dyDescent="0.2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6.5" customHeight="1" x14ac:dyDescent="0.2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6.5" customHeight="1" x14ac:dyDescent="0.2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6.5" customHeight="1" x14ac:dyDescent="0.2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6.5" customHeight="1" x14ac:dyDescent="0.2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6.5" customHeight="1" x14ac:dyDescent="0.2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6.5" customHeight="1" x14ac:dyDescent="0.2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6.5" customHeight="1" x14ac:dyDescent="0.2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6.5" customHeight="1" x14ac:dyDescent="0.2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6.5" customHeight="1" x14ac:dyDescent="0.2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6.5" customHeight="1" x14ac:dyDescent="0.2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6.5" customHeight="1" x14ac:dyDescent="0.2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6.5" customHeight="1" x14ac:dyDescent="0.2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6.5" customHeight="1" x14ac:dyDescent="0.2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6.5" customHeight="1" x14ac:dyDescent="0.2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6.5" customHeight="1" x14ac:dyDescent="0.2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6.5" customHeight="1" x14ac:dyDescent="0.2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6.5" customHeight="1" x14ac:dyDescent="0.2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6.5" customHeight="1" x14ac:dyDescent="0.2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6.5" customHeight="1" x14ac:dyDescent="0.2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6.5" customHeight="1" x14ac:dyDescent="0.2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6.5" customHeight="1" x14ac:dyDescent="0.2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6.5" customHeight="1" x14ac:dyDescent="0.2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6.5" customHeight="1" x14ac:dyDescent="0.2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6.5" customHeight="1" x14ac:dyDescent="0.2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6.5" customHeight="1" x14ac:dyDescent="0.2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6.5" customHeight="1" x14ac:dyDescent="0.2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6.5" customHeight="1" x14ac:dyDescent="0.2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6.5" customHeight="1" x14ac:dyDescent="0.2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6.5" customHeight="1" x14ac:dyDescent="0.2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6.5" customHeight="1" x14ac:dyDescent="0.2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6.5" customHeight="1" x14ac:dyDescent="0.2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6.5" customHeight="1" x14ac:dyDescent="0.2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6.5" customHeight="1" x14ac:dyDescent="0.2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6.5" customHeight="1" x14ac:dyDescent="0.2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6.5" customHeight="1" x14ac:dyDescent="0.2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6.5" customHeight="1" x14ac:dyDescent="0.2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6.5" customHeight="1" x14ac:dyDescent="0.2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6.5" customHeight="1" x14ac:dyDescent="0.2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6.5" customHeight="1" x14ac:dyDescent="0.2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6.5" customHeight="1" x14ac:dyDescent="0.2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6.5" customHeight="1" x14ac:dyDescent="0.2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6.5" customHeight="1" x14ac:dyDescent="0.2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6.5" customHeight="1" x14ac:dyDescent="0.2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6.5" customHeight="1" x14ac:dyDescent="0.2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6.5" customHeight="1" x14ac:dyDescent="0.2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6.5" customHeight="1" x14ac:dyDescent="0.2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6.5" customHeight="1" x14ac:dyDescent="0.2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6.5" customHeight="1" x14ac:dyDescent="0.2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6.5" customHeight="1" x14ac:dyDescent="0.2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6.5" customHeight="1" x14ac:dyDescent="0.2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6.5" customHeight="1" x14ac:dyDescent="0.2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6.5" customHeight="1" x14ac:dyDescent="0.2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6.5" customHeight="1" x14ac:dyDescent="0.2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6.5" customHeight="1" x14ac:dyDescent="0.2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6.5" customHeight="1" x14ac:dyDescent="0.2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6.5" customHeight="1" x14ac:dyDescent="0.2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6.5" customHeight="1" x14ac:dyDescent="0.2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6.5" customHeight="1" x14ac:dyDescent="0.2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6.5" customHeight="1" x14ac:dyDescent="0.2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6.5" customHeight="1" x14ac:dyDescent="0.2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6.5" customHeight="1" x14ac:dyDescent="0.2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6.5" customHeight="1" x14ac:dyDescent="0.2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6.5" customHeight="1" x14ac:dyDescent="0.2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6.5" customHeight="1" x14ac:dyDescent="0.2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6.5" customHeight="1" x14ac:dyDescent="0.2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6.5" customHeight="1" x14ac:dyDescent="0.2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6.5" customHeight="1" x14ac:dyDescent="0.2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6.5" customHeight="1" x14ac:dyDescent="0.2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6.5" customHeight="1" x14ac:dyDescent="0.2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6.5" customHeight="1" x14ac:dyDescent="0.2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6.5" customHeight="1" x14ac:dyDescent="0.2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6.5" customHeight="1" x14ac:dyDescent="0.2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6.5" customHeight="1" x14ac:dyDescent="0.2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6.5" customHeight="1" x14ac:dyDescent="0.2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6.5" customHeight="1" x14ac:dyDescent="0.2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6.5" customHeight="1" x14ac:dyDescent="0.2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6.5" customHeight="1" x14ac:dyDescent="0.2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6.5" customHeight="1" x14ac:dyDescent="0.2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6.5" customHeight="1" x14ac:dyDescent="0.2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6.5" customHeight="1" x14ac:dyDescent="0.2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6.5" customHeight="1" x14ac:dyDescent="0.2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6.5" customHeight="1" x14ac:dyDescent="0.2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6.5" customHeight="1" x14ac:dyDescent="0.2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6.5" customHeight="1" x14ac:dyDescent="0.2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6.5" customHeight="1" x14ac:dyDescent="0.2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6.5" customHeight="1" x14ac:dyDescent="0.2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6.5" customHeight="1" x14ac:dyDescent="0.2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6.5" customHeight="1" x14ac:dyDescent="0.2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6.5" customHeight="1" x14ac:dyDescent="0.2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6.5" customHeight="1" x14ac:dyDescent="0.2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6.5" customHeight="1" x14ac:dyDescent="0.2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6.5" customHeight="1" x14ac:dyDescent="0.2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6.5" customHeight="1" x14ac:dyDescent="0.2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6.5" customHeight="1" x14ac:dyDescent="0.2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6.5" customHeight="1" x14ac:dyDescent="0.2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6.5" customHeight="1" x14ac:dyDescent="0.2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6.5" customHeight="1" x14ac:dyDescent="0.2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6.5" customHeight="1" x14ac:dyDescent="0.2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6.5" customHeight="1" x14ac:dyDescent="0.2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6.5" customHeight="1" x14ac:dyDescent="0.2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6.5" customHeight="1" x14ac:dyDescent="0.2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6.5" customHeight="1" x14ac:dyDescent="0.2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6.5" customHeight="1" x14ac:dyDescent="0.2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6.5" customHeight="1" x14ac:dyDescent="0.2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6.5" customHeight="1" x14ac:dyDescent="0.2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6.5" customHeight="1" x14ac:dyDescent="0.2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6.5" customHeight="1" x14ac:dyDescent="0.2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6.5" customHeight="1" x14ac:dyDescent="0.2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6.5" customHeight="1" x14ac:dyDescent="0.2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6.5" customHeight="1" x14ac:dyDescent="0.2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6.5" customHeight="1" x14ac:dyDescent="0.2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6.5" customHeight="1" x14ac:dyDescent="0.2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6.5" customHeight="1" x14ac:dyDescent="0.2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6.5" customHeight="1" x14ac:dyDescent="0.2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6.5" customHeight="1" x14ac:dyDescent="0.2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6.5" customHeight="1" x14ac:dyDescent="0.2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6.5" customHeight="1" x14ac:dyDescent="0.2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6.5" customHeight="1" x14ac:dyDescent="0.2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6.5" customHeight="1" x14ac:dyDescent="0.2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6.5" customHeight="1" x14ac:dyDescent="0.2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6.5" customHeight="1" x14ac:dyDescent="0.2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6.5" customHeight="1" x14ac:dyDescent="0.2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6.5" customHeight="1" x14ac:dyDescent="0.2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6.5" customHeight="1" x14ac:dyDescent="0.2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6.5" customHeight="1" x14ac:dyDescent="0.2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6.5" customHeight="1" x14ac:dyDescent="0.2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6.5" customHeight="1" x14ac:dyDescent="0.2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6.5" customHeight="1" x14ac:dyDescent="0.2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6.5" customHeight="1" x14ac:dyDescent="0.2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6.5" customHeight="1" x14ac:dyDescent="0.2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6.5" customHeight="1" x14ac:dyDescent="0.2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6.5" customHeight="1" x14ac:dyDescent="0.2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6.5" customHeight="1" x14ac:dyDescent="0.2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6.5" customHeight="1" x14ac:dyDescent="0.2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6.5" customHeight="1" x14ac:dyDescent="0.2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6.5" customHeight="1" x14ac:dyDescent="0.2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6.5" customHeight="1" x14ac:dyDescent="0.2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6.5" customHeight="1" x14ac:dyDescent="0.2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6.5" customHeight="1" x14ac:dyDescent="0.2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6.5" customHeight="1" x14ac:dyDescent="0.2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6.5" customHeight="1" x14ac:dyDescent="0.2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6.5" customHeight="1" x14ac:dyDescent="0.2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6.5" customHeight="1" x14ac:dyDescent="0.2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6.5" customHeight="1" x14ac:dyDescent="0.2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6.5" customHeight="1" x14ac:dyDescent="0.2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6.5" customHeight="1" x14ac:dyDescent="0.2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6.5" customHeight="1" x14ac:dyDescent="0.2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6.5" customHeight="1" x14ac:dyDescent="0.2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6.5" customHeight="1" x14ac:dyDescent="0.2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6.5" customHeight="1" x14ac:dyDescent="0.2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6.5" customHeight="1" x14ac:dyDescent="0.2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6.5" customHeight="1" x14ac:dyDescent="0.2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6.5" customHeight="1" x14ac:dyDescent="0.2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6.5" customHeight="1" x14ac:dyDescent="0.2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6.5" customHeight="1" x14ac:dyDescent="0.2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6.5" customHeight="1" x14ac:dyDescent="0.2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6.5" customHeight="1" x14ac:dyDescent="0.2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6.5" customHeight="1" x14ac:dyDescent="0.2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6.5" customHeight="1" x14ac:dyDescent="0.2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6.5" customHeight="1" x14ac:dyDescent="0.2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6.5" customHeight="1" x14ac:dyDescent="0.2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6.5" customHeight="1" x14ac:dyDescent="0.2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6.5" customHeight="1" x14ac:dyDescent="0.2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6.5" customHeight="1" x14ac:dyDescent="0.2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6.5" customHeight="1" x14ac:dyDescent="0.2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6.5" customHeight="1" x14ac:dyDescent="0.2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6.5" customHeight="1" x14ac:dyDescent="0.2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6.5" customHeight="1" x14ac:dyDescent="0.2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6.5" customHeight="1" x14ac:dyDescent="0.2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6.5" customHeight="1" x14ac:dyDescent="0.2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6.5" customHeight="1" x14ac:dyDescent="0.2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6.5" customHeight="1" x14ac:dyDescent="0.2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6.5" customHeight="1" x14ac:dyDescent="0.2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6.5" customHeight="1" x14ac:dyDescent="0.2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6.5" customHeight="1" x14ac:dyDescent="0.2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6.5" customHeight="1" x14ac:dyDescent="0.2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6.5" customHeight="1" x14ac:dyDescent="0.2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6.5" customHeight="1" x14ac:dyDescent="0.2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6.5" customHeight="1" x14ac:dyDescent="0.2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6.5" customHeight="1" x14ac:dyDescent="0.2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6.5" customHeight="1" x14ac:dyDescent="0.2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6.5" customHeight="1" x14ac:dyDescent="0.2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6.5" customHeight="1" x14ac:dyDescent="0.2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6.5" customHeight="1" x14ac:dyDescent="0.2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6.5" customHeight="1" x14ac:dyDescent="0.2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6.5" customHeight="1" x14ac:dyDescent="0.2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6.5" customHeight="1" x14ac:dyDescent="0.2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6.5" customHeight="1" x14ac:dyDescent="0.2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6.5" customHeight="1" x14ac:dyDescent="0.2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6.5" customHeight="1" x14ac:dyDescent="0.2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6.5" customHeight="1" x14ac:dyDescent="0.2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6.5" customHeight="1" x14ac:dyDescent="0.2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6.5" customHeight="1" x14ac:dyDescent="0.2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6.5" customHeight="1" x14ac:dyDescent="0.2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6.5" customHeight="1" x14ac:dyDescent="0.2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6.5" customHeight="1" x14ac:dyDescent="0.2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6.5" customHeight="1" x14ac:dyDescent="0.2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6.5" customHeight="1" x14ac:dyDescent="0.2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6.5" customHeight="1" x14ac:dyDescent="0.2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6.5" customHeight="1" x14ac:dyDescent="0.2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6.5" customHeight="1" x14ac:dyDescent="0.2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6.5" customHeight="1" x14ac:dyDescent="0.2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6.5" customHeight="1" x14ac:dyDescent="0.2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6.5" customHeight="1" x14ac:dyDescent="0.2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6.5" customHeight="1" x14ac:dyDescent="0.2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6.5" customHeight="1" x14ac:dyDescent="0.2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6.5" customHeight="1" x14ac:dyDescent="0.2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6.5" customHeight="1" x14ac:dyDescent="0.2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6.5" customHeight="1" x14ac:dyDescent="0.2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6.5" customHeight="1" x14ac:dyDescent="0.2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6.5" customHeight="1" x14ac:dyDescent="0.2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6.5" customHeight="1" x14ac:dyDescent="0.2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6.5" customHeight="1" x14ac:dyDescent="0.2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6.5" customHeight="1" x14ac:dyDescent="0.2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6.5" customHeight="1" x14ac:dyDescent="0.2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6.5" customHeight="1" x14ac:dyDescent="0.2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6.5" customHeight="1" x14ac:dyDescent="0.2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6.5" customHeight="1" x14ac:dyDescent="0.2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6.5" customHeight="1" x14ac:dyDescent="0.2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6.5" customHeight="1" x14ac:dyDescent="0.2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6.5" customHeight="1" x14ac:dyDescent="0.2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6.5" customHeight="1" x14ac:dyDescent="0.2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6.5" customHeight="1" x14ac:dyDescent="0.2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6.5" customHeight="1" x14ac:dyDescent="0.2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6.5" customHeight="1" x14ac:dyDescent="0.2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6.5" customHeight="1" x14ac:dyDescent="0.2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6.5" customHeight="1" x14ac:dyDescent="0.2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6.5" customHeight="1" x14ac:dyDescent="0.2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6.5" customHeight="1" x14ac:dyDescent="0.2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6.5" customHeight="1" x14ac:dyDescent="0.2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6.5" customHeight="1" x14ac:dyDescent="0.2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6.5" customHeight="1" x14ac:dyDescent="0.2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6.5" customHeight="1" x14ac:dyDescent="0.2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6.5" customHeight="1" x14ac:dyDescent="0.2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6.5" customHeight="1" x14ac:dyDescent="0.2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6.5" customHeight="1" x14ac:dyDescent="0.2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6.5" customHeight="1" x14ac:dyDescent="0.2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6.5" customHeight="1" x14ac:dyDescent="0.2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6.5" customHeight="1" x14ac:dyDescent="0.2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6.5" customHeight="1" x14ac:dyDescent="0.2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6.5" customHeight="1" x14ac:dyDescent="0.2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6.5" customHeight="1" x14ac:dyDescent="0.2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6.5" customHeight="1" x14ac:dyDescent="0.2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6.5" customHeight="1" x14ac:dyDescent="0.2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6.5" customHeight="1" x14ac:dyDescent="0.2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6.5" customHeight="1" x14ac:dyDescent="0.2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6.5" customHeight="1" x14ac:dyDescent="0.2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6.5" customHeight="1" x14ac:dyDescent="0.2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6.5" customHeight="1" x14ac:dyDescent="0.2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6.5" customHeight="1" x14ac:dyDescent="0.2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6.5" customHeight="1" x14ac:dyDescent="0.2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6.5" customHeight="1" x14ac:dyDescent="0.2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6.5" customHeight="1" x14ac:dyDescent="0.2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6.5" customHeight="1" x14ac:dyDescent="0.2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6.5" customHeight="1" x14ac:dyDescent="0.2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6.5" customHeight="1" x14ac:dyDescent="0.2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6.5" customHeight="1" x14ac:dyDescent="0.2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6.5" customHeight="1" x14ac:dyDescent="0.2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6.5" customHeight="1" x14ac:dyDescent="0.2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6.5" customHeight="1" x14ac:dyDescent="0.2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6.5" customHeight="1" x14ac:dyDescent="0.2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6.5" customHeight="1" x14ac:dyDescent="0.2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6.5" customHeight="1" x14ac:dyDescent="0.2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6.5" customHeight="1" x14ac:dyDescent="0.2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6.5" customHeight="1" x14ac:dyDescent="0.2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6.5" customHeight="1" x14ac:dyDescent="0.2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6.5" customHeight="1" x14ac:dyDescent="0.2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6.5" customHeight="1" x14ac:dyDescent="0.2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6.5" customHeight="1" x14ac:dyDescent="0.2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6.5" customHeight="1" x14ac:dyDescent="0.2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6.5" customHeight="1" x14ac:dyDescent="0.2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6.5" customHeight="1" x14ac:dyDescent="0.2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6.5" customHeight="1" x14ac:dyDescent="0.2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6.5" customHeight="1" x14ac:dyDescent="0.2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6.5" customHeight="1" x14ac:dyDescent="0.2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6.5" customHeight="1" x14ac:dyDescent="0.2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6.5" customHeight="1" x14ac:dyDescent="0.2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6.5" customHeight="1" x14ac:dyDescent="0.2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6.5" customHeight="1" x14ac:dyDescent="0.2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6.5" customHeight="1" x14ac:dyDescent="0.2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6.5" customHeight="1" x14ac:dyDescent="0.2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6.5" customHeight="1" x14ac:dyDescent="0.2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6.5" customHeight="1" x14ac:dyDescent="0.2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6.5" customHeight="1" x14ac:dyDescent="0.2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6.5" customHeight="1" x14ac:dyDescent="0.2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6.5" customHeight="1" x14ac:dyDescent="0.2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6.5" customHeight="1" x14ac:dyDescent="0.2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6.5" customHeight="1" x14ac:dyDescent="0.2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6.5" customHeight="1" x14ac:dyDescent="0.2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6.5" customHeight="1" x14ac:dyDescent="0.2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6.5" customHeight="1" x14ac:dyDescent="0.2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6.5" customHeight="1" x14ac:dyDescent="0.2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6.5" customHeight="1" x14ac:dyDescent="0.2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6.5" customHeight="1" x14ac:dyDescent="0.2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6.5" customHeight="1" x14ac:dyDescent="0.2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6.5" customHeight="1" x14ac:dyDescent="0.2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6.5" customHeight="1" x14ac:dyDescent="0.2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6.5" customHeight="1" x14ac:dyDescent="0.2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6.5" customHeight="1" x14ac:dyDescent="0.2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6.5" customHeight="1" x14ac:dyDescent="0.2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6.5" customHeight="1" x14ac:dyDescent="0.2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6.5" customHeight="1" x14ac:dyDescent="0.2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6.5" customHeight="1" x14ac:dyDescent="0.2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6.5" customHeight="1" x14ac:dyDescent="0.2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6.5" customHeight="1" x14ac:dyDescent="0.2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6.5" customHeight="1" x14ac:dyDescent="0.2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6.5" customHeight="1" x14ac:dyDescent="0.2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6.5" customHeight="1" x14ac:dyDescent="0.2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6.5" customHeight="1" x14ac:dyDescent="0.2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6.5" customHeight="1" x14ac:dyDescent="0.2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6.5" customHeight="1" x14ac:dyDescent="0.2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6.5" customHeight="1" x14ac:dyDescent="0.2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6.5" customHeight="1" x14ac:dyDescent="0.2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6.5" customHeight="1" x14ac:dyDescent="0.2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6.5" customHeight="1" x14ac:dyDescent="0.2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6.5" customHeight="1" x14ac:dyDescent="0.2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6.5" customHeight="1" x14ac:dyDescent="0.2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6.5" customHeight="1" x14ac:dyDescent="0.2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6.5" customHeight="1" x14ac:dyDescent="0.2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6.5" customHeight="1" x14ac:dyDescent="0.2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6.5" customHeight="1" x14ac:dyDescent="0.2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6.5" customHeight="1" x14ac:dyDescent="0.2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6.5" customHeight="1" x14ac:dyDescent="0.2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6.5" customHeight="1" x14ac:dyDescent="0.2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6.5" customHeight="1" x14ac:dyDescent="0.2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6.5" customHeight="1" x14ac:dyDescent="0.2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6.5" customHeight="1" x14ac:dyDescent="0.2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6.5" customHeight="1" x14ac:dyDescent="0.2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6.5" customHeight="1" x14ac:dyDescent="0.2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6.5" customHeight="1" x14ac:dyDescent="0.2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6.5" customHeight="1" x14ac:dyDescent="0.2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6.5" customHeight="1" x14ac:dyDescent="0.2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6.5" customHeight="1" x14ac:dyDescent="0.2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6.5" customHeight="1" x14ac:dyDescent="0.2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6.5" customHeight="1" x14ac:dyDescent="0.2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6.5" customHeight="1" x14ac:dyDescent="0.2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6.5" customHeight="1" x14ac:dyDescent="0.2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6.5" customHeight="1" x14ac:dyDescent="0.2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6.5" customHeight="1" x14ac:dyDescent="0.2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6.5" customHeight="1" x14ac:dyDescent="0.2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6.5" customHeight="1" x14ac:dyDescent="0.2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6.5" customHeight="1" x14ac:dyDescent="0.2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6.5" customHeight="1" x14ac:dyDescent="0.2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6.5" customHeight="1" x14ac:dyDescent="0.2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6.5" customHeight="1" x14ac:dyDescent="0.2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6.5" customHeight="1" x14ac:dyDescent="0.2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6.5" customHeight="1" x14ac:dyDescent="0.2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6.5" customHeight="1" x14ac:dyDescent="0.2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6.5" customHeight="1" x14ac:dyDescent="0.2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6.5" customHeight="1" x14ac:dyDescent="0.2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6.5" customHeight="1" x14ac:dyDescent="0.2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6.5" customHeight="1" x14ac:dyDescent="0.2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6.5" customHeight="1" x14ac:dyDescent="0.2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6.5" customHeight="1" x14ac:dyDescent="0.2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6.5" customHeight="1" x14ac:dyDescent="0.2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6.5" customHeight="1" x14ac:dyDescent="0.2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6.5" customHeight="1" x14ac:dyDescent="0.2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6.5" customHeight="1" x14ac:dyDescent="0.2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6.5" customHeight="1" x14ac:dyDescent="0.2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6.5" customHeight="1" x14ac:dyDescent="0.2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6.5" customHeight="1" x14ac:dyDescent="0.2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6.5" customHeight="1" x14ac:dyDescent="0.2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6.5" customHeight="1" x14ac:dyDescent="0.2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6.5" customHeight="1" x14ac:dyDescent="0.2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6.5" customHeight="1" x14ac:dyDescent="0.2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6.5" customHeight="1" x14ac:dyDescent="0.2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6.5" customHeight="1" x14ac:dyDescent="0.2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6.5" customHeight="1" x14ac:dyDescent="0.2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6.5" customHeight="1" x14ac:dyDescent="0.2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6.5" customHeight="1" x14ac:dyDescent="0.2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6.5" customHeight="1" x14ac:dyDescent="0.2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6.5" customHeight="1" x14ac:dyDescent="0.2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6.5" customHeight="1" x14ac:dyDescent="0.2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6.5" customHeight="1" x14ac:dyDescent="0.2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6.5" customHeight="1" x14ac:dyDescent="0.2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6.5" customHeight="1" x14ac:dyDescent="0.2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6.5" customHeight="1" x14ac:dyDescent="0.2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6.5" customHeight="1" x14ac:dyDescent="0.2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6.5" customHeight="1" x14ac:dyDescent="0.2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6.5" customHeight="1" x14ac:dyDescent="0.2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6.5" customHeight="1" x14ac:dyDescent="0.2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6.5" customHeight="1" x14ac:dyDescent="0.2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6.5" customHeight="1" x14ac:dyDescent="0.2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6.5" customHeight="1" x14ac:dyDescent="0.2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6.5" customHeight="1" x14ac:dyDescent="0.2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6.5" customHeight="1" x14ac:dyDescent="0.2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6.5" customHeight="1" x14ac:dyDescent="0.2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6.5" customHeight="1" x14ac:dyDescent="0.2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6.5" customHeight="1" x14ac:dyDescent="0.2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6.5" customHeight="1" x14ac:dyDescent="0.2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6.5" customHeight="1" x14ac:dyDescent="0.2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6.5" customHeight="1" x14ac:dyDescent="0.2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6.5" customHeight="1" x14ac:dyDescent="0.2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6.5" customHeight="1" x14ac:dyDescent="0.2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6.5" customHeight="1" x14ac:dyDescent="0.2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6.5" customHeight="1" x14ac:dyDescent="0.2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6.5" customHeight="1" x14ac:dyDescent="0.2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6.5" customHeight="1" x14ac:dyDescent="0.2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6.5" customHeight="1" x14ac:dyDescent="0.2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6.5" customHeight="1" x14ac:dyDescent="0.2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6.5" customHeight="1" x14ac:dyDescent="0.2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6.5" customHeight="1" x14ac:dyDescent="0.2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6.5" customHeight="1" x14ac:dyDescent="0.2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6.5" customHeight="1" x14ac:dyDescent="0.2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6.5" customHeight="1" x14ac:dyDescent="0.2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6.5" customHeight="1" x14ac:dyDescent="0.2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6.5" customHeight="1" x14ac:dyDescent="0.2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6.5" customHeight="1" x14ac:dyDescent="0.2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6.5" customHeight="1" x14ac:dyDescent="0.2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6.5" customHeight="1" x14ac:dyDescent="0.2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6.5" customHeight="1" x14ac:dyDescent="0.2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6.5" customHeight="1" x14ac:dyDescent="0.2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6.5" customHeight="1" x14ac:dyDescent="0.2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6.5" customHeight="1" x14ac:dyDescent="0.2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6.5" customHeight="1" x14ac:dyDescent="0.2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6.5" customHeight="1" x14ac:dyDescent="0.2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6.5" customHeight="1" x14ac:dyDescent="0.2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6.5" customHeight="1" x14ac:dyDescent="0.2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6.5" customHeight="1" x14ac:dyDescent="0.2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6.5" customHeight="1" x14ac:dyDescent="0.2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6.5" customHeight="1" x14ac:dyDescent="0.2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6.5" customHeight="1" x14ac:dyDescent="0.2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6.5" customHeight="1" x14ac:dyDescent="0.2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6.5" customHeight="1" x14ac:dyDescent="0.2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6.5" customHeight="1" x14ac:dyDescent="0.2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6.5" customHeight="1" x14ac:dyDescent="0.2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6.5" customHeight="1" x14ac:dyDescent="0.2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6.5" customHeight="1" x14ac:dyDescent="0.2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6.5" customHeight="1" x14ac:dyDescent="0.2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6.5" customHeight="1" x14ac:dyDescent="0.2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6.5" customHeight="1" x14ac:dyDescent="0.2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6.5" customHeight="1" x14ac:dyDescent="0.2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6.5" customHeight="1" x14ac:dyDescent="0.2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6.5" customHeight="1" x14ac:dyDescent="0.2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6.5" customHeight="1" x14ac:dyDescent="0.2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6.5" customHeight="1" x14ac:dyDescent="0.2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6.5" customHeight="1" x14ac:dyDescent="0.2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6.5" customHeight="1" x14ac:dyDescent="0.2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6.5" customHeight="1" x14ac:dyDescent="0.2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6.5" customHeight="1" x14ac:dyDescent="0.2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6.5" customHeight="1" x14ac:dyDescent="0.2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6.5" customHeight="1" x14ac:dyDescent="0.2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6.5" customHeight="1" x14ac:dyDescent="0.2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6.5" customHeight="1" x14ac:dyDescent="0.2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6.5" customHeight="1" x14ac:dyDescent="0.2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6.5" customHeight="1" x14ac:dyDescent="0.2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6.5" customHeight="1" x14ac:dyDescent="0.2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6.5" customHeight="1" x14ac:dyDescent="0.2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6.5" customHeight="1" x14ac:dyDescent="0.2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6.5" customHeight="1" x14ac:dyDescent="0.2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6.5" customHeight="1" x14ac:dyDescent="0.2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6.5" customHeight="1" x14ac:dyDescent="0.2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6.5" customHeight="1" x14ac:dyDescent="0.2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6.5" customHeight="1" x14ac:dyDescent="0.2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6.5" customHeight="1" x14ac:dyDescent="0.2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6.5" customHeight="1" x14ac:dyDescent="0.2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6.5" customHeight="1" x14ac:dyDescent="0.2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6.5" customHeight="1" x14ac:dyDescent="0.2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6.5" customHeight="1" x14ac:dyDescent="0.2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6.5" customHeight="1" x14ac:dyDescent="0.2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6.5" customHeight="1" x14ac:dyDescent="0.2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6.5" customHeight="1" x14ac:dyDescent="0.2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6.5" customHeight="1" x14ac:dyDescent="0.2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6.5" customHeight="1" x14ac:dyDescent="0.2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6.5" customHeight="1" x14ac:dyDescent="0.2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6.5" customHeight="1" x14ac:dyDescent="0.2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6.5" customHeight="1" x14ac:dyDescent="0.2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6.5" customHeight="1" x14ac:dyDescent="0.2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6.5" customHeight="1" x14ac:dyDescent="0.2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6.5" customHeight="1" x14ac:dyDescent="0.2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6.5" customHeight="1" x14ac:dyDescent="0.2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6.5" customHeight="1" x14ac:dyDescent="0.2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6.5" customHeight="1" x14ac:dyDescent="0.2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6.5" customHeight="1" x14ac:dyDescent="0.2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6.5" customHeight="1" x14ac:dyDescent="0.2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6.5" customHeight="1" x14ac:dyDescent="0.2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6.5" customHeight="1" x14ac:dyDescent="0.2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6.5" customHeight="1" x14ac:dyDescent="0.2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6.5" customHeight="1" x14ac:dyDescent="0.2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6.5" customHeight="1" x14ac:dyDescent="0.2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6.5" customHeight="1" x14ac:dyDescent="0.2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6.5" customHeight="1" x14ac:dyDescent="0.2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6.5" customHeight="1" x14ac:dyDescent="0.2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6.5" customHeight="1" x14ac:dyDescent="0.2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6.5" customHeight="1" x14ac:dyDescent="0.2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6.5" customHeight="1" x14ac:dyDescent="0.2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6.5" customHeight="1" x14ac:dyDescent="0.2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6.5" customHeight="1" x14ac:dyDescent="0.2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6.5" customHeight="1" x14ac:dyDescent="0.2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6.5" customHeight="1" x14ac:dyDescent="0.2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6.5" customHeight="1" x14ac:dyDescent="0.2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6.5" customHeight="1" x14ac:dyDescent="0.2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6.5" customHeight="1" x14ac:dyDescent="0.2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6.5" customHeight="1" x14ac:dyDescent="0.2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6.5" customHeight="1" x14ac:dyDescent="0.2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6.5" customHeight="1" x14ac:dyDescent="0.2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6.5" customHeight="1" x14ac:dyDescent="0.2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6.5" customHeight="1" x14ac:dyDescent="0.2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6.5" customHeight="1" x14ac:dyDescent="0.2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6.5" customHeight="1" x14ac:dyDescent="0.2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6.5" customHeight="1" x14ac:dyDescent="0.2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6.5" customHeight="1" x14ac:dyDescent="0.2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6.5" customHeight="1" x14ac:dyDescent="0.2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6.5" customHeight="1" x14ac:dyDescent="0.2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6.5" customHeight="1" x14ac:dyDescent="0.2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6.5" customHeight="1" x14ac:dyDescent="0.2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6.5" customHeight="1" x14ac:dyDescent="0.2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6.5" customHeight="1" x14ac:dyDescent="0.2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6.5" customHeight="1" x14ac:dyDescent="0.2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6.5" customHeight="1" x14ac:dyDescent="0.2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6.5" customHeight="1" x14ac:dyDescent="0.2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6.5" customHeight="1" x14ac:dyDescent="0.2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6.5" customHeight="1" x14ac:dyDescent="0.2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6.5" customHeight="1" x14ac:dyDescent="0.2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6.5" customHeight="1" x14ac:dyDescent="0.2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6.5" customHeight="1" x14ac:dyDescent="0.2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6.5" customHeight="1" x14ac:dyDescent="0.2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6.5" customHeight="1" x14ac:dyDescent="0.2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6.5" customHeight="1" x14ac:dyDescent="0.2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6.5" customHeight="1" x14ac:dyDescent="0.2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6.5" customHeight="1" x14ac:dyDescent="0.2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6.5" customHeight="1" x14ac:dyDescent="0.2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6.5" customHeight="1" x14ac:dyDescent="0.2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6.5" customHeight="1" x14ac:dyDescent="0.2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6.5" customHeight="1" x14ac:dyDescent="0.2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6.5" customHeight="1" x14ac:dyDescent="0.2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6.5" customHeight="1" x14ac:dyDescent="0.2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6.5" customHeight="1" x14ac:dyDescent="0.2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6.5" customHeight="1" x14ac:dyDescent="0.2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6.5" customHeight="1" x14ac:dyDescent="0.2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6.5" customHeight="1" x14ac:dyDescent="0.2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6.5" customHeight="1" x14ac:dyDescent="0.2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6.5" customHeight="1" x14ac:dyDescent="0.2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6.5" customHeight="1" x14ac:dyDescent="0.2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6.5" customHeight="1" x14ac:dyDescent="0.2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6.5" customHeight="1" x14ac:dyDescent="0.2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6.5" customHeight="1" x14ac:dyDescent="0.2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6.5" customHeight="1" x14ac:dyDescent="0.2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6.5" customHeight="1" x14ac:dyDescent="0.2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6.5" customHeight="1" x14ac:dyDescent="0.2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6.5" customHeight="1" x14ac:dyDescent="0.2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6.5" customHeight="1" x14ac:dyDescent="0.2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6.5" customHeight="1" x14ac:dyDescent="0.2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6.5" customHeight="1" x14ac:dyDescent="0.2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6.5" customHeight="1" x14ac:dyDescent="0.2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6.5" customHeight="1" x14ac:dyDescent="0.2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6.5" customHeight="1" x14ac:dyDescent="0.2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6.5" customHeight="1" x14ac:dyDescent="0.2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6.5" customHeight="1" x14ac:dyDescent="0.2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6.5" customHeight="1" x14ac:dyDescent="0.2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6.5" customHeight="1" x14ac:dyDescent="0.2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6.5" customHeight="1" x14ac:dyDescent="0.2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6.5" customHeight="1" x14ac:dyDescent="0.2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6.5" customHeight="1" x14ac:dyDescent="0.2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6.5" customHeight="1" x14ac:dyDescent="0.2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6.5" customHeight="1" x14ac:dyDescent="0.2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6.5" customHeight="1" x14ac:dyDescent="0.2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6.5" customHeight="1" x14ac:dyDescent="0.2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6.5" customHeight="1" x14ac:dyDescent="0.2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6.5" customHeight="1" x14ac:dyDescent="0.2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6.5" customHeight="1" x14ac:dyDescent="0.2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6.5" customHeight="1" x14ac:dyDescent="0.2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6.5" customHeight="1" x14ac:dyDescent="0.2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6.5" customHeight="1" x14ac:dyDescent="0.2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6.5" customHeight="1" x14ac:dyDescent="0.2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6.5" customHeight="1" x14ac:dyDescent="0.2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6.5" customHeight="1" x14ac:dyDescent="0.2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6.5" customHeight="1" x14ac:dyDescent="0.2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6.5" customHeight="1" x14ac:dyDescent="0.2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6.5" customHeight="1" x14ac:dyDescent="0.2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6.5" customHeight="1" x14ac:dyDescent="0.2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6.5" customHeight="1" x14ac:dyDescent="0.2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6.5" customHeight="1" x14ac:dyDescent="0.2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6.5" customHeight="1" x14ac:dyDescent="0.2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6.5" customHeight="1" x14ac:dyDescent="0.2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6.5" customHeight="1" x14ac:dyDescent="0.2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6.5" customHeight="1" x14ac:dyDescent="0.2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6.5" customHeight="1" x14ac:dyDescent="0.2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6.5" customHeight="1" x14ac:dyDescent="0.2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6.5" customHeight="1" x14ac:dyDescent="0.2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6.5" customHeight="1" x14ac:dyDescent="0.2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6.5" customHeight="1" x14ac:dyDescent="0.2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6.5" customHeight="1" x14ac:dyDescent="0.2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6.5" customHeight="1" x14ac:dyDescent="0.2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6.5" customHeight="1" x14ac:dyDescent="0.2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6.5" customHeight="1" x14ac:dyDescent="0.2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6.5" customHeight="1" x14ac:dyDescent="0.2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6.5" customHeight="1" x14ac:dyDescent="0.2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6.5" customHeight="1" x14ac:dyDescent="0.2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6.5" customHeight="1" x14ac:dyDescent="0.2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6.5" customHeight="1" x14ac:dyDescent="0.2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6.5" customHeight="1" x14ac:dyDescent="0.2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11">
    <mergeCell ref="A107:N107"/>
    <mergeCell ref="H64:J64"/>
    <mergeCell ref="H65:J65"/>
    <mergeCell ref="L65:N65"/>
    <mergeCell ref="A1:N1"/>
    <mergeCell ref="H6:J6"/>
    <mergeCell ref="L6:N6"/>
    <mergeCell ref="H7:J7"/>
    <mergeCell ref="L7:N7"/>
    <mergeCell ref="A14:E14"/>
    <mergeCell ref="L64:N64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&amp;R&amp;"Arial,Regular"&amp;9   &amp;P</oddFooter>
  </headerFooter>
  <rowBreaks count="1" manualBreakCount="1">
    <brk id="5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1001"/>
  <sheetViews>
    <sheetView topLeftCell="A31" workbookViewId="0">
      <selection activeCell="D43" sqref="D43"/>
    </sheetView>
  </sheetViews>
  <sheetFormatPr defaultColWidth="12.625" defaultRowHeight="15" customHeight="1" x14ac:dyDescent="0.2"/>
  <cols>
    <col min="1" max="3" width="1.125" customWidth="1"/>
    <col min="4" max="4" width="24.625" customWidth="1"/>
    <col min="5" max="5" width="4.125" customWidth="1"/>
    <col min="6" max="6" width="0.5" customWidth="1"/>
    <col min="7" max="7" width="9.625" customWidth="1"/>
    <col min="8" max="8" width="0.5" customWidth="1"/>
    <col min="9" max="9" width="13.625" customWidth="1"/>
    <col min="10" max="10" width="0.5" customWidth="1"/>
    <col min="11" max="11" width="10.625" customWidth="1"/>
    <col min="12" max="12" width="0.5" customWidth="1"/>
    <col min="13" max="13" width="11.5" customWidth="1"/>
    <col min="14" max="14" width="0.5" customWidth="1"/>
    <col min="15" max="15" width="14.125" customWidth="1"/>
    <col min="16" max="16" width="0.5" customWidth="1"/>
    <col min="17" max="17" width="14.625" customWidth="1"/>
    <col min="18" max="18" width="0.5" customWidth="1"/>
    <col min="19" max="19" width="15.125" customWidth="1"/>
    <col min="20" max="20" width="0.5" customWidth="1"/>
    <col min="21" max="21" width="13.625" customWidth="1"/>
    <col min="22" max="22" width="0.5" customWidth="1"/>
    <col min="23" max="23" width="10.5" customWidth="1"/>
    <col min="24" max="24" width="0.5" customWidth="1"/>
    <col min="25" max="25" width="11.125" customWidth="1"/>
    <col min="26" max="26" width="0.5" customWidth="1"/>
    <col min="27" max="27" width="10.5" customWidth="1"/>
    <col min="28" max="28" width="12.625" customWidth="1"/>
  </cols>
  <sheetData>
    <row r="1" spans="1:28" ht="16.5" customHeight="1" x14ac:dyDescent="0.2">
      <c r="A1" s="125" t="s">
        <v>82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6"/>
    </row>
    <row r="2" spans="1:28" ht="16.5" customHeight="1" x14ac:dyDescent="0.2">
      <c r="A2" s="125" t="s">
        <v>126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6"/>
    </row>
    <row r="3" spans="1:28" ht="16.5" customHeight="1" x14ac:dyDescent="0.2">
      <c r="A3" s="7" t="s">
        <v>120</v>
      </c>
      <c r="B3" s="7"/>
      <c r="C3" s="7"/>
      <c r="D3" s="7"/>
      <c r="E3" s="7"/>
      <c r="F3" s="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6"/>
    </row>
    <row r="4" spans="1:28" ht="16.5" customHeight="1" x14ac:dyDescent="0.2">
      <c r="A4" s="1"/>
      <c r="B4" s="1"/>
      <c r="C4" s="1"/>
      <c r="D4" s="1"/>
      <c r="E4" s="1"/>
      <c r="F4" s="1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6"/>
    </row>
    <row r="5" spans="1:28" ht="15" customHeight="1" x14ac:dyDescent="0.2">
      <c r="A5" s="78"/>
      <c r="B5" s="78"/>
      <c r="C5" s="78"/>
      <c r="D5" s="78"/>
      <c r="E5" s="78"/>
      <c r="F5" s="78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80"/>
    </row>
    <row r="6" spans="1:28" ht="15" customHeight="1" x14ac:dyDescent="0.2">
      <c r="A6" s="78"/>
      <c r="B6" s="78"/>
      <c r="C6" s="78"/>
      <c r="D6" s="78"/>
      <c r="E6" s="78"/>
      <c r="F6" s="78"/>
      <c r="G6" s="136" t="s">
        <v>127</v>
      </c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/>
      <c r="Z6" s="129"/>
      <c r="AA6" s="129"/>
      <c r="AB6" s="80"/>
    </row>
    <row r="7" spans="1:28" ht="15" customHeight="1" x14ac:dyDescent="0.2">
      <c r="A7" s="82"/>
      <c r="B7" s="82"/>
      <c r="C7" s="83"/>
      <c r="D7" s="83"/>
      <c r="E7" s="83"/>
      <c r="F7" s="83"/>
      <c r="G7" s="137" t="s">
        <v>128</v>
      </c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38"/>
      <c r="W7" s="138"/>
      <c r="X7" s="84"/>
      <c r="Y7" s="85"/>
      <c r="Z7" s="85"/>
      <c r="AA7" s="85"/>
      <c r="AB7" s="80"/>
    </row>
    <row r="8" spans="1:28" ht="15" customHeight="1" x14ac:dyDescent="0.2">
      <c r="A8" s="82"/>
      <c r="B8" s="82"/>
      <c r="C8" s="83"/>
      <c r="D8" s="83"/>
      <c r="E8" s="83"/>
      <c r="F8" s="85"/>
      <c r="G8" s="86"/>
      <c r="H8" s="86"/>
      <c r="I8" s="86"/>
      <c r="J8" s="85"/>
      <c r="K8" s="87"/>
      <c r="L8" s="87"/>
      <c r="M8" s="87"/>
      <c r="N8" s="87"/>
      <c r="O8" s="137" t="s">
        <v>129</v>
      </c>
      <c r="P8" s="138"/>
      <c r="Q8" s="138"/>
      <c r="R8" s="138"/>
      <c r="S8" s="138"/>
      <c r="T8" s="138"/>
      <c r="U8" s="138"/>
      <c r="V8" s="85"/>
      <c r="W8" s="86"/>
      <c r="X8" s="85"/>
      <c r="Y8" s="85"/>
      <c r="Z8" s="85"/>
      <c r="AA8" s="86"/>
      <c r="AB8" s="80"/>
    </row>
    <row r="9" spans="1:28" ht="15" customHeight="1" x14ac:dyDescent="0.2">
      <c r="A9" s="82"/>
      <c r="B9" s="82"/>
      <c r="C9" s="83"/>
      <c r="D9" s="83"/>
      <c r="E9" s="83"/>
      <c r="F9" s="85"/>
      <c r="G9" s="87"/>
      <c r="H9" s="87"/>
      <c r="I9" s="87"/>
      <c r="J9" s="87"/>
      <c r="K9" s="136" t="s">
        <v>130</v>
      </c>
      <c r="L9" s="129"/>
      <c r="M9" s="129"/>
      <c r="N9" s="86"/>
      <c r="O9" s="86"/>
      <c r="P9" s="84"/>
      <c r="Q9" s="137" t="s">
        <v>131</v>
      </c>
      <c r="R9" s="138"/>
      <c r="S9" s="138"/>
      <c r="T9" s="138"/>
      <c r="U9" s="138"/>
      <c r="V9" s="85"/>
      <c r="W9" s="86"/>
      <c r="X9" s="85"/>
      <c r="Y9" s="85"/>
      <c r="Z9" s="85"/>
      <c r="AA9" s="87"/>
      <c r="AB9" s="80"/>
    </row>
    <row r="10" spans="1:28" ht="15" customHeight="1" x14ac:dyDescent="0.2">
      <c r="A10" s="82"/>
      <c r="B10" s="82"/>
      <c r="C10" s="83"/>
      <c r="D10" s="83"/>
      <c r="E10" s="83"/>
      <c r="F10" s="85"/>
      <c r="G10" s="87"/>
      <c r="H10" s="87"/>
      <c r="I10" s="87"/>
      <c r="J10" s="87"/>
      <c r="K10" s="87"/>
      <c r="L10" s="87"/>
      <c r="M10" s="87"/>
      <c r="N10" s="87"/>
      <c r="O10" s="85"/>
      <c r="P10" s="87"/>
      <c r="Q10" s="85" t="s">
        <v>132</v>
      </c>
      <c r="R10" s="87"/>
      <c r="S10" s="87"/>
      <c r="T10" s="85"/>
      <c r="U10" s="85" t="s">
        <v>133</v>
      </c>
      <c r="V10" s="85"/>
      <c r="W10" s="86"/>
      <c r="X10" s="85"/>
      <c r="Y10" s="85"/>
      <c r="Z10" s="85"/>
      <c r="AA10" s="87"/>
      <c r="AB10" s="80"/>
    </row>
    <row r="11" spans="1:28" ht="15" customHeight="1" x14ac:dyDescent="0.2">
      <c r="A11" s="82"/>
      <c r="B11" s="82"/>
      <c r="C11" s="83"/>
      <c r="D11" s="83"/>
      <c r="E11" s="83"/>
      <c r="F11" s="85"/>
      <c r="G11" s="87"/>
      <c r="H11" s="87"/>
      <c r="I11" s="87"/>
      <c r="J11" s="85"/>
      <c r="K11" s="84"/>
      <c r="L11" s="84"/>
      <c r="M11" s="84"/>
      <c r="N11" s="84"/>
      <c r="O11" s="85" t="s">
        <v>134</v>
      </c>
      <c r="P11" s="87"/>
      <c r="Q11" s="85" t="s">
        <v>135</v>
      </c>
      <c r="R11" s="87"/>
      <c r="S11" s="85"/>
      <c r="T11" s="85"/>
      <c r="U11" s="85" t="s">
        <v>136</v>
      </c>
      <c r="V11" s="85"/>
      <c r="W11" s="86"/>
      <c r="X11" s="85"/>
      <c r="Y11" s="87"/>
      <c r="Z11" s="87"/>
      <c r="AA11" s="87"/>
      <c r="AB11" s="80"/>
    </row>
    <row r="12" spans="1:28" ht="15" customHeight="1" x14ac:dyDescent="0.2">
      <c r="A12" s="82"/>
      <c r="B12" s="82"/>
      <c r="C12" s="83"/>
      <c r="D12" s="83"/>
      <c r="E12" s="83"/>
      <c r="F12" s="85"/>
      <c r="G12" s="85" t="s">
        <v>137</v>
      </c>
      <c r="H12" s="85"/>
      <c r="I12" s="85"/>
      <c r="J12" s="85"/>
      <c r="K12" s="87"/>
      <c r="L12" s="85"/>
      <c r="M12" s="85"/>
      <c r="N12" s="85"/>
      <c r="O12" s="85" t="s">
        <v>138</v>
      </c>
      <c r="P12" s="84"/>
      <c r="Q12" s="85" t="s">
        <v>139</v>
      </c>
      <c r="R12" s="84"/>
      <c r="S12" s="85" t="s">
        <v>140</v>
      </c>
      <c r="T12" s="85"/>
      <c r="U12" s="85" t="s">
        <v>141</v>
      </c>
      <c r="V12" s="85"/>
      <c r="W12" s="87"/>
      <c r="X12" s="87"/>
      <c r="Y12" s="85" t="s">
        <v>142</v>
      </c>
      <c r="Z12" s="85"/>
      <c r="AA12" s="87"/>
      <c r="AB12" s="80"/>
    </row>
    <row r="13" spans="1:28" ht="15" customHeight="1" x14ac:dyDescent="0.2">
      <c r="A13" s="82"/>
      <c r="B13" s="82"/>
      <c r="C13" s="83"/>
      <c r="D13" s="83"/>
      <c r="E13" s="83"/>
      <c r="F13" s="85"/>
      <c r="G13" s="85" t="s">
        <v>143</v>
      </c>
      <c r="H13" s="85"/>
      <c r="I13" s="85" t="s">
        <v>144</v>
      </c>
      <c r="J13" s="85"/>
      <c r="K13" s="85" t="s">
        <v>145</v>
      </c>
      <c r="L13" s="85"/>
      <c r="M13" s="85"/>
      <c r="N13" s="85"/>
      <c r="O13" s="85" t="s">
        <v>146</v>
      </c>
      <c r="P13" s="85"/>
      <c r="Q13" s="85" t="s">
        <v>147</v>
      </c>
      <c r="R13" s="85"/>
      <c r="S13" s="85" t="s">
        <v>148</v>
      </c>
      <c r="T13" s="85"/>
      <c r="U13" s="88" t="s">
        <v>149</v>
      </c>
      <c r="V13" s="85"/>
      <c r="W13" s="85" t="s">
        <v>150</v>
      </c>
      <c r="X13" s="85"/>
      <c r="Y13" s="85" t="s">
        <v>151</v>
      </c>
      <c r="Z13" s="85"/>
      <c r="AA13" s="85" t="s">
        <v>152</v>
      </c>
      <c r="AB13" s="80"/>
    </row>
    <row r="14" spans="1:28" ht="15" customHeight="1" x14ac:dyDescent="0.2">
      <c r="A14" s="82"/>
      <c r="B14" s="82"/>
      <c r="C14" s="83"/>
      <c r="D14" s="83"/>
      <c r="E14" s="83"/>
      <c r="F14" s="85"/>
      <c r="G14" s="85" t="s">
        <v>153</v>
      </c>
      <c r="H14" s="85"/>
      <c r="I14" s="85" t="s">
        <v>154</v>
      </c>
      <c r="J14" s="85"/>
      <c r="K14" s="85" t="s">
        <v>155</v>
      </c>
      <c r="L14" s="85"/>
      <c r="M14" s="85" t="s">
        <v>73</v>
      </c>
      <c r="N14" s="85"/>
      <c r="O14" s="85" t="s">
        <v>156</v>
      </c>
      <c r="P14" s="85"/>
      <c r="Q14" s="85" t="s">
        <v>157</v>
      </c>
      <c r="R14" s="85"/>
      <c r="S14" s="85" t="s">
        <v>158</v>
      </c>
      <c r="T14" s="85"/>
      <c r="U14" s="85" t="s">
        <v>159</v>
      </c>
      <c r="V14" s="85"/>
      <c r="W14" s="85" t="s">
        <v>160</v>
      </c>
      <c r="X14" s="85"/>
      <c r="Y14" s="85" t="s">
        <v>161</v>
      </c>
      <c r="Z14" s="85"/>
      <c r="AA14" s="85" t="s">
        <v>162</v>
      </c>
      <c r="AB14" s="80"/>
    </row>
    <row r="15" spans="1:28" ht="15" customHeight="1" x14ac:dyDescent="0.2">
      <c r="A15" s="43"/>
      <c r="B15" s="43"/>
      <c r="C15" s="89"/>
      <c r="D15" s="89"/>
      <c r="E15" s="81" t="s">
        <v>163</v>
      </c>
      <c r="F15" s="90"/>
      <c r="G15" s="91" t="s">
        <v>12</v>
      </c>
      <c r="H15" s="85"/>
      <c r="I15" s="91" t="s">
        <v>12</v>
      </c>
      <c r="J15" s="90"/>
      <c r="K15" s="91" t="s">
        <v>12</v>
      </c>
      <c r="L15" s="90"/>
      <c r="M15" s="91" t="s">
        <v>12</v>
      </c>
      <c r="N15" s="85"/>
      <c r="O15" s="91" t="s">
        <v>12</v>
      </c>
      <c r="P15" s="85"/>
      <c r="Q15" s="91" t="s">
        <v>12</v>
      </c>
      <c r="R15" s="85"/>
      <c r="S15" s="91" t="s">
        <v>12</v>
      </c>
      <c r="T15" s="90"/>
      <c r="U15" s="91" t="s">
        <v>12</v>
      </c>
      <c r="V15" s="90"/>
      <c r="W15" s="91" t="s">
        <v>12</v>
      </c>
      <c r="X15" s="90"/>
      <c r="Y15" s="91" t="s">
        <v>12</v>
      </c>
      <c r="Z15" s="90"/>
      <c r="AA15" s="91" t="s">
        <v>12</v>
      </c>
      <c r="AB15" s="80"/>
    </row>
    <row r="16" spans="1:28" ht="15" customHeight="1" x14ac:dyDescent="0.2">
      <c r="A16" s="43"/>
      <c r="B16" s="89"/>
      <c r="C16" s="89"/>
      <c r="D16" s="89"/>
      <c r="E16" s="89"/>
      <c r="F16" s="90"/>
      <c r="G16" s="85"/>
      <c r="H16" s="85"/>
      <c r="I16" s="85"/>
      <c r="J16" s="90"/>
      <c r="K16" s="85"/>
      <c r="L16" s="90"/>
      <c r="M16" s="85"/>
      <c r="N16" s="85"/>
      <c r="O16" s="85"/>
      <c r="P16" s="85"/>
      <c r="Q16" s="85"/>
      <c r="R16" s="85"/>
      <c r="S16" s="85"/>
      <c r="T16" s="90"/>
      <c r="U16" s="90"/>
      <c r="V16" s="90"/>
      <c r="W16" s="85"/>
      <c r="X16" s="90"/>
      <c r="Y16" s="85"/>
      <c r="Z16" s="90"/>
      <c r="AA16" s="85"/>
      <c r="AB16" s="80"/>
    </row>
    <row r="17" spans="1:28" ht="15" customHeight="1" x14ac:dyDescent="0.2">
      <c r="A17" s="82" t="s">
        <v>164</v>
      </c>
      <c r="B17" s="89"/>
      <c r="C17" s="89"/>
      <c r="D17" s="89"/>
      <c r="E17" s="89"/>
      <c r="F17" s="90"/>
      <c r="G17" s="90"/>
      <c r="H17" s="90"/>
      <c r="I17" s="90"/>
      <c r="J17" s="90"/>
      <c r="K17" s="90"/>
      <c r="L17" s="90"/>
      <c r="M17" s="90"/>
      <c r="N17" s="90"/>
      <c r="O17" s="90"/>
      <c r="P17" s="90"/>
      <c r="Q17" s="90"/>
      <c r="R17" s="90"/>
      <c r="S17" s="90"/>
      <c r="T17" s="90"/>
      <c r="U17" s="90"/>
      <c r="V17" s="90"/>
      <c r="W17" s="90"/>
      <c r="X17" s="90"/>
      <c r="Y17" s="90"/>
      <c r="Z17" s="90"/>
      <c r="AA17" s="90"/>
      <c r="AB17" s="80"/>
    </row>
    <row r="18" spans="1:28" ht="15" customHeight="1" x14ac:dyDescent="0.2">
      <c r="A18" s="89"/>
      <c r="B18" s="78" t="s">
        <v>165</v>
      </c>
      <c r="C18" s="89"/>
      <c r="D18" s="89"/>
      <c r="E18" s="92"/>
      <c r="F18" s="90"/>
      <c r="G18" s="90">
        <v>3825000000</v>
      </c>
      <c r="H18" s="85"/>
      <c r="I18" s="90">
        <v>2557841248</v>
      </c>
      <c r="J18" s="90"/>
      <c r="K18" s="90">
        <v>245981167</v>
      </c>
      <c r="L18" s="90"/>
      <c r="M18" s="90">
        <v>3316403452</v>
      </c>
      <c r="N18" s="90"/>
      <c r="O18" s="90">
        <v>3576558531</v>
      </c>
      <c r="P18" s="90"/>
      <c r="Q18" s="90">
        <v>-33587579</v>
      </c>
      <c r="R18" s="90"/>
      <c r="S18" s="90">
        <v>-448854</v>
      </c>
      <c r="T18" s="90"/>
      <c r="U18" s="90">
        <v>-1330667650</v>
      </c>
      <c r="V18" s="90"/>
      <c r="W18" s="90">
        <f>SUM(G18:U18)</f>
        <v>12157080315</v>
      </c>
      <c r="X18" s="90"/>
      <c r="Y18" s="90">
        <v>119</v>
      </c>
      <c r="Z18" s="90"/>
      <c r="AA18" s="90">
        <f>SUM(W18:Y18)</f>
        <v>12157080434</v>
      </c>
      <c r="AB18" s="93"/>
    </row>
    <row r="19" spans="1:28" ht="15" customHeight="1" x14ac:dyDescent="0.2">
      <c r="A19" s="43" t="s">
        <v>166</v>
      </c>
      <c r="B19" s="78"/>
      <c r="C19" s="89"/>
      <c r="D19" s="89"/>
      <c r="E19" s="92">
        <v>14</v>
      </c>
      <c r="F19" s="90"/>
      <c r="G19" s="90">
        <v>0</v>
      </c>
      <c r="H19" s="90"/>
      <c r="I19" s="90">
        <v>0</v>
      </c>
      <c r="J19" s="90"/>
      <c r="K19" s="90">
        <v>0</v>
      </c>
      <c r="L19" s="90"/>
      <c r="M19" s="90">
        <v>-612000000</v>
      </c>
      <c r="N19" s="90"/>
      <c r="O19" s="90">
        <v>0</v>
      </c>
      <c r="P19" s="90"/>
      <c r="Q19" s="90">
        <v>0</v>
      </c>
      <c r="R19" s="90"/>
      <c r="S19" s="90">
        <v>0</v>
      </c>
      <c r="T19" s="90"/>
      <c r="U19" s="90">
        <v>0</v>
      </c>
      <c r="V19" s="90"/>
      <c r="W19" s="90">
        <f>SUM(U19,S19,Q19,O19,M19,K19,I19,G19)</f>
        <v>-612000000</v>
      </c>
      <c r="X19" s="90"/>
      <c r="Y19" s="93">
        <v>0</v>
      </c>
      <c r="Z19" s="90"/>
      <c r="AA19" s="93">
        <f>SUM(Y19,W19)</f>
        <v>-612000000</v>
      </c>
      <c r="AB19" s="93"/>
    </row>
    <row r="20" spans="1:28" ht="15" customHeight="1" x14ac:dyDescent="0.2">
      <c r="A20" s="43" t="s">
        <v>167</v>
      </c>
      <c r="B20" s="89"/>
      <c r="C20" s="89"/>
      <c r="D20" s="89"/>
      <c r="E20" s="89"/>
      <c r="F20" s="90"/>
      <c r="G20" s="90"/>
      <c r="H20" s="90"/>
      <c r="I20" s="90"/>
      <c r="J20" s="90"/>
      <c r="K20" s="90"/>
      <c r="L20" s="90"/>
      <c r="M20" s="90"/>
      <c r="N20" s="90"/>
      <c r="O20" s="90"/>
      <c r="P20" s="90"/>
      <c r="Q20" s="90"/>
      <c r="R20" s="90"/>
      <c r="S20" s="90"/>
      <c r="T20" s="90"/>
      <c r="U20" s="90"/>
      <c r="V20" s="90"/>
      <c r="W20" s="90"/>
      <c r="X20" s="90"/>
      <c r="Y20" s="90"/>
      <c r="Z20" s="90"/>
      <c r="AA20" s="93"/>
      <c r="AB20" s="93"/>
    </row>
    <row r="21" spans="1:28" ht="15" customHeight="1" x14ac:dyDescent="0.2">
      <c r="A21" s="89"/>
      <c r="B21" s="43" t="s">
        <v>168</v>
      </c>
      <c r="C21" s="89"/>
      <c r="D21" s="89"/>
      <c r="E21" s="89"/>
      <c r="F21" s="90"/>
      <c r="G21" s="90">
        <v>0</v>
      </c>
      <c r="H21" s="90"/>
      <c r="I21" s="90">
        <v>0</v>
      </c>
      <c r="J21" s="90"/>
      <c r="K21" s="90">
        <v>0</v>
      </c>
      <c r="L21" s="90"/>
      <c r="M21" s="90">
        <v>0</v>
      </c>
      <c r="N21" s="90"/>
      <c r="O21" s="90">
        <v>0</v>
      </c>
      <c r="P21" s="90"/>
      <c r="Q21" s="90">
        <v>0</v>
      </c>
      <c r="R21" s="90"/>
      <c r="S21" s="90">
        <v>0</v>
      </c>
      <c r="T21" s="90"/>
      <c r="U21" s="90">
        <v>0</v>
      </c>
      <c r="V21" s="90"/>
      <c r="W21" s="90">
        <f>SUM(G21:U21)</f>
        <v>0</v>
      </c>
      <c r="X21" s="90"/>
      <c r="Y21" s="93">
        <v>-13</v>
      </c>
      <c r="Z21" s="90"/>
      <c r="AA21" s="93">
        <f>SUM(W21:Y21)</f>
        <v>-13</v>
      </c>
      <c r="AB21" s="93"/>
    </row>
    <row r="22" spans="1:28" ht="15" customHeight="1" x14ac:dyDescent="0.2">
      <c r="A22" s="43" t="s">
        <v>169</v>
      </c>
      <c r="B22" s="89"/>
      <c r="C22" s="89"/>
      <c r="D22" s="89"/>
      <c r="E22" s="89"/>
      <c r="F22" s="90"/>
      <c r="G22" s="90"/>
      <c r="H22" s="90"/>
      <c r="I22" s="90"/>
      <c r="J22" s="90"/>
      <c r="K22" s="90"/>
      <c r="L22" s="90"/>
      <c r="M22" s="90"/>
      <c r="N22" s="90"/>
      <c r="O22" s="90"/>
      <c r="P22" s="90"/>
      <c r="Q22" s="90"/>
      <c r="R22" s="90"/>
      <c r="S22" s="90"/>
      <c r="T22" s="90"/>
      <c r="U22" s="90"/>
      <c r="V22" s="90"/>
      <c r="W22" s="90"/>
      <c r="X22" s="90"/>
      <c r="Y22" s="90"/>
      <c r="Z22" s="90"/>
      <c r="AA22" s="93"/>
      <c r="AB22" s="93"/>
    </row>
    <row r="23" spans="1:28" ht="15" customHeight="1" x14ac:dyDescent="0.2">
      <c r="A23" s="89"/>
      <c r="B23" s="43" t="s">
        <v>170</v>
      </c>
      <c r="C23" s="89"/>
      <c r="D23" s="89"/>
      <c r="E23" s="89"/>
      <c r="F23" s="90"/>
      <c r="G23" s="94">
        <v>0</v>
      </c>
      <c r="H23" s="90"/>
      <c r="I23" s="94">
        <v>0</v>
      </c>
      <c r="J23" s="90"/>
      <c r="K23" s="94">
        <v>0</v>
      </c>
      <c r="L23" s="90"/>
      <c r="M23" s="94">
        <v>582155704</v>
      </c>
      <c r="N23" s="90"/>
      <c r="O23" s="94">
        <v>0</v>
      </c>
      <c r="P23" s="90"/>
      <c r="Q23" s="94">
        <v>-15332323</v>
      </c>
      <c r="R23" s="90"/>
      <c r="S23" s="94">
        <v>0</v>
      </c>
      <c r="T23" s="90"/>
      <c r="U23" s="94">
        <v>438290898</v>
      </c>
      <c r="V23" s="90"/>
      <c r="W23" s="94">
        <f>SUM(G23:U23)</f>
        <v>1005114279</v>
      </c>
      <c r="X23" s="90"/>
      <c r="Y23" s="94">
        <v>11</v>
      </c>
      <c r="Z23" s="90"/>
      <c r="AA23" s="95">
        <f>SUM(W23:Y23)</f>
        <v>1005114290</v>
      </c>
      <c r="AB23" s="93"/>
    </row>
    <row r="24" spans="1:28" ht="15" customHeight="1" x14ac:dyDescent="0.2">
      <c r="A24" s="43"/>
      <c r="B24" s="89"/>
      <c r="C24" s="89"/>
      <c r="D24" s="89"/>
      <c r="E24" s="89"/>
      <c r="F24" s="90"/>
      <c r="G24" s="90"/>
      <c r="H24" s="90"/>
      <c r="I24" s="90"/>
      <c r="J24" s="90"/>
      <c r="K24" s="90"/>
      <c r="L24" s="90"/>
      <c r="M24" s="90"/>
      <c r="N24" s="90"/>
      <c r="O24" s="90"/>
      <c r="P24" s="90"/>
      <c r="Q24" s="90"/>
      <c r="R24" s="90"/>
      <c r="S24" s="90"/>
      <c r="T24" s="90"/>
      <c r="U24" s="90"/>
      <c r="V24" s="90"/>
      <c r="W24" s="90"/>
      <c r="X24" s="90"/>
      <c r="Y24" s="90"/>
      <c r="Z24" s="90"/>
      <c r="AA24" s="90"/>
      <c r="AB24" s="90"/>
    </row>
    <row r="25" spans="1:28" ht="15" customHeight="1" x14ac:dyDescent="0.2">
      <c r="A25" s="82" t="s">
        <v>171</v>
      </c>
      <c r="B25" s="89"/>
      <c r="C25" s="89"/>
      <c r="D25" s="89"/>
      <c r="E25" s="89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</row>
    <row r="26" spans="1:28" ht="15" customHeight="1" x14ac:dyDescent="0.2">
      <c r="A26" s="89"/>
      <c r="B26" s="78" t="s">
        <v>172</v>
      </c>
      <c r="C26" s="89"/>
      <c r="D26" s="89"/>
      <c r="E26" s="89"/>
      <c r="F26" s="90"/>
      <c r="G26" s="96">
        <f>SUM(G18:G23)</f>
        <v>3825000000</v>
      </c>
      <c r="H26" s="90"/>
      <c r="I26" s="96">
        <f>SUM(I18:I23)</f>
        <v>2557841248</v>
      </c>
      <c r="J26" s="90"/>
      <c r="K26" s="96">
        <f>SUM(K18:K23)</f>
        <v>245981167</v>
      </c>
      <c r="L26" s="90"/>
      <c r="M26" s="96">
        <f>SUM(M18:M23)</f>
        <v>3286559156</v>
      </c>
      <c r="N26" s="90"/>
      <c r="O26" s="96">
        <f>SUM(O18:O23)</f>
        <v>3576558531</v>
      </c>
      <c r="P26" s="90"/>
      <c r="Q26" s="96">
        <f>SUM(Q18:Q23)</f>
        <v>-48919902</v>
      </c>
      <c r="R26" s="90"/>
      <c r="S26" s="96">
        <f>SUM(S18:S23)</f>
        <v>-448854</v>
      </c>
      <c r="T26" s="90"/>
      <c r="U26" s="96">
        <f>SUM(U18:U23)</f>
        <v>-892376752</v>
      </c>
      <c r="V26" s="90"/>
      <c r="W26" s="96">
        <f>SUM(W18:W23)</f>
        <v>12550194594</v>
      </c>
      <c r="X26" s="90"/>
      <c r="Y26" s="96">
        <f>SUM(Y18:Y23)</f>
        <v>117</v>
      </c>
      <c r="Z26" s="90"/>
      <c r="AA26" s="96">
        <f>SUM(AA18:AA23)</f>
        <v>12550194711</v>
      </c>
      <c r="AB26" s="90"/>
    </row>
    <row r="27" spans="1:28" ht="15" customHeight="1" x14ac:dyDescent="0.2">
      <c r="A27" s="82"/>
      <c r="B27" s="89"/>
      <c r="C27" s="89"/>
      <c r="D27" s="89"/>
      <c r="E27" s="89"/>
      <c r="F27" s="90"/>
      <c r="G27" s="90"/>
      <c r="H27" s="90"/>
      <c r="I27" s="90"/>
      <c r="J27" s="90"/>
      <c r="K27" s="90"/>
      <c r="L27" s="90"/>
      <c r="M27" s="90"/>
      <c r="N27" s="90"/>
      <c r="O27" s="90"/>
      <c r="P27" s="90"/>
      <c r="Q27" s="90"/>
      <c r="R27" s="90"/>
      <c r="S27" s="90"/>
      <c r="T27" s="90"/>
      <c r="U27" s="90"/>
      <c r="V27" s="90"/>
      <c r="W27" s="90"/>
      <c r="X27" s="90"/>
      <c r="Y27" s="90"/>
      <c r="Z27" s="90"/>
      <c r="AA27" s="90"/>
      <c r="AB27" s="80"/>
    </row>
    <row r="28" spans="1:28" ht="15" customHeight="1" x14ac:dyDescent="0.2">
      <c r="A28" s="82"/>
      <c r="B28" s="89"/>
      <c r="C28" s="89"/>
      <c r="D28" s="89"/>
      <c r="E28" s="89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0"/>
      <c r="AA28" s="90"/>
      <c r="AB28" s="80"/>
    </row>
    <row r="29" spans="1:28" ht="15" customHeight="1" x14ac:dyDescent="0.2">
      <c r="A29" s="82" t="s">
        <v>164</v>
      </c>
      <c r="B29" s="89"/>
      <c r="C29" s="89"/>
      <c r="D29" s="89"/>
      <c r="E29" s="89"/>
      <c r="F29" s="90"/>
      <c r="G29" s="97"/>
      <c r="H29" s="90"/>
      <c r="I29" s="97"/>
      <c r="J29" s="90"/>
      <c r="K29" s="97"/>
      <c r="L29" s="90"/>
      <c r="M29" s="97"/>
      <c r="N29" s="90"/>
      <c r="O29" s="97"/>
      <c r="P29" s="90"/>
      <c r="Q29" s="97"/>
      <c r="R29" s="90"/>
      <c r="S29" s="97"/>
      <c r="T29" s="90"/>
      <c r="U29" s="97"/>
      <c r="V29" s="90"/>
      <c r="W29" s="97"/>
      <c r="X29" s="90"/>
      <c r="Y29" s="97"/>
      <c r="Z29" s="90"/>
      <c r="AA29" s="97"/>
      <c r="AB29" s="80"/>
    </row>
    <row r="30" spans="1:28" ht="15" customHeight="1" x14ac:dyDescent="0.2">
      <c r="A30" s="89"/>
      <c r="B30" s="78" t="s">
        <v>173</v>
      </c>
      <c r="C30" s="89"/>
      <c r="D30" s="89"/>
      <c r="E30" s="92"/>
      <c r="F30" s="90"/>
      <c r="G30" s="97">
        <v>3825000000</v>
      </c>
      <c r="H30" s="98"/>
      <c r="I30" s="97">
        <v>2557841248</v>
      </c>
      <c r="J30" s="98"/>
      <c r="K30" s="97">
        <v>310108972</v>
      </c>
      <c r="L30" s="98"/>
      <c r="M30" s="97">
        <v>3021976645</v>
      </c>
      <c r="N30" s="98"/>
      <c r="O30" s="97">
        <v>3520264637</v>
      </c>
      <c r="P30" s="98"/>
      <c r="Q30" s="97">
        <v>-50314612</v>
      </c>
      <c r="R30" s="90"/>
      <c r="S30" s="97">
        <v>-448854</v>
      </c>
      <c r="T30" s="90"/>
      <c r="U30" s="97">
        <v>-800502061</v>
      </c>
      <c r="V30" s="90"/>
      <c r="W30" s="97">
        <f t="shared" ref="W30:W31" si="0">SUM(G30:U30)</f>
        <v>12383925975</v>
      </c>
      <c r="X30" s="98"/>
      <c r="Y30" s="97">
        <v>108</v>
      </c>
      <c r="Z30" s="90"/>
      <c r="AA30" s="99">
        <f t="shared" ref="AA30:AA31" si="1">SUM(W30:Y30)</f>
        <v>12383926083</v>
      </c>
      <c r="AB30" s="98"/>
    </row>
    <row r="31" spans="1:28" ht="15" customHeight="1" x14ac:dyDescent="0.2">
      <c r="A31" s="43" t="s">
        <v>166</v>
      </c>
      <c r="B31" s="89"/>
      <c r="C31" s="89"/>
      <c r="D31" s="89"/>
      <c r="E31" s="100">
        <v>14</v>
      </c>
      <c r="F31" s="90"/>
      <c r="G31" s="97">
        <v>0</v>
      </c>
      <c r="H31" s="90"/>
      <c r="I31" s="97">
        <v>0</v>
      </c>
      <c r="J31" s="90"/>
      <c r="K31" s="97">
        <v>0</v>
      </c>
      <c r="L31" s="90"/>
      <c r="M31" s="97">
        <v>-612000000</v>
      </c>
      <c r="N31" s="90"/>
      <c r="O31" s="97">
        <v>0</v>
      </c>
      <c r="P31" s="90"/>
      <c r="Q31" s="97">
        <v>0</v>
      </c>
      <c r="R31" s="90"/>
      <c r="S31" s="97">
        <v>0</v>
      </c>
      <c r="T31" s="90"/>
      <c r="U31" s="97">
        <v>0</v>
      </c>
      <c r="V31" s="90"/>
      <c r="W31" s="97">
        <f t="shared" si="0"/>
        <v>-612000000</v>
      </c>
      <c r="X31" s="90"/>
      <c r="Y31" s="97">
        <v>0</v>
      </c>
      <c r="Z31" s="90"/>
      <c r="AA31" s="99">
        <f t="shared" si="1"/>
        <v>-612000000</v>
      </c>
      <c r="AB31" s="80"/>
    </row>
    <row r="32" spans="1:28" ht="15" customHeight="1" x14ac:dyDescent="0.2">
      <c r="A32" s="43" t="s">
        <v>167</v>
      </c>
      <c r="B32" s="89"/>
      <c r="C32" s="89"/>
      <c r="D32" s="89"/>
      <c r="E32" s="89"/>
      <c r="F32" s="90"/>
      <c r="G32" s="97"/>
      <c r="H32" s="90"/>
      <c r="I32" s="97"/>
      <c r="J32" s="90"/>
      <c r="K32" s="97"/>
      <c r="L32" s="90"/>
      <c r="M32" s="97"/>
      <c r="N32" s="90"/>
      <c r="O32" s="97"/>
      <c r="P32" s="90"/>
      <c r="Q32" s="97"/>
      <c r="R32" s="90"/>
      <c r="S32" s="97"/>
      <c r="T32" s="90"/>
      <c r="U32" s="97"/>
      <c r="V32" s="90"/>
      <c r="W32" s="97"/>
      <c r="X32" s="90"/>
      <c r="Y32" s="97"/>
      <c r="Z32" s="90"/>
      <c r="AA32" s="99"/>
      <c r="AB32" s="80"/>
    </row>
    <row r="33" spans="1:28" ht="15" customHeight="1" x14ac:dyDescent="0.2">
      <c r="A33" s="89"/>
      <c r="B33" s="43" t="s">
        <v>168</v>
      </c>
      <c r="C33" s="89"/>
      <c r="D33" s="89"/>
      <c r="E33" s="89"/>
      <c r="F33" s="90"/>
      <c r="G33" s="97">
        <v>0</v>
      </c>
      <c r="H33" s="90"/>
      <c r="I33" s="97">
        <v>0</v>
      </c>
      <c r="J33" s="90"/>
      <c r="K33" s="97">
        <v>0</v>
      </c>
      <c r="L33" s="90"/>
      <c r="M33" s="97">
        <v>0</v>
      </c>
      <c r="N33" s="90"/>
      <c r="O33" s="97">
        <v>0</v>
      </c>
      <c r="P33" s="90"/>
      <c r="Q33" s="97">
        <v>0</v>
      </c>
      <c r="R33" s="90"/>
      <c r="S33" s="97">
        <v>0</v>
      </c>
      <c r="T33" s="90"/>
      <c r="U33" s="97">
        <v>0</v>
      </c>
      <c r="V33" s="90"/>
      <c r="W33" s="97">
        <f>SUM(G33:U33)</f>
        <v>0</v>
      </c>
      <c r="X33" s="90"/>
      <c r="Y33" s="99">
        <v>-11</v>
      </c>
      <c r="Z33" s="90"/>
      <c r="AA33" s="99">
        <f>SUM(W33:Y33)</f>
        <v>-11</v>
      </c>
      <c r="AB33" s="80"/>
    </row>
    <row r="34" spans="1:28" ht="15" customHeight="1" x14ac:dyDescent="0.2">
      <c r="A34" s="43" t="s">
        <v>116</v>
      </c>
      <c r="B34" s="89"/>
      <c r="C34" s="89"/>
      <c r="D34" s="89"/>
      <c r="E34" s="89"/>
      <c r="F34" s="90"/>
      <c r="G34" s="97"/>
      <c r="H34" s="90"/>
      <c r="I34" s="97"/>
      <c r="J34" s="90"/>
      <c r="K34" s="97"/>
      <c r="L34" s="90"/>
      <c r="M34" s="97"/>
      <c r="N34" s="90"/>
      <c r="O34" s="97"/>
      <c r="P34" s="90"/>
      <c r="Q34" s="97"/>
      <c r="R34" s="90"/>
      <c r="S34" s="97"/>
      <c r="T34" s="90"/>
      <c r="U34" s="97"/>
      <c r="V34" s="90"/>
      <c r="W34" s="97"/>
      <c r="X34" s="90"/>
      <c r="Y34" s="97"/>
      <c r="Z34" s="90"/>
      <c r="AA34" s="99"/>
      <c r="AB34" s="80"/>
    </row>
    <row r="35" spans="1:28" ht="15" customHeight="1" x14ac:dyDescent="0.2">
      <c r="A35" s="89"/>
      <c r="B35" s="43" t="s">
        <v>170</v>
      </c>
      <c r="C35" s="89"/>
      <c r="D35" s="89"/>
      <c r="E35" s="89"/>
      <c r="F35" s="90"/>
      <c r="G35" s="101">
        <v>0</v>
      </c>
      <c r="H35" s="90"/>
      <c r="I35" s="101">
        <v>0</v>
      </c>
      <c r="J35" s="90"/>
      <c r="K35" s="101">
        <v>0</v>
      </c>
      <c r="L35" s="90"/>
      <c r="M35" s="101">
        <v>309177794</v>
      </c>
      <c r="N35" s="90"/>
      <c r="O35" s="101">
        <v>0</v>
      </c>
      <c r="P35" s="90"/>
      <c r="Q35" s="101">
        <f>+'P&amp;L (9month) (7-8)'!H42</f>
        <v>8800471</v>
      </c>
      <c r="R35" s="90"/>
      <c r="S35" s="101">
        <f>+'P&amp;L (9month) (7-8)'!H38</f>
        <v>5359325</v>
      </c>
      <c r="T35" s="90"/>
      <c r="U35" s="101">
        <f>+'P&amp;L (9month) (7-8)'!H45</f>
        <v>722561756</v>
      </c>
      <c r="V35" s="90"/>
      <c r="W35" s="101">
        <f>SUM(G35:U35)</f>
        <v>1045899346</v>
      </c>
      <c r="X35" s="90"/>
      <c r="Y35" s="101">
        <f>+'P&amp;L (9month) (7-8)'!H72</f>
        <v>9</v>
      </c>
      <c r="Z35" s="90"/>
      <c r="AA35" s="102">
        <f>SUM(W35:Y35)</f>
        <v>1045899355</v>
      </c>
      <c r="AB35" s="80"/>
    </row>
    <row r="36" spans="1:28" ht="15" customHeight="1" x14ac:dyDescent="0.2">
      <c r="A36" s="43"/>
      <c r="B36" s="89"/>
      <c r="C36" s="89"/>
      <c r="D36" s="89"/>
      <c r="E36" s="89"/>
      <c r="F36" s="90"/>
      <c r="G36" s="97"/>
      <c r="H36" s="90"/>
      <c r="I36" s="97"/>
      <c r="J36" s="90"/>
      <c r="K36" s="97"/>
      <c r="L36" s="90"/>
      <c r="M36" s="97"/>
      <c r="N36" s="90"/>
      <c r="O36" s="97"/>
      <c r="P36" s="90"/>
      <c r="Q36" s="97"/>
      <c r="R36" s="90"/>
      <c r="S36" s="97"/>
      <c r="T36" s="90"/>
      <c r="U36" s="97"/>
      <c r="V36" s="90"/>
      <c r="W36" s="97"/>
      <c r="X36" s="90"/>
      <c r="Y36" s="97"/>
      <c r="Z36" s="90"/>
      <c r="AA36" s="97"/>
      <c r="AB36" s="80"/>
    </row>
    <row r="37" spans="1:28" ht="15" customHeight="1" x14ac:dyDescent="0.2">
      <c r="A37" s="82" t="s">
        <v>171</v>
      </c>
      <c r="B37" s="89"/>
      <c r="C37" s="89"/>
      <c r="D37" s="89"/>
      <c r="E37" s="89"/>
      <c r="F37" s="90"/>
      <c r="G37" s="97"/>
      <c r="H37" s="90"/>
      <c r="I37" s="97"/>
      <c r="J37" s="90"/>
      <c r="K37" s="97"/>
      <c r="L37" s="90"/>
      <c r="M37" s="97"/>
      <c r="N37" s="90"/>
      <c r="O37" s="97"/>
      <c r="P37" s="90"/>
      <c r="Q37" s="97"/>
      <c r="R37" s="90"/>
      <c r="S37" s="97"/>
      <c r="T37" s="90"/>
      <c r="U37" s="97"/>
      <c r="V37" s="90"/>
      <c r="W37" s="97"/>
      <c r="X37" s="90"/>
      <c r="Y37" s="97"/>
      <c r="Z37" s="90"/>
      <c r="AA37" s="97"/>
      <c r="AB37" s="80"/>
    </row>
    <row r="38" spans="1:28" ht="15" customHeight="1" x14ac:dyDescent="0.2">
      <c r="A38" s="89"/>
      <c r="B38" s="78" t="s">
        <v>174</v>
      </c>
      <c r="C38" s="89"/>
      <c r="D38" s="89"/>
      <c r="E38" s="89"/>
      <c r="F38" s="90"/>
      <c r="G38" s="103">
        <f>SUM(G30:G35)</f>
        <v>3825000000</v>
      </c>
      <c r="H38" s="98"/>
      <c r="I38" s="103">
        <f>SUM(I30:I35)</f>
        <v>2557841248</v>
      </c>
      <c r="J38" s="90"/>
      <c r="K38" s="103">
        <f>SUM(K30:K35)</f>
        <v>310108972</v>
      </c>
      <c r="L38" s="90"/>
      <c r="M38" s="103">
        <f>SUM(M30:M35)</f>
        <v>2719154439</v>
      </c>
      <c r="N38" s="90"/>
      <c r="O38" s="103">
        <f>SUM(O30:O35)</f>
        <v>3520264637</v>
      </c>
      <c r="P38" s="90"/>
      <c r="Q38" s="103">
        <f>SUM(Q30:Q35)</f>
        <v>-41514141</v>
      </c>
      <c r="R38" s="90"/>
      <c r="S38" s="103">
        <f>SUM(S30:S35)</f>
        <v>4910471</v>
      </c>
      <c r="T38" s="90"/>
      <c r="U38" s="103">
        <f>SUM(U30:U35)</f>
        <v>-77940305</v>
      </c>
      <c r="V38" s="90"/>
      <c r="W38" s="103">
        <f>SUM(W30:W35)</f>
        <v>12817825321</v>
      </c>
      <c r="X38" s="90"/>
      <c r="Y38" s="103">
        <f>SUM(Y30:Y35)</f>
        <v>106</v>
      </c>
      <c r="Z38" s="90"/>
      <c r="AA38" s="103">
        <f>SUM(AA30:AA35)</f>
        <v>12817825427</v>
      </c>
      <c r="AB38" s="80"/>
    </row>
    <row r="39" spans="1:28" ht="15" customHeight="1" x14ac:dyDescent="0.2">
      <c r="A39" s="3"/>
      <c r="B39" s="1"/>
      <c r="C39" s="3"/>
      <c r="D39" s="3"/>
      <c r="E39" s="3"/>
      <c r="F39" s="5"/>
      <c r="G39" s="104"/>
      <c r="H39" s="104"/>
      <c r="I39" s="104"/>
      <c r="J39" s="104"/>
      <c r="K39" s="104"/>
      <c r="L39" s="104"/>
      <c r="M39" s="104"/>
      <c r="N39" s="104"/>
      <c r="O39" s="104"/>
      <c r="P39" s="104"/>
      <c r="Q39" s="104"/>
      <c r="R39" s="104"/>
      <c r="S39" s="104"/>
      <c r="T39" s="104"/>
      <c r="U39" s="104"/>
      <c r="V39" s="104"/>
      <c r="W39" s="104"/>
      <c r="X39" s="104"/>
      <c r="Y39" s="104"/>
      <c r="Z39" s="104"/>
      <c r="AA39" s="104"/>
      <c r="AB39" s="6"/>
    </row>
    <row r="40" spans="1:28" ht="15" customHeight="1" x14ac:dyDescent="0.2">
      <c r="A40" s="3"/>
      <c r="B40" s="1"/>
      <c r="C40" s="3"/>
      <c r="D40" s="3"/>
      <c r="E40" s="3"/>
      <c r="F40" s="5"/>
      <c r="G40" s="104"/>
      <c r="H40" s="104"/>
      <c r="I40" s="104"/>
      <c r="J40" s="104"/>
      <c r="K40" s="104"/>
      <c r="L40" s="104"/>
      <c r="M40" s="104"/>
      <c r="N40" s="104"/>
      <c r="O40" s="104"/>
      <c r="P40" s="104"/>
      <c r="Q40" s="104"/>
      <c r="R40" s="104"/>
      <c r="S40" s="104"/>
      <c r="T40" s="104"/>
      <c r="U40" s="104"/>
      <c r="V40" s="104"/>
      <c r="W40" s="104"/>
      <c r="X40" s="104"/>
      <c r="Y40" s="104"/>
      <c r="Z40" s="104"/>
      <c r="AA40" s="104"/>
      <c r="AB40" s="6"/>
    </row>
    <row r="41" spans="1:28" ht="15" customHeight="1" x14ac:dyDescent="0.2">
      <c r="A41" s="3"/>
      <c r="B41" s="1"/>
      <c r="C41" s="3"/>
      <c r="D41" s="3"/>
      <c r="E41" s="3"/>
      <c r="F41" s="5"/>
      <c r="G41" s="104"/>
      <c r="H41" s="104"/>
      <c r="I41" s="104"/>
      <c r="J41" s="104"/>
      <c r="K41" s="104"/>
      <c r="L41" s="104"/>
      <c r="M41" s="104"/>
      <c r="N41" s="104"/>
      <c r="O41" s="104"/>
      <c r="P41" s="104"/>
      <c r="Q41" s="104"/>
      <c r="R41" s="104"/>
      <c r="S41" s="104"/>
      <c r="T41" s="104"/>
      <c r="U41" s="104"/>
      <c r="V41" s="104"/>
      <c r="W41" s="104"/>
      <c r="X41" s="104"/>
      <c r="Y41" s="104"/>
      <c r="Z41" s="104"/>
      <c r="AA41" s="104"/>
      <c r="AB41" s="6"/>
    </row>
    <row r="42" spans="1:28" ht="15" customHeight="1" x14ac:dyDescent="0.2">
      <c r="A42" s="3"/>
      <c r="B42" s="1"/>
      <c r="C42" s="3"/>
      <c r="D42" s="3"/>
      <c r="E42" s="3"/>
      <c r="F42" s="5"/>
      <c r="G42" s="104"/>
      <c r="H42" s="104"/>
      <c r="I42" s="104"/>
      <c r="J42" s="104"/>
      <c r="K42" s="104"/>
      <c r="L42" s="104"/>
      <c r="M42" s="104"/>
      <c r="N42" s="104"/>
      <c r="O42" s="104"/>
      <c r="P42" s="104"/>
      <c r="Q42" s="104"/>
      <c r="R42" s="104"/>
      <c r="S42" s="104"/>
      <c r="T42" s="104"/>
      <c r="U42" s="104"/>
      <c r="V42" s="104"/>
      <c r="W42" s="104"/>
      <c r="X42" s="104"/>
      <c r="Y42" s="104"/>
      <c r="Z42" s="104"/>
      <c r="AA42" s="104"/>
      <c r="AB42" s="6"/>
    </row>
    <row r="43" spans="1:28" ht="15" customHeight="1" x14ac:dyDescent="0.2">
      <c r="A43" s="3"/>
      <c r="B43" s="1"/>
      <c r="C43" s="3"/>
      <c r="D43" s="3"/>
      <c r="E43" s="3"/>
      <c r="F43" s="5"/>
      <c r="G43" s="104"/>
      <c r="H43" s="104"/>
      <c r="I43" s="104"/>
      <c r="J43" s="104"/>
      <c r="K43" s="104"/>
      <c r="L43" s="104"/>
      <c r="M43" s="104"/>
      <c r="N43" s="104"/>
      <c r="O43" s="104"/>
      <c r="P43" s="104"/>
      <c r="Q43" s="104"/>
      <c r="R43" s="104"/>
      <c r="S43" s="104"/>
      <c r="T43" s="104"/>
      <c r="U43" s="104"/>
      <c r="V43" s="104"/>
      <c r="W43" s="104"/>
      <c r="X43" s="104"/>
      <c r="Y43" s="104"/>
      <c r="Z43" s="104"/>
      <c r="AA43" s="104"/>
      <c r="AB43" s="6"/>
    </row>
    <row r="44" spans="1:28" ht="15" customHeight="1" x14ac:dyDescent="0.2">
      <c r="A44" s="3"/>
      <c r="B44" s="1"/>
      <c r="C44" s="3"/>
      <c r="D44" s="3"/>
      <c r="E44" s="3"/>
      <c r="F44" s="5"/>
      <c r="G44" s="104"/>
      <c r="H44" s="104"/>
      <c r="I44" s="104"/>
      <c r="J44" s="104"/>
      <c r="K44" s="104"/>
      <c r="L44" s="104"/>
      <c r="M44" s="104"/>
      <c r="N44" s="104"/>
      <c r="O44" s="104"/>
      <c r="P44" s="104"/>
      <c r="Q44" s="104"/>
      <c r="R44" s="104"/>
      <c r="S44" s="104"/>
      <c r="T44" s="104"/>
      <c r="U44" s="104"/>
      <c r="V44" s="104"/>
      <c r="W44" s="104"/>
      <c r="X44" s="104"/>
      <c r="Y44" s="104"/>
      <c r="Z44" s="104"/>
      <c r="AA44" s="104"/>
      <c r="AB44" s="6"/>
    </row>
    <row r="45" spans="1:28" s="121" customFormat="1" ht="15" customHeight="1" x14ac:dyDescent="0.2">
      <c r="A45" s="3"/>
      <c r="B45" s="122"/>
      <c r="C45" s="3"/>
      <c r="D45" s="3"/>
      <c r="E45" s="3"/>
      <c r="F45" s="5"/>
      <c r="G45" s="104"/>
      <c r="H45" s="104"/>
      <c r="I45" s="104"/>
      <c r="J45" s="104"/>
      <c r="K45" s="104"/>
      <c r="L45" s="104"/>
      <c r="M45" s="104"/>
      <c r="N45" s="104"/>
      <c r="O45" s="104"/>
      <c r="P45" s="104"/>
      <c r="Q45" s="104"/>
      <c r="R45" s="104"/>
      <c r="S45" s="104"/>
      <c r="T45" s="104"/>
      <c r="U45" s="104"/>
      <c r="V45" s="104"/>
      <c r="W45" s="104"/>
      <c r="X45" s="104"/>
      <c r="Y45" s="104"/>
      <c r="Z45" s="104"/>
      <c r="AA45" s="104"/>
      <c r="AB45" s="6"/>
    </row>
    <row r="46" spans="1:28" ht="7.5" customHeight="1" x14ac:dyDescent="0.2">
      <c r="A46" s="3"/>
      <c r="B46" s="1"/>
      <c r="C46" s="3"/>
      <c r="D46" s="3"/>
      <c r="E46" s="3"/>
      <c r="F46" s="5"/>
      <c r="G46" s="104"/>
      <c r="H46" s="104"/>
      <c r="I46" s="104"/>
      <c r="J46" s="104"/>
      <c r="K46" s="104"/>
      <c r="L46" s="104"/>
      <c r="M46" s="104"/>
      <c r="N46" s="104"/>
      <c r="O46" s="104"/>
      <c r="P46" s="104"/>
      <c r="Q46" s="104"/>
      <c r="R46" s="104"/>
      <c r="S46" s="104"/>
      <c r="T46" s="104"/>
      <c r="U46" s="104"/>
      <c r="V46" s="104"/>
      <c r="W46" s="104"/>
      <c r="X46" s="104"/>
      <c r="Y46" s="104"/>
      <c r="Z46" s="104"/>
      <c r="AA46" s="104"/>
      <c r="AB46" s="6"/>
    </row>
    <row r="47" spans="1:28" ht="21.75" customHeight="1" x14ac:dyDescent="0.2">
      <c r="A47" s="39" t="s">
        <v>37</v>
      </c>
      <c r="B47" s="39"/>
      <c r="C47" s="40"/>
      <c r="D47" s="40"/>
      <c r="E47" s="40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6"/>
    </row>
    <row r="48" spans="1:28" ht="15.75" customHeight="1" x14ac:dyDescent="0.2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</row>
    <row r="49" spans="1:28" ht="15.75" customHeight="1" x14ac:dyDescent="0.2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</row>
    <row r="50" spans="1:28" ht="15.75" customHeight="1" x14ac:dyDescent="0.2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</row>
    <row r="51" spans="1:28" ht="15.75" customHeight="1" x14ac:dyDescent="0.2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</row>
    <row r="52" spans="1:28" ht="15.75" customHeight="1" x14ac:dyDescent="0.2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</row>
    <row r="53" spans="1:28" ht="15.75" customHeight="1" x14ac:dyDescent="0.2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</row>
    <row r="54" spans="1:28" ht="15.75" customHeight="1" x14ac:dyDescent="0.2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</row>
    <row r="55" spans="1:28" ht="15.75" customHeight="1" x14ac:dyDescent="0.2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</row>
    <row r="56" spans="1:28" ht="15.75" customHeight="1" x14ac:dyDescent="0.2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</row>
    <row r="57" spans="1:28" ht="15.75" customHeight="1" x14ac:dyDescent="0.2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</row>
    <row r="58" spans="1:28" ht="15.75" customHeight="1" x14ac:dyDescent="0.2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</row>
    <row r="59" spans="1:28" ht="15.75" customHeight="1" x14ac:dyDescent="0.2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</row>
    <row r="60" spans="1:28" ht="15.75" customHeight="1" x14ac:dyDescent="0.2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</row>
    <row r="61" spans="1:28" ht="15.75" customHeight="1" x14ac:dyDescent="0.2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</row>
    <row r="62" spans="1:28" ht="15.75" customHeight="1" x14ac:dyDescent="0.2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</row>
    <row r="63" spans="1:28" ht="15.75" customHeight="1" x14ac:dyDescent="0.2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</row>
    <row r="64" spans="1:28" ht="15.75" customHeight="1" x14ac:dyDescent="0.2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</row>
    <row r="65" spans="1:28" ht="15.75" customHeight="1" x14ac:dyDescent="0.2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</row>
    <row r="66" spans="1:28" ht="15.75" customHeight="1" x14ac:dyDescent="0.2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</row>
    <row r="67" spans="1:28" ht="15.75" customHeight="1" x14ac:dyDescent="0.2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</row>
    <row r="68" spans="1:28" ht="15.75" customHeight="1" x14ac:dyDescent="0.2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</row>
    <row r="69" spans="1:28" ht="15.75" customHeight="1" x14ac:dyDescent="0.2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</row>
    <row r="70" spans="1:28" ht="15.75" customHeight="1" x14ac:dyDescent="0.2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</row>
    <row r="71" spans="1:28" ht="15.75" customHeight="1" x14ac:dyDescent="0.2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</row>
    <row r="72" spans="1:28" ht="15.75" customHeight="1" x14ac:dyDescent="0.2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</row>
    <row r="73" spans="1:28" ht="15.75" customHeight="1" x14ac:dyDescent="0.2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</row>
    <row r="74" spans="1:28" ht="15.75" customHeight="1" x14ac:dyDescent="0.2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</row>
    <row r="75" spans="1:28" ht="15.75" customHeight="1" x14ac:dyDescent="0.2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</row>
    <row r="76" spans="1:28" ht="15.75" customHeight="1" x14ac:dyDescent="0.2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</row>
    <row r="77" spans="1:28" ht="15.75" customHeight="1" x14ac:dyDescent="0.2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</row>
    <row r="78" spans="1:28" ht="15.75" customHeight="1" x14ac:dyDescent="0.2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</row>
    <row r="79" spans="1:28" ht="15.75" customHeight="1" x14ac:dyDescent="0.2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</row>
    <row r="80" spans="1:28" ht="15.75" customHeight="1" x14ac:dyDescent="0.2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</row>
    <row r="81" spans="1:28" ht="15.75" customHeight="1" x14ac:dyDescent="0.2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</row>
    <row r="82" spans="1:28" ht="15.75" customHeight="1" x14ac:dyDescent="0.2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</row>
    <row r="83" spans="1:28" ht="15.75" customHeight="1" x14ac:dyDescent="0.2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</row>
    <row r="84" spans="1:28" ht="15.75" customHeight="1" x14ac:dyDescent="0.2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</row>
    <row r="85" spans="1:28" ht="15.75" customHeight="1" x14ac:dyDescent="0.2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</row>
    <row r="86" spans="1:28" ht="15.75" customHeight="1" x14ac:dyDescent="0.2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</row>
    <row r="87" spans="1:28" ht="15.75" customHeight="1" x14ac:dyDescent="0.2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</row>
    <row r="88" spans="1:28" ht="15.75" customHeight="1" x14ac:dyDescent="0.2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</row>
    <row r="89" spans="1:28" ht="15.75" customHeight="1" x14ac:dyDescent="0.2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</row>
    <row r="90" spans="1:28" ht="15.75" customHeight="1" x14ac:dyDescent="0.2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</row>
    <row r="91" spans="1:28" ht="15.75" customHeight="1" x14ac:dyDescent="0.2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</row>
    <row r="92" spans="1:28" ht="15.75" customHeight="1" x14ac:dyDescent="0.2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</row>
    <row r="93" spans="1:28" ht="15.75" customHeight="1" x14ac:dyDescent="0.2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</row>
    <row r="94" spans="1:28" ht="15.75" customHeight="1" x14ac:dyDescent="0.2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</row>
    <row r="95" spans="1:28" ht="15.75" customHeight="1" x14ac:dyDescent="0.2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</row>
    <row r="96" spans="1:28" ht="15.75" customHeight="1" x14ac:dyDescent="0.2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</row>
    <row r="97" spans="1:28" ht="15.75" customHeight="1" x14ac:dyDescent="0.2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</row>
    <row r="98" spans="1:28" ht="15.75" customHeight="1" x14ac:dyDescent="0.2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</row>
    <row r="99" spans="1:28" ht="15.75" customHeight="1" x14ac:dyDescent="0.2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</row>
    <row r="100" spans="1:28" ht="15.75" customHeight="1" x14ac:dyDescent="0.2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</row>
    <row r="101" spans="1:28" ht="15.75" customHeight="1" x14ac:dyDescent="0.2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</row>
    <row r="102" spans="1:28" ht="15.75" customHeight="1" x14ac:dyDescent="0.2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</row>
    <row r="103" spans="1:28" ht="15.75" customHeight="1" x14ac:dyDescent="0.2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</row>
    <row r="104" spans="1:28" ht="15.75" customHeight="1" x14ac:dyDescent="0.2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</row>
    <row r="105" spans="1:28" ht="15.75" customHeight="1" x14ac:dyDescent="0.2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</row>
    <row r="106" spans="1:28" ht="15.75" customHeight="1" x14ac:dyDescent="0.2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</row>
    <row r="107" spans="1:28" ht="15.75" customHeight="1" x14ac:dyDescent="0.2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</row>
    <row r="108" spans="1:28" ht="15.75" customHeight="1" x14ac:dyDescent="0.2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</row>
    <row r="109" spans="1:28" ht="15.75" customHeight="1" x14ac:dyDescent="0.2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</row>
    <row r="110" spans="1:28" ht="15.75" customHeight="1" x14ac:dyDescent="0.2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</row>
    <row r="111" spans="1:28" ht="15.75" customHeight="1" x14ac:dyDescent="0.2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</row>
    <row r="112" spans="1:28" ht="15.75" customHeight="1" x14ac:dyDescent="0.2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</row>
    <row r="113" spans="1:28" ht="15.75" customHeight="1" x14ac:dyDescent="0.2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</row>
    <row r="114" spans="1:28" ht="15.75" customHeight="1" x14ac:dyDescent="0.2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</row>
    <row r="115" spans="1:28" ht="15.75" customHeight="1" x14ac:dyDescent="0.2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</row>
    <row r="116" spans="1:28" ht="15.75" customHeight="1" x14ac:dyDescent="0.2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</row>
    <row r="117" spans="1:28" ht="15.75" customHeight="1" x14ac:dyDescent="0.2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</row>
    <row r="118" spans="1:28" ht="15.75" customHeight="1" x14ac:dyDescent="0.2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</row>
    <row r="119" spans="1:28" ht="15.75" customHeight="1" x14ac:dyDescent="0.2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</row>
    <row r="120" spans="1:28" ht="15.75" customHeight="1" x14ac:dyDescent="0.2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</row>
    <row r="121" spans="1:28" ht="15.75" customHeight="1" x14ac:dyDescent="0.2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</row>
    <row r="122" spans="1:28" ht="15.75" customHeight="1" x14ac:dyDescent="0.2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</row>
    <row r="123" spans="1:28" ht="15.75" customHeight="1" x14ac:dyDescent="0.2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</row>
    <row r="124" spans="1:28" ht="15.75" customHeight="1" x14ac:dyDescent="0.2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</row>
    <row r="125" spans="1:28" ht="15.75" customHeight="1" x14ac:dyDescent="0.2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</row>
    <row r="126" spans="1:28" ht="15.75" customHeight="1" x14ac:dyDescent="0.2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</row>
    <row r="127" spans="1:28" ht="15.75" customHeight="1" x14ac:dyDescent="0.2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</row>
    <row r="128" spans="1:28" ht="15.75" customHeight="1" x14ac:dyDescent="0.2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</row>
    <row r="129" spans="1:28" ht="15.75" customHeight="1" x14ac:dyDescent="0.2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</row>
    <row r="130" spans="1:28" ht="15.75" customHeight="1" x14ac:dyDescent="0.2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</row>
    <row r="131" spans="1:28" ht="15.75" customHeight="1" x14ac:dyDescent="0.2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</row>
    <row r="132" spans="1:28" ht="15.75" customHeight="1" x14ac:dyDescent="0.2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</row>
    <row r="133" spans="1:28" ht="15.75" customHeight="1" x14ac:dyDescent="0.2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</row>
    <row r="134" spans="1:28" ht="15.75" customHeight="1" x14ac:dyDescent="0.2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</row>
    <row r="135" spans="1:28" ht="15.75" customHeight="1" x14ac:dyDescent="0.2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</row>
    <row r="136" spans="1:28" ht="15.75" customHeight="1" x14ac:dyDescent="0.2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</row>
    <row r="137" spans="1:28" ht="15.75" customHeight="1" x14ac:dyDescent="0.2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</row>
    <row r="138" spans="1:28" ht="15.75" customHeight="1" x14ac:dyDescent="0.2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</row>
    <row r="139" spans="1:28" ht="15.75" customHeight="1" x14ac:dyDescent="0.2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</row>
    <row r="140" spans="1:28" ht="15.75" customHeight="1" x14ac:dyDescent="0.2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</row>
    <row r="141" spans="1:28" ht="15.75" customHeight="1" x14ac:dyDescent="0.2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</row>
    <row r="142" spans="1:28" ht="15.75" customHeight="1" x14ac:dyDescent="0.2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</row>
    <row r="143" spans="1:28" ht="15.75" customHeight="1" x14ac:dyDescent="0.2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</row>
    <row r="144" spans="1:28" ht="15.75" customHeight="1" x14ac:dyDescent="0.2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</row>
    <row r="145" spans="1:28" ht="15.75" customHeight="1" x14ac:dyDescent="0.2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</row>
    <row r="146" spans="1:28" ht="15.75" customHeight="1" x14ac:dyDescent="0.2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</row>
    <row r="147" spans="1:28" ht="15.75" customHeight="1" x14ac:dyDescent="0.2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</row>
    <row r="148" spans="1:28" ht="15.75" customHeight="1" x14ac:dyDescent="0.2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</row>
    <row r="149" spans="1:28" ht="15.75" customHeight="1" x14ac:dyDescent="0.2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</row>
    <row r="150" spans="1:28" ht="15.75" customHeight="1" x14ac:dyDescent="0.2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</row>
    <row r="151" spans="1:28" ht="15.75" customHeight="1" x14ac:dyDescent="0.2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</row>
    <row r="152" spans="1:28" ht="15.75" customHeight="1" x14ac:dyDescent="0.2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</row>
    <row r="153" spans="1:28" ht="15.75" customHeight="1" x14ac:dyDescent="0.2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</row>
    <row r="154" spans="1:28" ht="15.75" customHeight="1" x14ac:dyDescent="0.2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</row>
    <row r="155" spans="1:28" ht="15.75" customHeight="1" x14ac:dyDescent="0.2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</row>
    <row r="156" spans="1:28" ht="15.75" customHeight="1" x14ac:dyDescent="0.2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</row>
    <row r="157" spans="1:28" ht="15.75" customHeight="1" x14ac:dyDescent="0.2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</row>
    <row r="158" spans="1:28" ht="15.75" customHeight="1" x14ac:dyDescent="0.2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</row>
    <row r="159" spans="1:28" ht="15.75" customHeight="1" x14ac:dyDescent="0.2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</row>
    <row r="160" spans="1:28" ht="15.75" customHeight="1" x14ac:dyDescent="0.2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</row>
    <row r="161" spans="1:28" ht="15.75" customHeight="1" x14ac:dyDescent="0.2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</row>
    <row r="162" spans="1:28" ht="15.75" customHeight="1" x14ac:dyDescent="0.2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</row>
    <row r="163" spans="1:28" ht="15.75" customHeight="1" x14ac:dyDescent="0.2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</row>
    <row r="164" spans="1:28" ht="15.75" customHeight="1" x14ac:dyDescent="0.2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</row>
    <row r="165" spans="1:28" ht="15.75" customHeight="1" x14ac:dyDescent="0.2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</row>
    <row r="166" spans="1:28" ht="15.75" customHeight="1" x14ac:dyDescent="0.2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</row>
    <row r="167" spans="1:28" ht="15.75" customHeight="1" x14ac:dyDescent="0.2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</row>
    <row r="168" spans="1:28" ht="15.75" customHeight="1" x14ac:dyDescent="0.2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</row>
    <row r="169" spans="1:28" ht="15.75" customHeight="1" x14ac:dyDescent="0.2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</row>
    <row r="170" spans="1:28" ht="15.75" customHeight="1" x14ac:dyDescent="0.2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</row>
    <row r="171" spans="1:28" ht="15.75" customHeight="1" x14ac:dyDescent="0.2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</row>
    <row r="172" spans="1:28" ht="15.75" customHeight="1" x14ac:dyDescent="0.2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</row>
    <row r="173" spans="1:28" ht="15.75" customHeight="1" x14ac:dyDescent="0.2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</row>
    <row r="174" spans="1:28" ht="15.75" customHeight="1" x14ac:dyDescent="0.2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</row>
    <row r="175" spans="1:28" ht="15.75" customHeight="1" x14ac:dyDescent="0.2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</row>
    <row r="176" spans="1:28" ht="15.75" customHeight="1" x14ac:dyDescent="0.2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</row>
    <row r="177" spans="1:28" ht="15.75" customHeight="1" x14ac:dyDescent="0.2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</row>
    <row r="178" spans="1:28" ht="15.75" customHeight="1" x14ac:dyDescent="0.2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</row>
    <row r="179" spans="1:28" ht="15.75" customHeight="1" x14ac:dyDescent="0.2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</row>
    <row r="180" spans="1:28" ht="15.75" customHeight="1" x14ac:dyDescent="0.2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</row>
    <row r="181" spans="1:28" ht="15.75" customHeight="1" x14ac:dyDescent="0.2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</row>
    <row r="182" spans="1:28" ht="15.75" customHeight="1" x14ac:dyDescent="0.2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</row>
    <row r="183" spans="1:28" ht="15.75" customHeight="1" x14ac:dyDescent="0.2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</row>
    <row r="184" spans="1:28" ht="15.75" customHeight="1" x14ac:dyDescent="0.2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</row>
    <row r="185" spans="1:28" ht="15.75" customHeight="1" x14ac:dyDescent="0.2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</row>
    <row r="186" spans="1:28" ht="15.75" customHeight="1" x14ac:dyDescent="0.2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</row>
    <row r="187" spans="1:28" ht="15.75" customHeight="1" x14ac:dyDescent="0.2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</row>
    <row r="188" spans="1:28" ht="15.75" customHeight="1" x14ac:dyDescent="0.2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</row>
    <row r="189" spans="1:28" ht="15.75" customHeight="1" x14ac:dyDescent="0.2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</row>
    <row r="190" spans="1:28" ht="15.75" customHeight="1" x14ac:dyDescent="0.2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</row>
    <row r="191" spans="1:28" ht="15.75" customHeight="1" x14ac:dyDescent="0.2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</row>
    <row r="192" spans="1:28" ht="15.75" customHeight="1" x14ac:dyDescent="0.2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</row>
    <row r="193" spans="1:28" ht="15.75" customHeight="1" x14ac:dyDescent="0.2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</row>
    <row r="194" spans="1:28" ht="15.75" customHeight="1" x14ac:dyDescent="0.2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</row>
    <row r="195" spans="1:28" ht="15.75" customHeight="1" x14ac:dyDescent="0.2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</row>
    <row r="196" spans="1:28" ht="15.75" customHeight="1" x14ac:dyDescent="0.2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</row>
    <row r="197" spans="1:28" ht="15.75" customHeight="1" x14ac:dyDescent="0.2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</row>
    <row r="198" spans="1:28" ht="15.75" customHeight="1" x14ac:dyDescent="0.2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</row>
    <row r="199" spans="1:28" ht="15.75" customHeight="1" x14ac:dyDescent="0.2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</row>
    <row r="200" spans="1:28" ht="15.75" customHeight="1" x14ac:dyDescent="0.2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</row>
    <row r="201" spans="1:28" ht="15.75" customHeight="1" x14ac:dyDescent="0.2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</row>
    <row r="202" spans="1:28" ht="15.75" customHeight="1" x14ac:dyDescent="0.2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</row>
    <row r="203" spans="1:28" ht="15.75" customHeight="1" x14ac:dyDescent="0.2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</row>
    <row r="204" spans="1:28" ht="15.75" customHeight="1" x14ac:dyDescent="0.2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</row>
    <row r="205" spans="1:28" ht="15.75" customHeight="1" x14ac:dyDescent="0.2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</row>
    <row r="206" spans="1:28" ht="15.75" customHeight="1" x14ac:dyDescent="0.2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</row>
    <row r="207" spans="1:28" ht="15.75" customHeight="1" x14ac:dyDescent="0.2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</row>
    <row r="208" spans="1:28" ht="15.75" customHeight="1" x14ac:dyDescent="0.2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</row>
    <row r="209" spans="1:28" ht="15.75" customHeight="1" x14ac:dyDescent="0.2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</row>
    <row r="210" spans="1:28" ht="15.75" customHeight="1" x14ac:dyDescent="0.2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</row>
    <row r="211" spans="1:28" ht="15.75" customHeight="1" x14ac:dyDescent="0.2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</row>
    <row r="212" spans="1:28" ht="15.75" customHeight="1" x14ac:dyDescent="0.2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</row>
    <row r="213" spans="1:28" ht="15.75" customHeight="1" x14ac:dyDescent="0.2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</row>
    <row r="214" spans="1:28" ht="15.75" customHeight="1" x14ac:dyDescent="0.2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</row>
    <row r="215" spans="1:28" ht="15.75" customHeight="1" x14ac:dyDescent="0.2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</row>
    <row r="216" spans="1:28" ht="15.75" customHeight="1" x14ac:dyDescent="0.2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</row>
    <row r="217" spans="1:28" ht="15.75" customHeight="1" x14ac:dyDescent="0.2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</row>
    <row r="218" spans="1:28" ht="15.75" customHeight="1" x14ac:dyDescent="0.2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</row>
    <row r="219" spans="1:28" ht="15.75" customHeight="1" x14ac:dyDescent="0.2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</row>
    <row r="220" spans="1:28" ht="15.75" customHeight="1" x14ac:dyDescent="0.2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</row>
    <row r="221" spans="1:28" ht="15.75" customHeight="1" x14ac:dyDescent="0.2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</row>
    <row r="222" spans="1:28" ht="15.75" customHeight="1" x14ac:dyDescent="0.2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</row>
    <row r="223" spans="1:28" ht="15.75" customHeight="1" x14ac:dyDescent="0.2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</row>
    <row r="224" spans="1:28" ht="15.75" customHeight="1" x14ac:dyDescent="0.2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</row>
    <row r="225" spans="1:28" ht="15.75" customHeight="1" x14ac:dyDescent="0.2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</row>
    <row r="226" spans="1:28" ht="15.75" customHeight="1" x14ac:dyDescent="0.2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</row>
    <row r="227" spans="1:28" ht="15.75" customHeight="1" x14ac:dyDescent="0.2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</row>
    <row r="228" spans="1:28" ht="15.75" customHeight="1" x14ac:dyDescent="0.2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</row>
    <row r="229" spans="1:28" ht="15.75" customHeight="1" x14ac:dyDescent="0.2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</row>
    <row r="230" spans="1:28" ht="15.75" customHeight="1" x14ac:dyDescent="0.2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</row>
    <row r="231" spans="1:28" ht="15.75" customHeight="1" x14ac:dyDescent="0.2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</row>
    <row r="232" spans="1:28" ht="15.75" customHeight="1" x14ac:dyDescent="0.2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</row>
    <row r="233" spans="1:28" ht="15.75" customHeight="1" x14ac:dyDescent="0.2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</row>
    <row r="234" spans="1:28" ht="15.75" customHeight="1" x14ac:dyDescent="0.2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</row>
    <row r="235" spans="1:28" ht="15.75" customHeight="1" x14ac:dyDescent="0.2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</row>
    <row r="236" spans="1:28" ht="15.75" customHeight="1" x14ac:dyDescent="0.2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</row>
    <row r="237" spans="1:28" ht="15.75" customHeight="1" x14ac:dyDescent="0.2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</row>
    <row r="238" spans="1:28" ht="15.75" customHeight="1" x14ac:dyDescent="0.2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</row>
    <row r="239" spans="1:28" ht="15.75" customHeight="1" x14ac:dyDescent="0.2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</row>
    <row r="240" spans="1:28" ht="15.75" customHeight="1" x14ac:dyDescent="0.2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</row>
    <row r="241" spans="1:28" ht="15.75" customHeight="1" x14ac:dyDescent="0.2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</row>
    <row r="242" spans="1:28" ht="15.75" customHeight="1" x14ac:dyDescent="0.2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</row>
    <row r="243" spans="1:28" ht="15.75" customHeight="1" x14ac:dyDescent="0.2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</row>
    <row r="244" spans="1:28" ht="15.75" customHeight="1" x14ac:dyDescent="0.2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</row>
    <row r="245" spans="1:28" ht="15.75" customHeight="1" x14ac:dyDescent="0.2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</row>
    <row r="246" spans="1:28" ht="15.75" customHeight="1" x14ac:dyDescent="0.2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</row>
    <row r="247" spans="1:28" ht="15.75" customHeight="1" x14ac:dyDescent="0.2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</row>
    <row r="248" spans="1:28" ht="15.75" customHeight="1" x14ac:dyDescent="0.2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</row>
    <row r="249" spans="1:28" ht="15.75" customHeight="1" x14ac:dyDescent="0.2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</row>
    <row r="250" spans="1:28" ht="15.75" customHeight="1" x14ac:dyDescent="0.2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</row>
    <row r="251" spans="1:28" ht="15.75" customHeight="1" x14ac:dyDescent="0.2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</row>
    <row r="252" spans="1:28" ht="15.75" customHeight="1" x14ac:dyDescent="0.2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</row>
    <row r="253" spans="1:28" ht="15.75" customHeight="1" x14ac:dyDescent="0.2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</row>
    <row r="254" spans="1:28" ht="15.75" customHeight="1" x14ac:dyDescent="0.2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</row>
    <row r="255" spans="1:28" ht="15.75" customHeight="1" x14ac:dyDescent="0.2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</row>
    <row r="256" spans="1:28" ht="15.75" customHeight="1" x14ac:dyDescent="0.2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</row>
    <row r="257" spans="1:28" ht="15.75" customHeight="1" x14ac:dyDescent="0.2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</row>
    <row r="258" spans="1:28" ht="15.75" customHeight="1" x14ac:dyDescent="0.2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</row>
    <row r="259" spans="1:28" ht="15.75" customHeight="1" x14ac:dyDescent="0.2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</row>
    <row r="260" spans="1:28" ht="15.75" customHeight="1" x14ac:dyDescent="0.2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</row>
    <row r="261" spans="1:28" ht="15.75" customHeight="1" x14ac:dyDescent="0.2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</row>
    <row r="262" spans="1:28" ht="15.75" customHeight="1" x14ac:dyDescent="0.2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</row>
    <row r="263" spans="1:28" ht="15.75" customHeight="1" x14ac:dyDescent="0.2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</row>
    <row r="264" spans="1:28" ht="15.75" customHeight="1" x14ac:dyDescent="0.2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</row>
    <row r="265" spans="1:28" ht="15.75" customHeight="1" x14ac:dyDescent="0.2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</row>
    <row r="266" spans="1:28" ht="15.75" customHeight="1" x14ac:dyDescent="0.2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</row>
    <row r="267" spans="1:28" ht="15.75" customHeight="1" x14ac:dyDescent="0.2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</row>
    <row r="268" spans="1:28" ht="15.75" customHeight="1" x14ac:dyDescent="0.2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</row>
    <row r="269" spans="1:28" ht="15.75" customHeight="1" x14ac:dyDescent="0.2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</row>
    <row r="270" spans="1:28" ht="15.75" customHeight="1" x14ac:dyDescent="0.2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</row>
    <row r="271" spans="1:28" ht="15.75" customHeight="1" x14ac:dyDescent="0.2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</row>
    <row r="272" spans="1:28" ht="15.75" customHeight="1" x14ac:dyDescent="0.2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</row>
    <row r="273" spans="1:28" ht="15.75" customHeight="1" x14ac:dyDescent="0.2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</row>
    <row r="274" spans="1:28" ht="15.75" customHeight="1" x14ac:dyDescent="0.2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</row>
    <row r="275" spans="1:28" ht="15.75" customHeight="1" x14ac:dyDescent="0.2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</row>
    <row r="276" spans="1:28" ht="15.75" customHeight="1" x14ac:dyDescent="0.2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</row>
    <row r="277" spans="1:28" ht="15.75" customHeight="1" x14ac:dyDescent="0.2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</row>
    <row r="278" spans="1:28" ht="15.75" customHeight="1" x14ac:dyDescent="0.2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</row>
    <row r="279" spans="1:28" ht="15.75" customHeight="1" x14ac:dyDescent="0.2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</row>
    <row r="280" spans="1:28" ht="15.75" customHeight="1" x14ac:dyDescent="0.2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</row>
    <row r="281" spans="1:28" ht="15.75" customHeight="1" x14ac:dyDescent="0.2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</row>
    <row r="282" spans="1:28" ht="15.75" customHeight="1" x14ac:dyDescent="0.2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</row>
    <row r="283" spans="1:28" ht="15.75" customHeight="1" x14ac:dyDescent="0.2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</row>
    <row r="284" spans="1:28" ht="15.75" customHeight="1" x14ac:dyDescent="0.2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</row>
    <row r="285" spans="1:28" ht="15.75" customHeight="1" x14ac:dyDescent="0.2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</row>
    <row r="286" spans="1:28" ht="15.75" customHeight="1" x14ac:dyDescent="0.2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</row>
    <row r="287" spans="1:28" ht="15.75" customHeight="1" x14ac:dyDescent="0.2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</row>
    <row r="288" spans="1:28" ht="15.75" customHeight="1" x14ac:dyDescent="0.2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</row>
    <row r="289" spans="1:28" ht="15.75" customHeight="1" x14ac:dyDescent="0.2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</row>
    <row r="290" spans="1:28" ht="15.75" customHeight="1" x14ac:dyDescent="0.2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</row>
    <row r="291" spans="1:28" ht="15.75" customHeight="1" x14ac:dyDescent="0.2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</row>
    <row r="292" spans="1:28" ht="15.75" customHeight="1" x14ac:dyDescent="0.2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</row>
    <row r="293" spans="1:28" ht="15.75" customHeight="1" x14ac:dyDescent="0.2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</row>
    <row r="294" spans="1:28" ht="15.75" customHeight="1" x14ac:dyDescent="0.2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</row>
    <row r="295" spans="1:28" ht="15.75" customHeight="1" x14ac:dyDescent="0.2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</row>
    <row r="296" spans="1:28" ht="15.75" customHeight="1" x14ac:dyDescent="0.2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</row>
    <row r="297" spans="1:28" ht="15.75" customHeight="1" x14ac:dyDescent="0.2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</row>
    <row r="298" spans="1:28" ht="15.75" customHeight="1" x14ac:dyDescent="0.2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</row>
    <row r="299" spans="1:28" ht="15.75" customHeight="1" x14ac:dyDescent="0.2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</row>
    <row r="300" spans="1:28" ht="15.75" customHeight="1" x14ac:dyDescent="0.2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</row>
    <row r="301" spans="1:28" ht="15.75" customHeight="1" x14ac:dyDescent="0.2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</row>
    <row r="302" spans="1:28" ht="15.75" customHeight="1" x14ac:dyDescent="0.2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</row>
    <row r="303" spans="1:28" ht="15.75" customHeight="1" x14ac:dyDescent="0.2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</row>
    <row r="304" spans="1:28" ht="15.75" customHeight="1" x14ac:dyDescent="0.2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</row>
    <row r="305" spans="1:28" ht="15.75" customHeight="1" x14ac:dyDescent="0.2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</row>
    <row r="306" spans="1:28" ht="15.75" customHeight="1" x14ac:dyDescent="0.2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</row>
    <row r="307" spans="1:28" ht="15.75" customHeight="1" x14ac:dyDescent="0.2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</row>
    <row r="308" spans="1:28" ht="15.75" customHeight="1" x14ac:dyDescent="0.2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</row>
    <row r="309" spans="1:28" ht="15.75" customHeight="1" x14ac:dyDescent="0.2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</row>
    <row r="310" spans="1:28" ht="15.75" customHeight="1" x14ac:dyDescent="0.2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</row>
    <row r="311" spans="1:28" ht="15.75" customHeight="1" x14ac:dyDescent="0.2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</row>
    <row r="312" spans="1:28" ht="15.75" customHeight="1" x14ac:dyDescent="0.2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</row>
    <row r="313" spans="1:28" ht="15.75" customHeight="1" x14ac:dyDescent="0.2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</row>
    <row r="314" spans="1:28" ht="15.75" customHeight="1" x14ac:dyDescent="0.2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</row>
    <row r="315" spans="1:28" ht="15.75" customHeight="1" x14ac:dyDescent="0.2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</row>
    <row r="316" spans="1:28" ht="15.75" customHeight="1" x14ac:dyDescent="0.2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</row>
    <row r="317" spans="1:28" ht="15.75" customHeight="1" x14ac:dyDescent="0.2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</row>
    <row r="318" spans="1:28" ht="15.75" customHeight="1" x14ac:dyDescent="0.2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</row>
    <row r="319" spans="1:28" ht="15.75" customHeight="1" x14ac:dyDescent="0.2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</row>
    <row r="320" spans="1:28" ht="15.75" customHeight="1" x14ac:dyDescent="0.2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</row>
    <row r="321" spans="1:28" ht="15.75" customHeight="1" x14ac:dyDescent="0.2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</row>
    <row r="322" spans="1:28" ht="15.75" customHeight="1" x14ac:dyDescent="0.2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</row>
    <row r="323" spans="1:28" ht="15.75" customHeight="1" x14ac:dyDescent="0.2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</row>
    <row r="324" spans="1:28" ht="15.75" customHeight="1" x14ac:dyDescent="0.2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</row>
    <row r="325" spans="1:28" ht="15.75" customHeight="1" x14ac:dyDescent="0.2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</row>
    <row r="326" spans="1:28" ht="15.75" customHeight="1" x14ac:dyDescent="0.2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</row>
    <row r="327" spans="1:28" ht="15.75" customHeight="1" x14ac:dyDescent="0.2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</row>
    <row r="328" spans="1:28" ht="15.75" customHeight="1" x14ac:dyDescent="0.2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</row>
    <row r="329" spans="1:28" ht="15.75" customHeight="1" x14ac:dyDescent="0.2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</row>
    <row r="330" spans="1:28" ht="15.75" customHeight="1" x14ac:dyDescent="0.2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</row>
    <row r="331" spans="1:28" ht="15.75" customHeight="1" x14ac:dyDescent="0.2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</row>
    <row r="332" spans="1:28" ht="15.75" customHeight="1" x14ac:dyDescent="0.2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</row>
    <row r="333" spans="1:28" ht="15.75" customHeight="1" x14ac:dyDescent="0.2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</row>
    <row r="334" spans="1:28" ht="15.75" customHeight="1" x14ac:dyDescent="0.2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</row>
    <row r="335" spans="1:28" ht="15.75" customHeight="1" x14ac:dyDescent="0.2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</row>
    <row r="336" spans="1:28" ht="15.75" customHeight="1" x14ac:dyDescent="0.2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</row>
    <row r="337" spans="1:28" ht="15.75" customHeight="1" x14ac:dyDescent="0.2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</row>
    <row r="338" spans="1:28" ht="15.75" customHeight="1" x14ac:dyDescent="0.2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</row>
    <row r="339" spans="1:28" ht="15.75" customHeight="1" x14ac:dyDescent="0.2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</row>
    <row r="340" spans="1:28" ht="15.75" customHeight="1" x14ac:dyDescent="0.2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</row>
    <row r="341" spans="1:28" ht="15.75" customHeight="1" x14ac:dyDescent="0.2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</row>
    <row r="342" spans="1:28" ht="15.75" customHeight="1" x14ac:dyDescent="0.2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</row>
    <row r="343" spans="1:28" ht="15.75" customHeight="1" x14ac:dyDescent="0.2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</row>
    <row r="344" spans="1:28" ht="15.75" customHeight="1" x14ac:dyDescent="0.2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</row>
    <row r="345" spans="1:28" ht="15.75" customHeight="1" x14ac:dyDescent="0.2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</row>
    <row r="346" spans="1:28" ht="15.75" customHeight="1" x14ac:dyDescent="0.2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</row>
    <row r="347" spans="1:28" ht="15.75" customHeight="1" x14ac:dyDescent="0.2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</row>
    <row r="348" spans="1:28" ht="15.75" customHeight="1" x14ac:dyDescent="0.2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</row>
    <row r="349" spans="1:28" ht="15.75" customHeight="1" x14ac:dyDescent="0.2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</row>
    <row r="350" spans="1:28" ht="15.75" customHeight="1" x14ac:dyDescent="0.2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</row>
    <row r="351" spans="1:28" ht="15.75" customHeight="1" x14ac:dyDescent="0.2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</row>
    <row r="352" spans="1:28" ht="15.75" customHeight="1" x14ac:dyDescent="0.2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</row>
    <row r="353" spans="1:28" ht="15.75" customHeight="1" x14ac:dyDescent="0.2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</row>
    <row r="354" spans="1:28" ht="15.75" customHeight="1" x14ac:dyDescent="0.2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</row>
    <row r="355" spans="1:28" ht="15.75" customHeight="1" x14ac:dyDescent="0.2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</row>
    <row r="356" spans="1:28" ht="15.75" customHeight="1" x14ac:dyDescent="0.2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</row>
    <row r="357" spans="1:28" ht="15.75" customHeight="1" x14ac:dyDescent="0.2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</row>
    <row r="358" spans="1:28" ht="15.75" customHeight="1" x14ac:dyDescent="0.2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</row>
    <row r="359" spans="1:28" ht="15.75" customHeight="1" x14ac:dyDescent="0.2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</row>
    <row r="360" spans="1:28" ht="15.75" customHeight="1" x14ac:dyDescent="0.2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</row>
    <row r="361" spans="1:28" ht="15.75" customHeight="1" x14ac:dyDescent="0.2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</row>
    <row r="362" spans="1:28" ht="15.75" customHeight="1" x14ac:dyDescent="0.2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</row>
    <row r="363" spans="1:28" ht="15.75" customHeight="1" x14ac:dyDescent="0.2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</row>
    <row r="364" spans="1:28" ht="15.75" customHeight="1" x14ac:dyDescent="0.2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</row>
    <row r="365" spans="1:28" ht="15.75" customHeight="1" x14ac:dyDescent="0.2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</row>
    <row r="366" spans="1:28" ht="15.75" customHeight="1" x14ac:dyDescent="0.2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</row>
    <row r="367" spans="1:28" ht="15.75" customHeight="1" x14ac:dyDescent="0.2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</row>
    <row r="368" spans="1:28" ht="15.75" customHeight="1" x14ac:dyDescent="0.2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</row>
    <row r="369" spans="1:28" ht="15.75" customHeight="1" x14ac:dyDescent="0.2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</row>
    <row r="370" spans="1:28" ht="15.75" customHeight="1" x14ac:dyDescent="0.2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</row>
    <row r="371" spans="1:28" ht="15.75" customHeight="1" x14ac:dyDescent="0.2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</row>
    <row r="372" spans="1:28" ht="15.75" customHeight="1" x14ac:dyDescent="0.2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</row>
    <row r="373" spans="1:28" ht="15.75" customHeight="1" x14ac:dyDescent="0.2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</row>
    <row r="374" spans="1:28" ht="15.75" customHeight="1" x14ac:dyDescent="0.2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</row>
    <row r="375" spans="1:28" ht="15.75" customHeight="1" x14ac:dyDescent="0.2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</row>
    <row r="376" spans="1:28" ht="15.75" customHeight="1" x14ac:dyDescent="0.2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</row>
    <row r="377" spans="1:28" ht="15.75" customHeight="1" x14ac:dyDescent="0.2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</row>
    <row r="378" spans="1:28" ht="15.75" customHeight="1" x14ac:dyDescent="0.2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</row>
    <row r="379" spans="1:28" ht="15.75" customHeight="1" x14ac:dyDescent="0.2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</row>
    <row r="380" spans="1:28" ht="15.75" customHeight="1" x14ac:dyDescent="0.2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</row>
    <row r="381" spans="1:28" ht="15.75" customHeight="1" x14ac:dyDescent="0.2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</row>
    <row r="382" spans="1:28" ht="15.75" customHeight="1" x14ac:dyDescent="0.2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</row>
    <row r="383" spans="1:28" ht="15.75" customHeight="1" x14ac:dyDescent="0.2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</row>
    <row r="384" spans="1:28" ht="15.75" customHeight="1" x14ac:dyDescent="0.2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</row>
    <row r="385" spans="1:28" ht="15.75" customHeight="1" x14ac:dyDescent="0.2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</row>
    <row r="386" spans="1:28" ht="15.75" customHeight="1" x14ac:dyDescent="0.2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</row>
    <row r="387" spans="1:28" ht="15.75" customHeight="1" x14ac:dyDescent="0.2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</row>
    <row r="388" spans="1:28" ht="15.75" customHeight="1" x14ac:dyDescent="0.2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</row>
    <row r="389" spans="1:28" ht="15.75" customHeight="1" x14ac:dyDescent="0.2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</row>
    <row r="390" spans="1:28" ht="15.75" customHeight="1" x14ac:dyDescent="0.2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</row>
    <row r="391" spans="1:28" ht="15.75" customHeight="1" x14ac:dyDescent="0.2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</row>
    <row r="392" spans="1:28" ht="15.75" customHeight="1" x14ac:dyDescent="0.2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</row>
    <row r="393" spans="1:28" ht="15.75" customHeight="1" x14ac:dyDescent="0.2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</row>
    <row r="394" spans="1:28" ht="15.75" customHeight="1" x14ac:dyDescent="0.2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</row>
    <row r="395" spans="1:28" ht="15.75" customHeight="1" x14ac:dyDescent="0.2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</row>
    <row r="396" spans="1:28" ht="15.75" customHeight="1" x14ac:dyDescent="0.2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</row>
    <row r="397" spans="1:28" ht="15.75" customHeight="1" x14ac:dyDescent="0.2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</row>
    <row r="398" spans="1:28" ht="15.75" customHeight="1" x14ac:dyDescent="0.2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</row>
    <row r="399" spans="1:28" ht="15.75" customHeight="1" x14ac:dyDescent="0.2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</row>
    <row r="400" spans="1:28" ht="15.75" customHeight="1" x14ac:dyDescent="0.2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</row>
    <row r="401" spans="1:28" ht="15.75" customHeight="1" x14ac:dyDescent="0.2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</row>
    <row r="402" spans="1:28" ht="15.75" customHeight="1" x14ac:dyDescent="0.2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</row>
    <row r="403" spans="1:28" ht="15.75" customHeight="1" x14ac:dyDescent="0.2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</row>
    <row r="404" spans="1:28" ht="15.75" customHeight="1" x14ac:dyDescent="0.2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</row>
    <row r="405" spans="1:28" ht="15.75" customHeight="1" x14ac:dyDescent="0.2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</row>
    <row r="406" spans="1:28" ht="15.75" customHeight="1" x14ac:dyDescent="0.2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</row>
    <row r="407" spans="1:28" ht="15.75" customHeight="1" x14ac:dyDescent="0.2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</row>
    <row r="408" spans="1:28" ht="15.75" customHeight="1" x14ac:dyDescent="0.2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</row>
    <row r="409" spans="1:28" ht="15.75" customHeight="1" x14ac:dyDescent="0.2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</row>
    <row r="410" spans="1:28" ht="15.75" customHeight="1" x14ac:dyDescent="0.2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</row>
    <row r="411" spans="1:28" ht="15.75" customHeight="1" x14ac:dyDescent="0.2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</row>
    <row r="412" spans="1:28" ht="15.75" customHeight="1" x14ac:dyDescent="0.2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</row>
    <row r="413" spans="1:28" ht="15.75" customHeight="1" x14ac:dyDescent="0.2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</row>
    <row r="414" spans="1:28" ht="15.75" customHeight="1" x14ac:dyDescent="0.2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</row>
    <row r="415" spans="1:28" ht="15.75" customHeight="1" x14ac:dyDescent="0.2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</row>
    <row r="416" spans="1:28" ht="15.75" customHeight="1" x14ac:dyDescent="0.2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</row>
    <row r="417" spans="1:28" ht="15.75" customHeight="1" x14ac:dyDescent="0.2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</row>
    <row r="418" spans="1:28" ht="15.75" customHeight="1" x14ac:dyDescent="0.2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</row>
    <row r="419" spans="1:28" ht="15.75" customHeight="1" x14ac:dyDescent="0.2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</row>
    <row r="420" spans="1:28" ht="15.75" customHeight="1" x14ac:dyDescent="0.2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</row>
    <row r="421" spans="1:28" ht="15.75" customHeight="1" x14ac:dyDescent="0.2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</row>
    <row r="422" spans="1:28" ht="15.75" customHeight="1" x14ac:dyDescent="0.2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</row>
    <row r="423" spans="1:28" ht="15.75" customHeight="1" x14ac:dyDescent="0.2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</row>
    <row r="424" spans="1:28" ht="15.75" customHeight="1" x14ac:dyDescent="0.2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</row>
    <row r="425" spans="1:28" ht="15.75" customHeight="1" x14ac:dyDescent="0.2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</row>
    <row r="426" spans="1:28" ht="15.75" customHeight="1" x14ac:dyDescent="0.2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</row>
    <row r="427" spans="1:28" ht="15.75" customHeight="1" x14ac:dyDescent="0.2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</row>
    <row r="428" spans="1:28" ht="15.75" customHeight="1" x14ac:dyDescent="0.2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</row>
    <row r="429" spans="1:28" ht="15.75" customHeight="1" x14ac:dyDescent="0.2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</row>
    <row r="430" spans="1:28" ht="15.75" customHeight="1" x14ac:dyDescent="0.2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</row>
    <row r="431" spans="1:28" ht="15.75" customHeight="1" x14ac:dyDescent="0.2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</row>
    <row r="432" spans="1:28" ht="15.75" customHeight="1" x14ac:dyDescent="0.2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</row>
    <row r="433" spans="1:28" ht="15.75" customHeight="1" x14ac:dyDescent="0.2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</row>
    <row r="434" spans="1:28" ht="15.75" customHeight="1" x14ac:dyDescent="0.2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</row>
    <row r="435" spans="1:28" ht="15.75" customHeight="1" x14ac:dyDescent="0.2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</row>
    <row r="436" spans="1:28" ht="15.75" customHeight="1" x14ac:dyDescent="0.2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</row>
    <row r="437" spans="1:28" ht="15.75" customHeight="1" x14ac:dyDescent="0.2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</row>
    <row r="438" spans="1:28" ht="15.75" customHeight="1" x14ac:dyDescent="0.2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</row>
    <row r="439" spans="1:28" ht="15.75" customHeight="1" x14ac:dyDescent="0.2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</row>
    <row r="440" spans="1:28" ht="15.75" customHeight="1" x14ac:dyDescent="0.2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</row>
    <row r="441" spans="1:28" ht="15.75" customHeight="1" x14ac:dyDescent="0.2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</row>
    <row r="442" spans="1:28" ht="15.75" customHeight="1" x14ac:dyDescent="0.2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</row>
    <row r="443" spans="1:28" ht="15.75" customHeight="1" x14ac:dyDescent="0.2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</row>
    <row r="444" spans="1:28" ht="15.75" customHeight="1" x14ac:dyDescent="0.2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</row>
    <row r="445" spans="1:28" ht="15.75" customHeight="1" x14ac:dyDescent="0.2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</row>
    <row r="446" spans="1:28" ht="15.75" customHeight="1" x14ac:dyDescent="0.2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</row>
    <row r="447" spans="1:28" ht="15.75" customHeight="1" x14ac:dyDescent="0.2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</row>
    <row r="448" spans="1:28" ht="15.75" customHeight="1" x14ac:dyDescent="0.2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</row>
    <row r="449" spans="1:28" ht="15.75" customHeight="1" x14ac:dyDescent="0.2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</row>
    <row r="450" spans="1:28" ht="15.75" customHeight="1" x14ac:dyDescent="0.2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</row>
    <row r="451" spans="1:28" ht="15.75" customHeight="1" x14ac:dyDescent="0.2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</row>
    <row r="452" spans="1:28" ht="15.75" customHeight="1" x14ac:dyDescent="0.2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</row>
    <row r="453" spans="1:28" ht="15.75" customHeight="1" x14ac:dyDescent="0.2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</row>
    <row r="454" spans="1:28" ht="15.75" customHeight="1" x14ac:dyDescent="0.2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</row>
    <row r="455" spans="1:28" ht="15.75" customHeight="1" x14ac:dyDescent="0.2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</row>
    <row r="456" spans="1:28" ht="15.75" customHeight="1" x14ac:dyDescent="0.2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</row>
    <row r="457" spans="1:28" ht="15.75" customHeight="1" x14ac:dyDescent="0.2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</row>
    <row r="458" spans="1:28" ht="15.75" customHeight="1" x14ac:dyDescent="0.2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</row>
    <row r="459" spans="1:28" ht="15.75" customHeight="1" x14ac:dyDescent="0.2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</row>
    <row r="460" spans="1:28" ht="15.75" customHeight="1" x14ac:dyDescent="0.2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</row>
    <row r="461" spans="1:28" ht="15.75" customHeight="1" x14ac:dyDescent="0.2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</row>
    <row r="462" spans="1:28" ht="15.75" customHeight="1" x14ac:dyDescent="0.2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</row>
    <row r="463" spans="1:28" ht="15.75" customHeight="1" x14ac:dyDescent="0.2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</row>
    <row r="464" spans="1:28" ht="15.75" customHeight="1" x14ac:dyDescent="0.2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</row>
    <row r="465" spans="1:28" ht="15.75" customHeight="1" x14ac:dyDescent="0.2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</row>
    <row r="466" spans="1:28" ht="15.75" customHeight="1" x14ac:dyDescent="0.2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</row>
    <row r="467" spans="1:28" ht="15.75" customHeight="1" x14ac:dyDescent="0.2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</row>
    <row r="468" spans="1:28" ht="15.75" customHeight="1" x14ac:dyDescent="0.2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</row>
    <row r="469" spans="1:28" ht="15.75" customHeight="1" x14ac:dyDescent="0.2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</row>
    <row r="470" spans="1:28" ht="15.75" customHeight="1" x14ac:dyDescent="0.2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</row>
    <row r="471" spans="1:28" ht="15.75" customHeight="1" x14ac:dyDescent="0.2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</row>
    <row r="472" spans="1:28" ht="15.75" customHeight="1" x14ac:dyDescent="0.2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</row>
    <row r="473" spans="1:28" ht="15.75" customHeight="1" x14ac:dyDescent="0.2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</row>
    <row r="474" spans="1:28" ht="15.75" customHeight="1" x14ac:dyDescent="0.2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</row>
    <row r="475" spans="1:28" ht="15.75" customHeight="1" x14ac:dyDescent="0.2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</row>
    <row r="476" spans="1:28" ht="15.75" customHeight="1" x14ac:dyDescent="0.2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</row>
    <row r="477" spans="1:28" ht="15.75" customHeight="1" x14ac:dyDescent="0.2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</row>
    <row r="478" spans="1:28" ht="15.75" customHeight="1" x14ac:dyDescent="0.2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</row>
    <row r="479" spans="1:28" ht="15.75" customHeight="1" x14ac:dyDescent="0.2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</row>
    <row r="480" spans="1:28" ht="15.75" customHeight="1" x14ac:dyDescent="0.2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</row>
    <row r="481" spans="1:28" ht="15.75" customHeight="1" x14ac:dyDescent="0.2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</row>
    <row r="482" spans="1:28" ht="15.75" customHeight="1" x14ac:dyDescent="0.2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</row>
    <row r="483" spans="1:28" ht="15.75" customHeight="1" x14ac:dyDescent="0.2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</row>
    <row r="484" spans="1:28" ht="15.75" customHeight="1" x14ac:dyDescent="0.2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</row>
    <row r="485" spans="1:28" ht="15.75" customHeight="1" x14ac:dyDescent="0.2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</row>
    <row r="486" spans="1:28" ht="15.75" customHeight="1" x14ac:dyDescent="0.2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</row>
    <row r="487" spans="1:28" ht="15.75" customHeight="1" x14ac:dyDescent="0.2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</row>
    <row r="488" spans="1:28" ht="15.75" customHeight="1" x14ac:dyDescent="0.2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</row>
    <row r="489" spans="1:28" ht="15.75" customHeight="1" x14ac:dyDescent="0.2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</row>
    <row r="490" spans="1:28" ht="15.75" customHeight="1" x14ac:dyDescent="0.2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</row>
    <row r="491" spans="1:28" ht="15.75" customHeight="1" x14ac:dyDescent="0.2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</row>
    <row r="492" spans="1:28" ht="15.75" customHeight="1" x14ac:dyDescent="0.2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</row>
    <row r="493" spans="1:28" ht="15.75" customHeight="1" x14ac:dyDescent="0.2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</row>
    <row r="494" spans="1:28" ht="15.75" customHeight="1" x14ac:dyDescent="0.2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</row>
    <row r="495" spans="1:28" ht="15.75" customHeight="1" x14ac:dyDescent="0.2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</row>
    <row r="496" spans="1:28" ht="15.75" customHeight="1" x14ac:dyDescent="0.2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</row>
    <row r="497" spans="1:28" ht="15.75" customHeight="1" x14ac:dyDescent="0.2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</row>
    <row r="498" spans="1:28" ht="15.75" customHeight="1" x14ac:dyDescent="0.2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</row>
    <row r="499" spans="1:28" ht="15.75" customHeight="1" x14ac:dyDescent="0.2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</row>
    <row r="500" spans="1:28" ht="15.75" customHeight="1" x14ac:dyDescent="0.2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</row>
    <row r="501" spans="1:28" ht="15.75" customHeight="1" x14ac:dyDescent="0.2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</row>
    <row r="502" spans="1:28" ht="15.75" customHeight="1" x14ac:dyDescent="0.2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</row>
    <row r="503" spans="1:28" ht="15.75" customHeight="1" x14ac:dyDescent="0.2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</row>
    <row r="504" spans="1:28" ht="15.75" customHeight="1" x14ac:dyDescent="0.2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</row>
    <row r="505" spans="1:28" ht="15.75" customHeight="1" x14ac:dyDescent="0.2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</row>
    <row r="506" spans="1:28" ht="15.75" customHeight="1" x14ac:dyDescent="0.2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</row>
    <row r="507" spans="1:28" ht="15.75" customHeight="1" x14ac:dyDescent="0.2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</row>
    <row r="508" spans="1:28" ht="15.75" customHeight="1" x14ac:dyDescent="0.2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</row>
    <row r="509" spans="1:28" ht="15.75" customHeight="1" x14ac:dyDescent="0.2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</row>
    <row r="510" spans="1:28" ht="15.75" customHeight="1" x14ac:dyDescent="0.2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</row>
    <row r="511" spans="1:28" ht="15.75" customHeight="1" x14ac:dyDescent="0.2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</row>
    <row r="512" spans="1:28" ht="15.75" customHeight="1" x14ac:dyDescent="0.2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</row>
    <row r="513" spans="1:28" ht="15.75" customHeight="1" x14ac:dyDescent="0.2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</row>
    <row r="514" spans="1:28" ht="15.75" customHeight="1" x14ac:dyDescent="0.2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</row>
    <row r="515" spans="1:28" ht="15.75" customHeight="1" x14ac:dyDescent="0.2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</row>
    <row r="516" spans="1:28" ht="15.75" customHeight="1" x14ac:dyDescent="0.2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</row>
    <row r="517" spans="1:28" ht="15.75" customHeight="1" x14ac:dyDescent="0.2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</row>
    <row r="518" spans="1:28" ht="15.75" customHeight="1" x14ac:dyDescent="0.2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</row>
    <row r="519" spans="1:28" ht="15.75" customHeight="1" x14ac:dyDescent="0.2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</row>
    <row r="520" spans="1:28" ht="15.75" customHeight="1" x14ac:dyDescent="0.2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</row>
    <row r="521" spans="1:28" ht="15.75" customHeight="1" x14ac:dyDescent="0.2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</row>
    <row r="522" spans="1:28" ht="15.75" customHeight="1" x14ac:dyDescent="0.2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</row>
    <row r="523" spans="1:28" ht="15.75" customHeight="1" x14ac:dyDescent="0.2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</row>
    <row r="524" spans="1:28" ht="15.75" customHeight="1" x14ac:dyDescent="0.2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</row>
    <row r="525" spans="1:28" ht="15.75" customHeight="1" x14ac:dyDescent="0.2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</row>
    <row r="526" spans="1:28" ht="15.75" customHeight="1" x14ac:dyDescent="0.2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</row>
    <row r="527" spans="1:28" ht="15.75" customHeight="1" x14ac:dyDescent="0.2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</row>
    <row r="528" spans="1:28" ht="15.75" customHeight="1" x14ac:dyDescent="0.2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</row>
    <row r="529" spans="1:28" ht="15.75" customHeight="1" x14ac:dyDescent="0.2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</row>
    <row r="530" spans="1:28" ht="15.75" customHeight="1" x14ac:dyDescent="0.2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</row>
    <row r="531" spans="1:28" ht="15.75" customHeight="1" x14ac:dyDescent="0.2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</row>
    <row r="532" spans="1:28" ht="15.75" customHeight="1" x14ac:dyDescent="0.2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</row>
    <row r="533" spans="1:28" ht="15.75" customHeight="1" x14ac:dyDescent="0.2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</row>
    <row r="534" spans="1:28" ht="15.75" customHeight="1" x14ac:dyDescent="0.2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</row>
    <row r="535" spans="1:28" ht="15.75" customHeight="1" x14ac:dyDescent="0.2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</row>
    <row r="536" spans="1:28" ht="15.75" customHeight="1" x14ac:dyDescent="0.2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</row>
    <row r="537" spans="1:28" ht="15.75" customHeight="1" x14ac:dyDescent="0.2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</row>
    <row r="538" spans="1:28" ht="15.75" customHeight="1" x14ac:dyDescent="0.2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</row>
    <row r="539" spans="1:28" ht="15.75" customHeight="1" x14ac:dyDescent="0.2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</row>
    <row r="540" spans="1:28" ht="15.75" customHeight="1" x14ac:dyDescent="0.2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</row>
    <row r="541" spans="1:28" ht="15.75" customHeight="1" x14ac:dyDescent="0.2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</row>
    <row r="542" spans="1:28" ht="15.75" customHeight="1" x14ac:dyDescent="0.2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</row>
    <row r="543" spans="1:28" ht="15.75" customHeight="1" x14ac:dyDescent="0.2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</row>
    <row r="544" spans="1:28" ht="15.75" customHeight="1" x14ac:dyDescent="0.2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</row>
    <row r="545" spans="1:28" ht="15.75" customHeight="1" x14ac:dyDescent="0.2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</row>
    <row r="546" spans="1:28" ht="15.75" customHeight="1" x14ac:dyDescent="0.2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</row>
    <row r="547" spans="1:28" ht="15.75" customHeight="1" x14ac:dyDescent="0.2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</row>
    <row r="548" spans="1:28" ht="15.75" customHeight="1" x14ac:dyDescent="0.2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</row>
    <row r="549" spans="1:28" ht="15.75" customHeight="1" x14ac:dyDescent="0.2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</row>
    <row r="550" spans="1:28" ht="15.75" customHeight="1" x14ac:dyDescent="0.2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</row>
    <row r="551" spans="1:28" ht="15.75" customHeight="1" x14ac:dyDescent="0.2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</row>
    <row r="552" spans="1:28" ht="15.75" customHeight="1" x14ac:dyDescent="0.2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</row>
    <row r="553" spans="1:28" ht="15.75" customHeight="1" x14ac:dyDescent="0.2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</row>
    <row r="554" spans="1:28" ht="15.75" customHeight="1" x14ac:dyDescent="0.2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</row>
    <row r="555" spans="1:28" ht="15.75" customHeight="1" x14ac:dyDescent="0.2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</row>
    <row r="556" spans="1:28" ht="15.75" customHeight="1" x14ac:dyDescent="0.2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</row>
    <row r="557" spans="1:28" ht="15.75" customHeight="1" x14ac:dyDescent="0.2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</row>
    <row r="558" spans="1:28" ht="15.75" customHeight="1" x14ac:dyDescent="0.2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</row>
    <row r="559" spans="1:28" ht="15.75" customHeight="1" x14ac:dyDescent="0.2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</row>
    <row r="560" spans="1:28" ht="15.75" customHeight="1" x14ac:dyDescent="0.2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</row>
    <row r="561" spans="1:28" ht="15.75" customHeight="1" x14ac:dyDescent="0.2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</row>
    <row r="562" spans="1:28" ht="15.75" customHeight="1" x14ac:dyDescent="0.2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</row>
    <row r="563" spans="1:28" ht="15.75" customHeight="1" x14ac:dyDescent="0.2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</row>
    <row r="564" spans="1:28" ht="15.75" customHeight="1" x14ac:dyDescent="0.2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</row>
    <row r="565" spans="1:28" ht="15.75" customHeight="1" x14ac:dyDescent="0.2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</row>
    <row r="566" spans="1:28" ht="15.75" customHeight="1" x14ac:dyDescent="0.2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</row>
    <row r="567" spans="1:28" ht="15.75" customHeight="1" x14ac:dyDescent="0.2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</row>
    <row r="568" spans="1:28" ht="15.75" customHeight="1" x14ac:dyDescent="0.2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</row>
    <row r="569" spans="1:28" ht="15.75" customHeight="1" x14ac:dyDescent="0.2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</row>
    <row r="570" spans="1:28" ht="15.75" customHeight="1" x14ac:dyDescent="0.2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</row>
    <row r="571" spans="1:28" ht="15.75" customHeight="1" x14ac:dyDescent="0.2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</row>
    <row r="572" spans="1:28" ht="15.75" customHeight="1" x14ac:dyDescent="0.2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</row>
    <row r="573" spans="1:28" ht="15.75" customHeight="1" x14ac:dyDescent="0.2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</row>
    <row r="574" spans="1:28" ht="15.75" customHeight="1" x14ac:dyDescent="0.2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</row>
    <row r="575" spans="1:28" ht="15.75" customHeight="1" x14ac:dyDescent="0.2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</row>
    <row r="576" spans="1:28" ht="15.75" customHeight="1" x14ac:dyDescent="0.2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</row>
    <row r="577" spans="1:28" ht="15.75" customHeight="1" x14ac:dyDescent="0.2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</row>
    <row r="578" spans="1:28" ht="15.75" customHeight="1" x14ac:dyDescent="0.2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</row>
    <row r="579" spans="1:28" ht="15.75" customHeight="1" x14ac:dyDescent="0.2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</row>
    <row r="580" spans="1:28" ht="15.75" customHeight="1" x14ac:dyDescent="0.2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</row>
    <row r="581" spans="1:28" ht="15.75" customHeight="1" x14ac:dyDescent="0.2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</row>
    <row r="582" spans="1:28" ht="15.75" customHeight="1" x14ac:dyDescent="0.2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</row>
    <row r="583" spans="1:28" ht="15.75" customHeight="1" x14ac:dyDescent="0.2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</row>
    <row r="584" spans="1:28" ht="15.75" customHeight="1" x14ac:dyDescent="0.2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</row>
    <row r="585" spans="1:28" ht="15.75" customHeight="1" x14ac:dyDescent="0.2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</row>
    <row r="586" spans="1:28" ht="15.75" customHeight="1" x14ac:dyDescent="0.2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</row>
    <row r="587" spans="1:28" ht="15.75" customHeight="1" x14ac:dyDescent="0.2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</row>
    <row r="588" spans="1:28" ht="15.75" customHeight="1" x14ac:dyDescent="0.2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</row>
    <row r="589" spans="1:28" ht="15.75" customHeight="1" x14ac:dyDescent="0.2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</row>
    <row r="590" spans="1:28" ht="15.75" customHeight="1" x14ac:dyDescent="0.2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</row>
    <row r="591" spans="1:28" ht="15.75" customHeight="1" x14ac:dyDescent="0.2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</row>
    <row r="592" spans="1:28" ht="15.75" customHeight="1" x14ac:dyDescent="0.2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</row>
    <row r="593" spans="1:28" ht="15.75" customHeight="1" x14ac:dyDescent="0.2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</row>
    <row r="594" spans="1:28" ht="15.75" customHeight="1" x14ac:dyDescent="0.2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</row>
    <row r="595" spans="1:28" ht="15.75" customHeight="1" x14ac:dyDescent="0.2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</row>
    <row r="596" spans="1:28" ht="15.75" customHeight="1" x14ac:dyDescent="0.2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</row>
    <row r="597" spans="1:28" ht="15.75" customHeight="1" x14ac:dyDescent="0.2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</row>
    <row r="598" spans="1:28" ht="15.75" customHeight="1" x14ac:dyDescent="0.2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</row>
    <row r="599" spans="1:28" ht="15.75" customHeight="1" x14ac:dyDescent="0.2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</row>
    <row r="600" spans="1:28" ht="15.75" customHeight="1" x14ac:dyDescent="0.2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</row>
    <row r="601" spans="1:28" ht="15.75" customHeight="1" x14ac:dyDescent="0.2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</row>
    <row r="602" spans="1:28" ht="15.75" customHeight="1" x14ac:dyDescent="0.2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</row>
    <row r="603" spans="1:28" ht="15.75" customHeight="1" x14ac:dyDescent="0.2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</row>
    <row r="604" spans="1:28" ht="15.75" customHeight="1" x14ac:dyDescent="0.2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</row>
    <row r="605" spans="1:28" ht="15.75" customHeight="1" x14ac:dyDescent="0.2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</row>
    <row r="606" spans="1:28" ht="15.75" customHeight="1" x14ac:dyDescent="0.2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</row>
    <row r="607" spans="1:28" ht="15.75" customHeight="1" x14ac:dyDescent="0.2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</row>
    <row r="608" spans="1:28" ht="15.75" customHeight="1" x14ac:dyDescent="0.2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</row>
    <row r="609" spans="1:28" ht="15.75" customHeight="1" x14ac:dyDescent="0.2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</row>
    <row r="610" spans="1:28" ht="15.75" customHeight="1" x14ac:dyDescent="0.2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</row>
    <row r="611" spans="1:28" ht="15.75" customHeight="1" x14ac:dyDescent="0.2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</row>
    <row r="612" spans="1:28" ht="15.75" customHeight="1" x14ac:dyDescent="0.2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</row>
    <row r="613" spans="1:28" ht="15.75" customHeight="1" x14ac:dyDescent="0.2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</row>
    <row r="614" spans="1:28" ht="15.75" customHeight="1" x14ac:dyDescent="0.2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</row>
    <row r="615" spans="1:28" ht="15.75" customHeight="1" x14ac:dyDescent="0.2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</row>
    <row r="616" spans="1:28" ht="15.75" customHeight="1" x14ac:dyDescent="0.2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</row>
    <row r="617" spans="1:28" ht="15.75" customHeight="1" x14ac:dyDescent="0.2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</row>
    <row r="618" spans="1:28" ht="15.75" customHeight="1" x14ac:dyDescent="0.2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</row>
    <row r="619" spans="1:28" ht="15.75" customHeight="1" x14ac:dyDescent="0.2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</row>
    <row r="620" spans="1:28" ht="15.75" customHeight="1" x14ac:dyDescent="0.2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</row>
    <row r="621" spans="1:28" ht="15.75" customHeight="1" x14ac:dyDescent="0.2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</row>
    <row r="622" spans="1:28" ht="15.75" customHeight="1" x14ac:dyDescent="0.2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</row>
    <row r="623" spans="1:28" ht="15.75" customHeight="1" x14ac:dyDescent="0.2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</row>
    <row r="624" spans="1:28" ht="15.75" customHeight="1" x14ac:dyDescent="0.2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</row>
    <row r="625" spans="1:28" ht="15.75" customHeight="1" x14ac:dyDescent="0.2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</row>
    <row r="626" spans="1:28" ht="15.75" customHeight="1" x14ac:dyDescent="0.2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</row>
    <row r="627" spans="1:28" ht="15.75" customHeight="1" x14ac:dyDescent="0.2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</row>
    <row r="628" spans="1:28" ht="15.75" customHeight="1" x14ac:dyDescent="0.2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</row>
    <row r="629" spans="1:28" ht="15.75" customHeight="1" x14ac:dyDescent="0.2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</row>
    <row r="630" spans="1:28" ht="15.75" customHeight="1" x14ac:dyDescent="0.2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</row>
    <row r="631" spans="1:28" ht="15.75" customHeight="1" x14ac:dyDescent="0.2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</row>
    <row r="632" spans="1:28" ht="15.75" customHeight="1" x14ac:dyDescent="0.2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</row>
    <row r="633" spans="1:28" ht="15.75" customHeight="1" x14ac:dyDescent="0.2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</row>
    <row r="634" spans="1:28" ht="15.75" customHeight="1" x14ac:dyDescent="0.2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</row>
    <row r="635" spans="1:28" ht="15.75" customHeight="1" x14ac:dyDescent="0.2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</row>
    <row r="636" spans="1:28" ht="15.75" customHeight="1" x14ac:dyDescent="0.2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</row>
    <row r="637" spans="1:28" ht="15.75" customHeight="1" x14ac:dyDescent="0.2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</row>
    <row r="638" spans="1:28" ht="15.75" customHeight="1" x14ac:dyDescent="0.2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</row>
    <row r="639" spans="1:28" ht="15.75" customHeight="1" x14ac:dyDescent="0.2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</row>
    <row r="640" spans="1:28" ht="15.75" customHeight="1" x14ac:dyDescent="0.2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</row>
    <row r="641" spans="1:28" ht="15.75" customHeight="1" x14ac:dyDescent="0.2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</row>
    <row r="642" spans="1:28" ht="15.75" customHeight="1" x14ac:dyDescent="0.2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</row>
    <row r="643" spans="1:28" ht="15.75" customHeight="1" x14ac:dyDescent="0.2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</row>
    <row r="644" spans="1:28" ht="15.75" customHeight="1" x14ac:dyDescent="0.2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</row>
    <row r="645" spans="1:28" ht="15.75" customHeight="1" x14ac:dyDescent="0.2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</row>
    <row r="646" spans="1:28" ht="15.75" customHeight="1" x14ac:dyDescent="0.2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</row>
    <row r="647" spans="1:28" ht="15.75" customHeight="1" x14ac:dyDescent="0.2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</row>
    <row r="648" spans="1:28" ht="15.75" customHeight="1" x14ac:dyDescent="0.2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</row>
    <row r="649" spans="1:28" ht="15.75" customHeight="1" x14ac:dyDescent="0.2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</row>
    <row r="650" spans="1:28" ht="15.75" customHeight="1" x14ac:dyDescent="0.2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</row>
    <row r="651" spans="1:28" ht="15.75" customHeight="1" x14ac:dyDescent="0.2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</row>
    <row r="652" spans="1:28" ht="15.75" customHeight="1" x14ac:dyDescent="0.2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</row>
    <row r="653" spans="1:28" ht="15.75" customHeight="1" x14ac:dyDescent="0.2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</row>
    <row r="654" spans="1:28" ht="15.75" customHeight="1" x14ac:dyDescent="0.2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</row>
    <row r="655" spans="1:28" ht="15.75" customHeight="1" x14ac:dyDescent="0.2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</row>
    <row r="656" spans="1:28" ht="15.75" customHeight="1" x14ac:dyDescent="0.2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</row>
    <row r="657" spans="1:28" ht="15.75" customHeight="1" x14ac:dyDescent="0.2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</row>
    <row r="658" spans="1:28" ht="15.75" customHeight="1" x14ac:dyDescent="0.2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</row>
    <row r="659" spans="1:28" ht="15.75" customHeight="1" x14ac:dyDescent="0.2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</row>
    <row r="660" spans="1:28" ht="15.75" customHeight="1" x14ac:dyDescent="0.2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</row>
    <row r="661" spans="1:28" ht="15.75" customHeight="1" x14ac:dyDescent="0.2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</row>
    <row r="662" spans="1:28" ht="15.75" customHeight="1" x14ac:dyDescent="0.2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</row>
    <row r="663" spans="1:28" ht="15.75" customHeight="1" x14ac:dyDescent="0.2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</row>
    <row r="664" spans="1:28" ht="15.75" customHeight="1" x14ac:dyDescent="0.2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</row>
    <row r="665" spans="1:28" ht="15.75" customHeight="1" x14ac:dyDescent="0.2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</row>
    <row r="666" spans="1:28" ht="15.75" customHeight="1" x14ac:dyDescent="0.2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</row>
    <row r="667" spans="1:28" ht="15.75" customHeight="1" x14ac:dyDescent="0.2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</row>
    <row r="668" spans="1:28" ht="15.75" customHeight="1" x14ac:dyDescent="0.2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</row>
    <row r="669" spans="1:28" ht="15.75" customHeight="1" x14ac:dyDescent="0.2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</row>
    <row r="670" spans="1:28" ht="15.75" customHeight="1" x14ac:dyDescent="0.2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</row>
    <row r="671" spans="1:28" ht="15.75" customHeight="1" x14ac:dyDescent="0.2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</row>
    <row r="672" spans="1:28" ht="15.75" customHeight="1" x14ac:dyDescent="0.2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</row>
    <row r="673" spans="1:28" ht="15.75" customHeight="1" x14ac:dyDescent="0.2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</row>
    <row r="674" spans="1:28" ht="15.75" customHeight="1" x14ac:dyDescent="0.2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</row>
    <row r="675" spans="1:28" ht="15.75" customHeight="1" x14ac:dyDescent="0.2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</row>
    <row r="676" spans="1:28" ht="15.75" customHeight="1" x14ac:dyDescent="0.2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</row>
    <row r="677" spans="1:28" ht="15.75" customHeight="1" x14ac:dyDescent="0.2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</row>
    <row r="678" spans="1:28" ht="15.75" customHeight="1" x14ac:dyDescent="0.2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</row>
    <row r="679" spans="1:28" ht="15.75" customHeight="1" x14ac:dyDescent="0.2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</row>
    <row r="680" spans="1:28" ht="15.75" customHeight="1" x14ac:dyDescent="0.2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</row>
    <row r="681" spans="1:28" ht="15.75" customHeight="1" x14ac:dyDescent="0.2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</row>
    <row r="682" spans="1:28" ht="15.75" customHeight="1" x14ac:dyDescent="0.2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</row>
    <row r="683" spans="1:28" ht="15.75" customHeight="1" x14ac:dyDescent="0.2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</row>
    <row r="684" spans="1:28" ht="15.75" customHeight="1" x14ac:dyDescent="0.2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</row>
    <row r="685" spans="1:28" ht="15.75" customHeight="1" x14ac:dyDescent="0.2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</row>
    <row r="686" spans="1:28" ht="15.75" customHeight="1" x14ac:dyDescent="0.2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</row>
    <row r="687" spans="1:28" ht="15.75" customHeight="1" x14ac:dyDescent="0.2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</row>
    <row r="688" spans="1:28" ht="15.75" customHeight="1" x14ac:dyDescent="0.2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</row>
    <row r="689" spans="1:28" ht="15.75" customHeight="1" x14ac:dyDescent="0.2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</row>
    <row r="690" spans="1:28" ht="15.75" customHeight="1" x14ac:dyDescent="0.2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</row>
    <row r="691" spans="1:28" ht="15.75" customHeight="1" x14ac:dyDescent="0.2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</row>
    <row r="692" spans="1:28" ht="15.75" customHeight="1" x14ac:dyDescent="0.2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</row>
    <row r="693" spans="1:28" ht="15.75" customHeight="1" x14ac:dyDescent="0.2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</row>
    <row r="694" spans="1:28" ht="15.75" customHeight="1" x14ac:dyDescent="0.2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</row>
    <row r="695" spans="1:28" ht="15.75" customHeight="1" x14ac:dyDescent="0.2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</row>
    <row r="696" spans="1:28" ht="15.75" customHeight="1" x14ac:dyDescent="0.2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</row>
    <row r="697" spans="1:28" ht="15.75" customHeight="1" x14ac:dyDescent="0.2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</row>
    <row r="698" spans="1:28" ht="15.75" customHeight="1" x14ac:dyDescent="0.2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</row>
    <row r="699" spans="1:28" ht="15.75" customHeight="1" x14ac:dyDescent="0.2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</row>
    <row r="700" spans="1:28" ht="15.75" customHeight="1" x14ac:dyDescent="0.2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</row>
    <row r="701" spans="1:28" ht="15.75" customHeight="1" x14ac:dyDescent="0.2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</row>
    <row r="702" spans="1:28" ht="15.75" customHeight="1" x14ac:dyDescent="0.2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</row>
    <row r="703" spans="1:28" ht="15.75" customHeight="1" x14ac:dyDescent="0.2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</row>
    <row r="704" spans="1:28" ht="15.75" customHeight="1" x14ac:dyDescent="0.2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</row>
    <row r="705" spans="1:28" ht="15.75" customHeight="1" x14ac:dyDescent="0.2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</row>
    <row r="706" spans="1:28" ht="15.75" customHeight="1" x14ac:dyDescent="0.2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</row>
    <row r="707" spans="1:28" ht="15.75" customHeight="1" x14ac:dyDescent="0.2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</row>
    <row r="708" spans="1:28" ht="15.75" customHeight="1" x14ac:dyDescent="0.2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</row>
    <row r="709" spans="1:28" ht="15.75" customHeight="1" x14ac:dyDescent="0.2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</row>
    <row r="710" spans="1:28" ht="15.75" customHeight="1" x14ac:dyDescent="0.2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</row>
    <row r="711" spans="1:28" ht="15.75" customHeight="1" x14ac:dyDescent="0.2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</row>
    <row r="712" spans="1:28" ht="15.75" customHeight="1" x14ac:dyDescent="0.2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</row>
    <row r="713" spans="1:28" ht="15.75" customHeight="1" x14ac:dyDescent="0.2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</row>
    <row r="714" spans="1:28" ht="15.75" customHeight="1" x14ac:dyDescent="0.2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</row>
    <row r="715" spans="1:28" ht="15.75" customHeight="1" x14ac:dyDescent="0.2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</row>
    <row r="716" spans="1:28" ht="15.75" customHeight="1" x14ac:dyDescent="0.2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</row>
    <row r="717" spans="1:28" ht="15.75" customHeight="1" x14ac:dyDescent="0.2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</row>
    <row r="718" spans="1:28" ht="15.75" customHeight="1" x14ac:dyDescent="0.2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</row>
    <row r="719" spans="1:28" ht="15.75" customHeight="1" x14ac:dyDescent="0.2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</row>
    <row r="720" spans="1:28" ht="15.75" customHeight="1" x14ac:dyDescent="0.2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</row>
    <row r="721" spans="1:28" ht="15.75" customHeight="1" x14ac:dyDescent="0.2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</row>
    <row r="722" spans="1:28" ht="15.75" customHeight="1" x14ac:dyDescent="0.2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</row>
    <row r="723" spans="1:28" ht="15.75" customHeight="1" x14ac:dyDescent="0.2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</row>
    <row r="724" spans="1:28" ht="15.75" customHeight="1" x14ac:dyDescent="0.2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</row>
    <row r="725" spans="1:28" ht="15.75" customHeight="1" x14ac:dyDescent="0.2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</row>
    <row r="726" spans="1:28" ht="15.75" customHeight="1" x14ac:dyDescent="0.2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</row>
    <row r="727" spans="1:28" ht="15.75" customHeight="1" x14ac:dyDescent="0.2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</row>
    <row r="728" spans="1:28" ht="15.75" customHeight="1" x14ac:dyDescent="0.2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</row>
    <row r="729" spans="1:28" ht="15.75" customHeight="1" x14ac:dyDescent="0.2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</row>
    <row r="730" spans="1:28" ht="15.75" customHeight="1" x14ac:dyDescent="0.2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</row>
    <row r="731" spans="1:28" ht="15.75" customHeight="1" x14ac:dyDescent="0.2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</row>
    <row r="732" spans="1:28" ht="15.75" customHeight="1" x14ac:dyDescent="0.2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</row>
    <row r="733" spans="1:28" ht="15.75" customHeight="1" x14ac:dyDescent="0.2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</row>
    <row r="734" spans="1:28" ht="15.75" customHeight="1" x14ac:dyDescent="0.2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</row>
    <row r="735" spans="1:28" ht="15.75" customHeight="1" x14ac:dyDescent="0.2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</row>
    <row r="736" spans="1:28" ht="15.75" customHeight="1" x14ac:dyDescent="0.2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</row>
    <row r="737" spans="1:28" ht="15.75" customHeight="1" x14ac:dyDescent="0.2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</row>
    <row r="738" spans="1:28" ht="15.75" customHeight="1" x14ac:dyDescent="0.2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</row>
    <row r="739" spans="1:28" ht="15.75" customHeight="1" x14ac:dyDescent="0.2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</row>
    <row r="740" spans="1:28" ht="15.75" customHeight="1" x14ac:dyDescent="0.2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</row>
    <row r="741" spans="1:28" ht="15.75" customHeight="1" x14ac:dyDescent="0.2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</row>
    <row r="742" spans="1:28" ht="15.75" customHeight="1" x14ac:dyDescent="0.2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</row>
    <row r="743" spans="1:28" ht="15.75" customHeight="1" x14ac:dyDescent="0.2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</row>
    <row r="744" spans="1:28" ht="15.75" customHeight="1" x14ac:dyDescent="0.2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</row>
    <row r="745" spans="1:28" ht="15.75" customHeight="1" x14ac:dyDescent="0.2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</row>
    <row r="746" spans="1:28" ht="15.75" customHeight="1" x14ac:dyDescent="0.2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</row>
    <row r="747" spans="1:28" ht="15.75" customHeight="1" x14ac:dyDescent="0.2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</row>
    <row r="748" spans="1:28" ht="15.75" customHeight="1" x14ac:dyDescent="0.2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</row>
    <row r="749" spans="1:28" ht="15.75" customHeight="1" x14ac:dyDescent="0.2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</row>
    <row r="750" spans="1:28" ht="15.75" customHeight="1" x14ac:dyDescent="0.2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</row>
    <row r="751" spans="1:28" ht="15.75" customHeight="1" x14ac:dyDescent="0.2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</row>
    <row r="752" spans="1:28" ht="15.75" customHeight="1" x14ac:dyDescent="0.2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</row>
    <row r="753" spans="1:28" ht="15.75" customHeight="1" x14ac:dyDescent="0.2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</row>
    <row r="754" spans="1:28" ht="15.75" customHeight="1" x14ac:dyDescent="0.2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</row>
    <row r="755" spans="1:28" ht="15.75" customHeight="1" x14ac:dyDescent="0.2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</row>
    <row r="756" spans="1:28" ht="15.75" customHeight="1" x14ac:dyDescent="0.2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</row>
    <row r="757" spans="1:28" ht="15.75" customHeight="1" x14ac:dyDescent="0.2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</row>
    <row r="758" spans="1:28" ht="15.75" customHeight="1" x14ac:dyDescent="0.2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</row>
    <row r="759" spans="1:28" ht="15.75" customHeight="1" x14ac:dyDescent="0.2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</row>
    <row r="760" spans="1:28" ht="15.75" customHeight="1" x14ac:dyDescent="0.2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</row>
    <row r="761" spans="1:28" ht="15.75" customHeight="1" x14ac:dyDescent="0.2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</row>
    <row r="762" spans="1:28" ht="15.75" customHeight="1" x14ac:dyDescent="0.2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</row>
    <row r="763" spans="1:28" ht="15.75" customHeight="1" x14ac:dyDescent="0.2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</row>
    <row r="764" spans="1:28" ht="15.75" customHeight="1" x14ac:dyDescent="0.2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</row>
    <row r="765" spans="1:28" ht="15.75" customHeight="1" x14ac:dyDescent="0.2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</row>
    <row r="766" spans="1:28" ht="15.75" customHeight="1" x14ac:dyDescent="0.2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</row>
    <row r="767" spans="1:28" ht="15.75" customHeight="1" x14ac:dyDescent="0.2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</row>
    <row r="768" spans="1:28" ht="15.75" customHeight="1" x14ac:dyDescent="0.2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</row>
    <row r="769" spans="1:28" ht="15.75" customHeight="1" x14ac:dyDescent="0.2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</row>
    <row r="770" spans="1:28" ht="15.75" customHeight="1" x14ac:dyDescent="0.2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</row>
    <row r="771" spans="1:28" ht="15.75" customHeight="1" x14ac:dyDescent="0.2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</row>
    <row r="772" spans="1:28" ht="15.75" customHeight="1" x14ac:dyDescent="0.2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</row>
    <row r="773" spans="1:28" ht="15.75" customHeight="1" x14ac:dyDescent="0.2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</row>
    <row r="774" spans="1:28" ht="15.75" customHeight="1" x14ac:dyDescent="0.2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</row>
    <row r="775" spans="1:28" ht="15.75" customHeight="1" x14ac:dyDescent="0.2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</row>
    <row r="776" spans="1:28" ht="15.75" customHeight="1" x14ac:dyDescent="0.2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</row>
    <row r="777" spans="1:28" ht="15.75" customHeight="1" x14ac:dyDescent="0.2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</row>
    <row r="778" spans="1:28" ht="15.75" customHeight="1" x14ac:dyDescent="0.2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</row>
    <row r="779" spans="1:28" ht="15.75" customHeight="1" x14ac:dyDescent="0.2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</row>
    <row r="780" spans="1:28" ht="15.75" customHeight="1" x14ac:dyDescent="0.2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</row>
    <row r="781" spans="1:28" ht="15.75" customHeight="1" x14ac:dyDescent="0.2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</row>
    <row r="782" spans="1:28" ht="15.75" customHeight="1" x14ac:dyDescent="0.2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</row>
    <row r="783" spans="1:28" ht="15.75" customHeight="1" x14ac:dyDescent="0.2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</row>
    <row r="784" spans="1:28" ht="15.75" customHeight="1" x14ac:dyDescent="0.2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</row>
    <row r="785" spans="1:28" ht="15.75" customHeight="1" x14ac:dyDescent="0.2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</row>
    <row r="786" spans="1:28" ht="15.75" customHeight="1" x14ac:dyDescent="0.2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</row>
    <row r="787" spans="1:28" ht="15.75" customHeight="1" x14ac:dyDescent="0.2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</row>
    <row r="788" spans="1:28" ht="15.75" customHeight="1" x14ac:dyDescent="0.2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</row>
    <row r="789" spans="1:28" ht="15.75" customHeight="1" x14ac:dyDescent="0.2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</row>
    <row r="790" spans="1:28" ht="15.75" customHeight="1" x14ac:dyDescent="0.2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</row>
    <row r="791" spans="1:28" ht="15.75" customHeight="1" x14ac:dyDescent="0.2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</row>
    <row r="792" spans="1:28" ht="15.75" customHeight="1" x14ac:dyDescent="0.2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</row>
    <row r="793" spans="1:28" ht="15.75" customHeight="1" x14ac:dyDescent="0.2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</row>
    <row r="794" spans="1:28" ht="15.75" customHeight="1" x14ac:dyDescent="0.2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</row>
    <row r="795" spans="1:28" ht="15.75" customHeight="1" x14ac:dyDescent="0.2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</row>
    <row r="796" spans="1:28" ht="15.75" customHeight="1" x14ac:dyDescent="0.2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</row>
    <row r="797" spans="1:28" ht="15.75" customHeight="1" x14ac:dyDescent="0.2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</row>
    <row r="798" spans="1:28" ht="15.75" customHeight="1" x14ac:dyDescent="0.2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</row>
    <row r="799" spans="1:28" ht="15.75" customHeight="1" x14ac:dyDescent="0.2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</row>
    <row r="800" spans="1:28" ht="15.75" customHeight="1" x14ac:dyDescent="0.2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</row>
    <row r="801" spans="1:28" ht="15.75" customHeight="1" x14ac:dyDescent="0.2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</row>
    <row r="802" spans="1:28" ht="15.75" customHeight="1" x14ac:dyDescent="0.2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</row>
    <row r="803" spans="1:28" ht="15.75" customHeight="1" x14ac:dyDescent="0.2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</row>
    <row r="804" spans="1:28" ht="15.75" customHeight="1" x14ac:dyDescent="0.2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</row>
    <row r="805" spans="1:28" ht="15.75" customHeight="1" x14ac:dyDescent="0.2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</row>
    <row r="806" spans="1:28" ht="15.75" customHeight="1" x14ac:dyDescent="0.2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</row>
    <row r="807" spans="1:28" ht="15.75" customHeight="1" x14ac:dyDescent="0.2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</row>
    <row r="808" spans="1:28" ht="15.75" customHeight="1" x14ac:dyDescent="0.2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</row>
    <row r="809" spans="1:28" ht="15.75" customHeight="1" x14ac:dyDescent="0.2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</row>
    <row r="810" spans="1:28" ht="15.75" customHeight="1" x14ac:dyDescent="0.2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</row>
    <row r="811" spans="1:28" ht="15.75" customHeight="1" x14ac:dyDescent="0.2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</row>
    <row r="812" spans="1:28" ht="15.75" customHeight="1" x14ac:dyDescent="0.2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</row>
    <row r="813" spans="1:28" ht="15.75" customHeight="1" x14ac:dyDescent="0.2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</row>
    <row r="814" spans="1:28" ht="15.75" customHeight="1" x14ac:dyDescent="0.2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</row>
    <row r="815" spans="1:28" ht="15.75" customHeight="1" x14ac:dyDescent="0.2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</row>
    <row r="816" spans="1:28" ht="15.75" customHeight="1" x14ac:dyDescent="0.2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</row>
    <row r="817" spans="1:28" ht="15.75" customHeight="1" x14ac:dyDescent="0.2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</row>
    <row r="818" spans="1:28" ht="15.75" customHeight="1" x14ac:dyDescent="0.2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</row>
    <row r="819" spans="1:28" ht="15.75" customHeight="1" x14ac:dyDescent="0.2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</row>
    <row r="820" spans="1:28" ht="15.75" customHeight="1" x14ac:dyDescent="0.2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</row>
    <row r="821" spans="1:28" ht="15.75" customHeight="1" x14ac:dyDescent="0.2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</row>
    <row r="822" spans="1:28" ht="15.75" customHeight="1" x14ac:dyDescent="0.2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</row>
    <row r="823" spans="1:28" ht="15.75" customHeight="1" x14ac:dyDescent="0.2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</row>
    <row r="824" spans="1:28" ht="15.75" customHeight="1" x14ac:dyDescent="0.2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</row>
    <row r="825" spans="1:28" ht="15.75" customHeight="1" x14ac:dyDescent="0.2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</row>
    <row r="826" spans="1:28" ht="15.75" customHeight="1" x14ac:dyDescent="0.2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</row>
    <row r="827" spans="1:28" ht="15.75" customHeight="1" x14ac:dyDescent="0.2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</row>
    <row r="828" spans="1:28" ht="15.75" customHeight="1" x14ac:dyDescent="0.2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</row>
    <row r="829" spans="1:28" ht="15.75" customHeight="1" x14ac:dyDescent="0.2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</row>
    <row r="830" spans="1:28" ht="15.75" customHeight="1" x14ac:dyDescent="0.2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</row>
    <row r="831" spans="1:28" ht="15.75" customHeight="1" x14ac:dyDescent="0.2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</row>
    <row r="832" spans="1:28" ht="15.75" customHeight="1" x14ac:dyDescent="0.2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</row>
    <row r="833" spans="1:28" ht="15.75" customHeight="1" x14ac:dyDescent="0.2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</row>
    <row r="834" spans="1:28" ht="15.75" customHeight="1" x14ac:dyDescent="0.2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</row>
    <row r="835" spans="1:28" ht="15.75" customHeight="1" x14ac:dyDescent="0.2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</row>
    <row r="836" spans="1:28" ht="15.75" customHeight="1" x14ac:dyDescent="0.2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</row>
    <row r="837" spans="1:28" ht="15.75" customHeight="1" x14ac:dyDescent="0.2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</row>
    <row r="838" spans="1:28" ht="15.75" customHeight="1" x14ac:dyDescent="0.2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</row>
    <row r="839" spans="1:28" ht="15.75" customHeight="1" x14ac:dyDescent="0.2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</row>
    <row r="840" spans="1:28" ht="15.75" customHeight="1" x14ac:dyDescent="0.2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</row>
    <row r="841" spans="1:28" ht="15.75" customHeight="1" x14ac:dyDescent="0.2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</row>
    <row r="842" spans="1:28" ht="15.75" customHeight="1" x14ac:dyDescent="0.2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</row>
    <row r="843" spans="1:28" ht="15.75" customHeight="1" x14ac:dyDescent="0.2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</row>
    <row r="844" spans="1:28" ht="15.75" customHeight="1" x14ac:dyDescent="0.2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</row>
    <row r="845" spans="1:28" ht="15.75" customHeight="1" x14ac:dyDescent="0.2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</row>
    <row r="846" spans="1:28" ht="15.75" customHeight="1" x14ac:dyDescent="0.2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</row>
    <row r="847" spans="1:28" ht="15.75" customHeight="1" x14ac:dyDescent="0.2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</row>
    <row r="848" spans="1:28" ht="15.75" customHeight="1" x14ac:dyDescent="0.2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</row>
    <row r="849" spans="1:28" ht="15.75" customHeight="1" x14ac:dyDescent="0.2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</row>
    <row r="850" spans="1:28" ht="15.75" customHeight="1" x14ac:dyDescent="0.2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</row>
    <row r="851" spans="1:28" ht="15.75" customHeight="1" x14ac:dyDescent="0.2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</row>
    <row r="852" spans="1:28" ht="15.75" customHeight="1" x14ac:dyDescent="0.2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</row>
    <row r="853" spans="1:28" ht="15.75" customHeight="1" x14ac:dyDescent="0.2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</row>
    <row r="854" spans="1:28" ht="15.75" customHeight="1" x14ac:dyDescent="0.2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</row>
    <row r="855" spans="1:28" ht="15.75" customHeight="1" x14ac:dyDescent="0.2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</row>
    <row r="856" spans="1:28" ht="15.75" customHeight="1" x14ac:dyDescent="0.2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</row>
    <row r="857" spans="1:28" ht="15.75" customHeight="1" x14ac:dyDescent="0.2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</row>
    <row r="858" spans="1:28" ht="15.75" customHeight="1" x14ac:dyDescent="0.2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</row>
    <row r="859" spans="1:28" ht="15.75" customHeight="1" x14ac:dyDescent="0.2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</row>
    <row r="860" spans="1:28" ht="15.75" customHeight="1" x14ac:dyDescent="0.2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</row>
    <row r="861" spans="1:28" ht="15.75" customHeight="1" x14ac:dyDescent="0.2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</row>
    <row r="862" spans="1:28" ht="15.75" customHeight="1" x14ac:dyDescent="0.2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</row>
    <row r="863" spans="1:28" ht="15.75" customHeight="1" x14ac:dyDescent="0.2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</row>
    <row r="864" spans="1:28" ht="15.75" customHeight="1" x14ac:dyDescent="0.2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</row>
    <row r="865" spans="1:28" ht="15.75" customHeight="1" x14ac:dyDescent="0.2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</row>
    <row r="866" spans="1:28" ht="15.75" customHeight="1" x14ac:dyDescent="0.2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</row>
    <row r="867" spans="1:28" ht="15.75" customHeight="1" x14ac:dyDescent="0.2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</row>
    <row r="868" spans="1:28" ht="15.75" customHeight="1" x14ac:dyDescent="0.2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</row>
    <row r="869" spans="1:28" ht="15.75" customHeight="1" x14ac:dyDescent="0.2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</row>
    <row r="870" spans="1:28" ht="15.75" customHeight="1" x14ac:dyDescent="0.2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</row>
    <row r="871" spans="1:28" ht="15.75" customHeight="1" x14ac:dyDescent="0.2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</row>
    <row r="872" spans="1:28" ht="15.75" customHeight="1" x14ac:dyDescent="0.2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</row>
    <row r="873" spans="1:28" ht="15.75" customHeight="1" x14ac:dyDescent="0.2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</row>
    <row r="874" spans="1:28" ht="15.75" customHeight="1" x14ac:dyDescent="0.2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</row>
    <row r="875" spans="1:28" ht="15.75" customHeight="1" x14ac:dyDescent="0.2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</row>
    <row r="876" spans="1:28" ht="15.75" customHeight="1" x14ac:dyDescent="0.2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</row>
    <row r="877" spans="1:28" ht="15.75" customHeight="1" x14ac:dyDescent="0.2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</row>
    <row r="878" spans="1:28" ht="15.75" customHeight="1" x14ac:dyDescent="0.2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</row>
    <row r="879" spans="1:28" ht="15.75" customHeight="1" x14ac:dyDescent="0.2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</row>
    <row r="880" spans="1:28" ht="15.75" customHeight="1" x14ac:dyDescent="0.2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</row>
    <row r="881" spans="1:28" ht="15.75" customHeight="1" x14ac:dyDescent="0.2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</row>
    <row r="882" spans="1:28" ht="15.75" customHeight="1" x14ac:dyDescent="0.2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</row>
    <row r="883" spans="1:28" ht="15.75" customHeight="1" x14ac:dyDescent="0.2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</row>
    <row r="884" spans="1:28" ht="15.75" customHeight="1" x14ac:dyDescent="0.2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</row>
    <row r="885" spans="1:28" ht="15.75" customHeight="1" x14ac:dyDescent="0.2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</row>
    <row r="886" spans="1:28" ht="15.75" customHeight="1" x14ac:dyDescent="0.2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</row>
    <row r="887" spans="1:28" ht="15.75" customHeight="1" x14ac:dyDescent="0.2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</row>
    <row r="888" spans="1:28" ht="15.75" customHeight="1" x14ac:dyDescent="0.2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</row>
    <row r="889" spans="1:28" ht="15.75" customHeight="1" x14ac:dyDescent="0.2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</row>
    <row r="890" spans="1:28" ht="15.75" customHeight="1" x14ac:dyDescent="0.2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</row>
    <row r="891" spans="1:28" ht="15.75" customHeight="1" x14ac:dyDescent="0.2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</row>
    <row r="892" spans="1:28" ht="15.75" customHeight="1" x14ac:dyDescent="0.2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</row>
    <row r="893" spans="1:28" ht="15.75" customHeight="1" x14ac:dyDescent="0.2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</row>
    <row r="894" spans="1:28" ht="15.75" customHeight="1" x14ac:dyDescent="0.2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</row>
    <row r="895" spans="1:28" ht="15.75" customHeight="1" x14ac:dyDescent="0.2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</row>
    <row r="896" spans="1:28" ht="15.75" customHeight="1" x14ac:dyDescent="0.2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</row>
    <row r="897" spans="1:28" ht="15.75" customHeight="1" x14ac:dyDescent="0.2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</row>
    <row r="898" spans="1:28" ht="15.75" customHeight="1" x14ac:dyDescent="0.2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</row>
    <row r="899" spans="1:28" ht="15.75" customHeight="1" x14ac:dyDescent="0.2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</row>
    <row r="900" spans="1:28" ht="15.75" customHeight="1" x14ac:dyDescent="0.2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</row>
    <row r="901" spans="1:28" ht="15.75" customHeight="1" x14ac:dyDescent="0.2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</row>
    <row r="902" spans="1:28" ht="15.75" customHeight="1" x14ac:dyDescent="0.2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</row>
    <row r="903" spans="1:28" ht="15.75" customHeight="1" x14ac:dyDescent="0.2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</row>
    <row r="904" spans="1:28" ht="15.75" customHeight="1" x14ac:dyDescent="0.2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</row>
    <row r="905" spans="1:28" ht="15.75" customHeight="1" x14ac:dyDescent="0.2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</row>
    <row r="906" spans="1:28" ht="15.75" customHeight="1" x14ac:dyDescent="0.2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</row>
    <row r="907" spans="1:28" ht="15.75" customHeight="1" x14ac:dyDescent="0.2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</row>
    <row r="908" spans="1:28" ht="15.75" customHeight="1" x14ac:dyDescent="0.2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</row>
    <row r="909" spans="1:28" ht="15.75" customHeight="1" x14ac:dyDescent="0.2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</row>
    <row r="910" spans="1:28" ht="15.75" customHeight="1" x14ac:dyDescent="0.2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</row>
    <row r="911" spans="1:28" ht="15.75" customHeight="1" x14ac:dyDescent="0.2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</row>
    <row r="912" spans="1:28" ht="15.75" customHeight="1" x14ac:dyDescent="0.2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</row>
    <row r="913" spans="1:28" ht="15.75" customHeight="1" x14ac:dyDescent="0.2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</row>
    <row r="914" spans="1:28" ht="15.75" customHeight="1" x14ac:dyDescent="0.2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</row>
    <row r="915" spans="1:28" ht="15.75" customHeight="1" x14ac:dyDescent="0.2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</row>
    <row r="916" spans="1:28" ht="15.75" customHeight="1" x14ac:dyDescent="0.2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</row>
    <row r="917" spans="1:28" ht="15.75" customHeight="1" x14ac:dyDescent="0.2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</row>
    <row r="918" spans="1:28" ht="15.75" customHeight="1" x14ac:dyDescent="0.2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</row>
    <row r="919" spans="1:28" ht="15.75" customHeight="1" x14ac:dyDescent="0.2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</row>
    <row r="920" spans="1:28" ht="15.75" customHeight="1" x14ac:dyDescent="0.2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</row>
    <row r="921" spans="1:28" ht="15.75" customHeight="1" x14ac:dyDescent="0.2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</row>
    <row r="922" spans="1:28" ht="15.75" customHeight="1" x14ac:dyDescent="0.2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</row>
    <row r="923" spans="1:28" ht="15.75" customHeight="1" x14ac:dyDescent="0.2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</row>
    <row r="924" spans="1:28" ht="15.75" customHeight="1" x14ac:dyDescent="0.2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</row>
    <row r="925" spans="1:28" ht="15.75" customHeight="1" x14ac:dyDescent="0.2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</row>
    <row r="926" spans="1:28" ht="15.75" customHeight="1" x14ac:dyDescent="0.2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</row>
    <row r="927" spans="1:28" ht="15.75" customHeight="1" x14ac:dyDescent="0.2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</row>
    <row r="928" spans="1:28" ht="15.75" customHeight="1" x14ac:dyDescent="0.2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</row>
    <row r="929" spans="1:28" ht="15.75" customHeight="1" x14ac:dyDescent="0.2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</row>
    <row r="930" spans="1:28" ht="15.75" customHeight="1" x14ac:dyDescent="0.2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</row>
    <row r="931" spans="1:28" ht="15.75" customHeight="1" x14ac:dyDescent="0.2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</row>
    <row r="932" spans="1:28" ht="15.75" customHeight="1" x14ac:dyDescent="0.2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</row>
    <row r="933" spans="1:28" ht="15.75" customHeight="1" x14ac:dyDescent="0.2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</row>
    <row r="934" spans="1:28" ht="15.75" customHeight="1" x14ac:dyDescent="0.2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</row>
    <row r="935" spans="1:28" ht="15.75" customHeight="1" x14ac:dyDescent="0.2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</row>
    <row r="936" spans="1:28" ht="15.75" customHeight="1" x14ac:dyDescent="0.2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</row>
    <row r="937" spans="1:28" ht="15.75" customHeight="1" x14ac:dyDescent="0.2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</row>
    <row r="938" spans="1:28" ht="15.75" customHeight="1" x14ac:dyDescent="0.2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</row>
    <row r="939" spans="1:28" ht="15.75" customHeight="1" x14ac:dyDescent="0.2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</row>
    <row r="940" spans="1:28" ht="15.75" customHeight="1" x14ac:dyDescent="0.2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</row>
    <row r="941" spans="1:28" ht="15.75" customHeight="1" x14ac:dyDescent="0.2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</row>
    <row r="942" spans="1:28" ht="15.75" customHeight="1" x14ac:dyDescent="0.2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</row>
    <row r="943" spans="1:28" ht="15.75" customHeight="1" x14ac:dyDescent="0.2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</row>
    <row r="944" spans="1:28" ht="15.75" customHeight="1" x14ac:dyDescent="0.2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</row>
    <row r="945" spans="1:28" ht="15.75" customHeight="1" x14ac:dyDescent="0.2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</row>
    <row r="946" spans="1:28" ht="15.75" customHeight="1" x14ac:dyDescent="0.2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</row>
    <row r="947" spans="1:28" ht="15.75" customHeight="1" x14ac:dyDescent="0.2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</row>
    <row r="948" spans="1:28" ht="15.75" customHeight="1" x14ac:dyDescent="0.2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</row>
    <row r="949" spans="1:28" ht="15.75" customHeight="1" x14ac:dyDescent="0.2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</row>
    <row r="950" spans="1:28" ht="15.75" customHeight="1" x14ac:dyDescent="0.2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</row>
    <row r="951" spans="1:28" ht="15.75" customHeight="1" x14ac:dyDescent="0.2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</row>
    <row r="952" spans="1:28" ht="15.75" customHeight="1" x14ac:dyDescent="0.2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</row>
    <row r="953" spans="1:28" ht="15.75" customHeight="1" x14ac:dyDescent="0.2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</row>
    <row r="954" spans="1:28" ht="15.75" customHeight="1" x14ac:dyDescent="0.2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</row>
    <row r="955" spans="1:28" ht="15.75" customHeight="1" x14ac:dyDescent="0.2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</row>
    <row r="956" spans="1:28" ht="15.75" customHeight="1" x14ac:dyDescent="0.2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</row>
    <row r="957" spans="1:28" ht="15.75" customHeight="1" x14ac:dyDescent="0.2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</row>
    <row r="958" spans="1:28" ht="15.75" customHeight="1" x14ac:dyDescent="0.2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</row>
    <row r="959" spans="1:28" ht="15.75" customHeight="1" x14ac:dyDescent="0.2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</row>
    <row r="960" spans="1:28" ht="15.75" customHeight="1" x14ac:dyDescent="0.2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</row>
    <row r="961" spans="1:28" ht="15.75" customHeight="1" x14ac:dyDescent="0.2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</row>
    <row r="962" spans="1:28" ht="15.75" customHeight="1" x14ac:dyDescent="0.2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</row>
    <row r="963" spans="1:28" ht="15.75" customHeight="1" x14ac:dyDescent="0.2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</row>
    <row r="964" spans="1:28" ht="15.75" customHeight="1" x14ac:dyDescent="0.2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</row>
    <row r="965" spans="1:28" ht="15.75" customHeight="1" x14ac:dyDescent="0.2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</row>
    <row r="966" spans="1:28" ht="15.75" customHeight="1" x14ac:dyDescent="0.2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</row>
    <row r="967" spans="1:28" ht="15.75" customHeight="1" x14ac:dyDescent="0.2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</row>
    <row r="968" spans="1:28" ht="15.75" customHeight="1" x14ac:dyDescent="0.2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</row>
    <row r="969" spans="1:28" ht="15.75" customHeight="1" x14ac:dyDescent="0.2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</row>
    <row r="970" spans="1:28" ht="15.75" customHeight="1" x14ac:dyDescent="0.2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</row>
    <row r="971" spans="1:28" ht="15.75" customHeight="1" x14ac:dyDescent="0.2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</row>
    <row r="972" spans="1:28" ht="15.75" customHeight="1" x14ac:dyDescent="0.2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</row>
    <row r="973" spans="1:28" ht="15.75" customHeight="1" x14ac:dyDescent="0.2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</row>
    <row r="974" spans="1:28" ht="15.75" customHeight="1" x14ac:dyDescent="0.2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</row>
    <row r="975" spans="1:28" ht="15.75" customHeight="1" x14ac:dyDescent="0.2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</row>
    <row r="976" spans="1:28" ht="15.75" customHeight="1" x14ac:dyDescent="0.2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</row>
    <row r="977" spans="1:28" ht="15.75" customHeight="1" x14ac:dyDescent="0.2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</row>
    <row r="978" spans="1:28" ht="15.75" customHeight="1" x14ac:dyDescent="0.2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</row>
    <row r="979" spans="1:28" ht="15.75" customHeight="1" x14ac:dyDescent="0.2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</row>
    <row r="980" spans="1:28" ht="15.75" customHeight="1" x14ac:dyDescent="0.2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</row>
    <row r="981" spans="1:28" ht="15.75" customHeight="1" x14ac:dyDescent="0.2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</row>
    <row r="982" spans="1:28" ht="15.75" customHeight="1" x14ac:dyDescent="0.2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</row>
    <row r="983" spans="1:28" ht="15.75" customHeight="1" x14ac:dyDescent="0.2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</row>
    <row r="984" spans="1:28" ht="15.75" customHeight="1" x14ac:dyDescent="0.2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</row>
    <row r="985" spans="1:28" ht="15.75" customHeight="1" x14ac:dyDescent="0.2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</row>
    <row r="986" spans="1:28" ht="15.75" customHeight="1" x14ac:dyDescent="0.2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</row>
    <row r="987" spans="1:28" ht="15.75" customHeight="1" x14ac:dyDescent="0.2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</row>
    <row r="988" spans="1:28" ht="15.75" customHeight="1" x14ac:dyDescent="0.2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</row>
    <row r="989" spans="1:28" ht="15.75" customHeight="1" x14ac:dyDescent="0.2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</row>
    <row r="990" spans="1:28" ht="15.75" customHeight="1" x14ac:dyDescent="0.2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</row>
    <row r="991" spans="1:28" ht="15.75" customHeight="1" x14ac:dyDescent="0.2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</row>
    <row r="992" spans="1:28" ht="15.75" customHeight="1" x14ac:dyDescent="0.2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</row>
    <row r="993" spans="1:28" ht="15.75" customHeight="1" x14ac:dyDescent="0.2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</row>
    <row r="994" spans="1:28" ht="15.75" customHeight="1" x14ac:dyDescent="0.2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</row>
    <row r="995" spans="1:28" ht="15.75" customHeight="1" x14ac:dyDescent="0.2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</row>
    <row r="996" spans="1:28" ht="15.75" customHeight="1" x14ac:dyDescent="0.2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</row>
    <row r="997" spans="1:28" ht="15.75" customHeight="1" x14ac:dyDescent="0.2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</row>
    <row r="998" spans="1:28" ht="15.75" customHeight="1" x14ac:dyDescent="0.2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</row>
    <row r="999" spans="1:28" ht="15.75" customHeight="1" x14ac:dyDescent="0.2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</row>
    <row r="1000" spans="1:28" ht="15.75" customHeight="1" x14ac:dyDescent="0.2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</row>
    <row r="1001" spans="1:28" ht="15.75" customHeight="1" x14ac:dyDescent="0.2">
      <c r="A1001" s="6"/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</row>
  </sheetData>
  <mergeCells count="7">
    <mergeCell ref="K9:M9"/>
    <mergeCell ref="Q9:U9"/>
    <mergeCell ref="A1:AA1"/>
    <mergeCell ref="A2:AA2"/>
    <mergeCell ref="G6:AA6"/>
    <mergeCell ref="G7:W7"/>
    <mergeCell ref="O8:U8"/>
  </mergeCells>
  <pageMargins left="0.3" right="0.3" top="0.5" bottom="0.6" header="0.49" footer="0.4"/>
  <pageSetup paperSize="9" scale="75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997"/>
  <sheetViews>
    <sheetView topLeftCell="A13" workbookViewId="0">
      <selection activeCell="A23" sqref="A23:XFD23"/>
    </sheetView>
  </sheetViews>
  <sheetFormatPr defaultColWidth="12.625" defaultRowHeight="15" customHeight="1" x14ac:dyDescent="0.2"/>
  <cols>
    <col min="1" max="3" width="1.125" customWidth="1"/>
    <col min="4" max="4" width="26" customWidth="1"/>
    <col min="5" max="5" width="4.625" customWidth="1"/>
    <col min="6" max="6" width="0.875" customWidth="1"/>
    <col min="7" max="7" width="11" customWidth="1"/>
    <col min="8" max="8" width="0.875" customWidth="1"/>
    <col min="9" max="9" width="11.625" customWidth="1"/>
    <col min="10" max="10" width="0.875" customWidth="1"/>
    <col min="11" max="11" width="10.625" customWidth="1"/>
    <col min="12" max="12" width="0.875" customWidth="1"/>
    <col min="13" max="13" width="12.125" customWidth="1"/>
    <col min="14" max="14" width="0.875" customWidth="1"/>
    <col min="15" max="15" width="14.125" customWidth="1"/>
    <col min="16" max="16" width="0.875" customWidth="1"/>
    <col min="17" max="17" width="16.125" customWidth="1"/>
    <col min="18" max="18" width="0.875" customWidth="1"/>
    <col min="19" max="19" width="12.125" customWidth="1"/>
    <col min="20" max="20" width="13.625" customWidth="1"/>
  </cols>
  <sheetData>
    <row r="1" spans="1:26" ht="16.5" customHeight="1" x14ac:dyDescent="0.2">
      <c r="A1" s="125" t="s">
        <v>82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6"/>
      <c r="U1" s="6"/>
      <c r="V1" s="6"/>
      <c r="W1" s="6"/>
      <c r="X1" s="6"/>
      <c r="Y1" s="6"/>
      <c r="Z1" s="6"/>
    </row>
    <row r="2" spans="1:26" ht="16.5" customHeight="1" x14ac:dyDescent="0.2">
      <c r="A2" s="1" t="s">
        <v>175</v>
      </c>
      <c r="B2" s="1"/>
      <c r="C2" s="1"/>
      <c r="D2" s="1"/>
      <c r="E2" s="1"/>
      <c r="F2" s="1"/>
      <c r="G2" s="1"/>
      <c r="H2" s="8"/>
      <c r="I2" s="1"/>
      <c r="J2" s="8"/>
      <c r="K2" s="1"/>
      <c r="L2" s="1"/>
      <c r="M2" s="1"/>
      <c r="N2" s="1"/>
      <c r="O2" s="1"/>
      <c r="P2" s="1"/>
      <c r="Q2" s="1"/>
      <c r="R2" s="1"/>
      <c r="S2" s="1"/>
      <c r="T2" s="6"/>
      <c r="U2" s="6"/>
      <c r="V2" s="6"/>
      <c r="W2" s="6"/>
      <c r="X2" s="6"/>
      <c r="Y2" s="6"/>
      <c r="Z2" s="6"/>
    </row>
    <row r="3" spans="1:26" ht="16.5" customHeight="1" x14ac:dyDescent="0.2">
      <c r="A3" s="7" t="s">
        <v>120</v>
      </c>
      <c r="B3" s="7"/>
      <c r="C3" s="7"/>
      <c r="D3" s="7"/>
      <c r="E3" s="7"/>
      <c r="F3" s="7"/>
      <c r="G3" s="7"/>
      <c r="H3" s="32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6"/>
      <c r="U3" s="6"/>
      <c r="V3" s="6"/>
      <c r="W3" s="6"/>
      <c r="X3" s="6"/>
      <c r="Y3" s="6"/>
      <c r="Z3" s="6"/>
    </row>
    <row r="4" spans="1:26" ht="16.5" customHeight="1" x14ac:dyDescent="0.2">
      <c r="A4" s="8"/>
      <c r="B4" s="8"/>
      <c r="C4" s="8"/>
      <c r="D4" s="8"/>
      <c r="E4" s="8"/>
      <c r="F4" s="8"/>
      <c r="G4" s="8"/>
      <c r="H4" s="6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6"/>
      <c r="U4" s="6"/>
      <c r="V4" s="6"/>
      <c r="W4" s="6"/>
      <c r="X4" s="6"/>
      <c r="Y4" s="6"/>
      <c r="Z4" s="6"/>
    </row>
    <row r="5" spans="1:26" ht="16.5" customHeight="1" x14ac:dyDescent="0.2">
      <c r="A5" s="2"/>
      <c r="B5" s="3"/>
      <c r="C5" s="3"/>
      <c r="D5" s="3"/>
      <c r="E5" s="3"/>
      <c r="F5" s="5"/>
      <c r="G5" s="5"/>
      <c r="H5" s="6"/>
      <c r="I5" s="5"/>
      <c r="J5" s="6"/>
      <c r="K5" s="5"/>
      <c r="L5" s="5"/>
      <c r="M5" s="5"/>
      <c r="N5" s="5"/>
      <c r="O5" s="5"/>
      <c r="P5" s="5"/>
      <c r="Q5" s="5"/>
      <c r="R5" s="5"/>
      <c r="S5" s="5"/>
      <c r="T5" s="6"/>
      <c r="U5" s="6"/>
      <c r="V5" s="6"/>
      <c r="W5" s="6"/>
      <c r="X5" s="6"/>
      <c r="Y5" s="6"/>
      <c r="Z5" s="6"/>
    </row>
    <row r="6" spans="1:26" ht="16.5" customHeight="1" x14ac:dyDescent="0.2">
      <c r="A6" s="2"/>
      <c r="B6" s="3"/>
      <c r="C6" s="3"/>
      <c r="D6" s="3"/>
      <c r="E6" s="3"/>
      <c r="F6" s="3"/>
      <c r="G6" s="128" t="s">
        <v>176</v>
      </c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6"/>
      <c r="U6" s="6"/>
      <c r="V6" s="6"/>
      <c r="W6" s="6"/>
      <c r="X6" s="6"/>
      <c r="Y6" s="6"/>
      <c r="Z6" s="6"/>
    </row>
    <row r="7" spans="1:26" ht="16.5" customHeight="1" x14ac:dyDescent="0.2">
      <c r="A7" s="2"/>
      <c r="B7" s="3"/>
      <c r="C7" s="3"/>
      <c r="D7" s="3"/>
      <c r="E7" s="3"/>
      <c r="F7" s="11"/>
      <c r="G7" s="11"/>
      <c r="H7" s="11"/>
      <c r="I7" s="11"/>
      <c r="J7" s="11"/>
      <c r="K7" s="11"/>
      <c r="L7" s="11"/>
      <c r="M7" s="11"/>
      <c r="N7" s="11"/>
      <c r="O7" s="128" t="s">
        <v>74</v>
      </c>
      <c r="P7" s="129"/>
      <c r="Q7" s="129"/>
      <c r="R7" s="11"/>
      <c r="S7" s="11"/>
      <c r="T7" s="6"/>
      <c r="U7" s="6"/>
      <c r="V7" s="6"/>
      <c r="W7" s="6"/>
      <c r="X7" s="6"/>
      <c r="Y7" s="6"/>
      <c r="Z7" s="6"/>
    </row>
    <row r="8" spans="1:26" ht="16.5" customHeight="1" x14ac:dyDescent="0.2">
      <c r="A8" s="2"/>
      <c r="B8" s="3"/>
      <c r="C8" s="3"/>
      <c r="D8" s="3"/>
      <c r="E8" s="3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05" t="s">
        <v>177</v>
      </c>
      <c r="R8" s="11"/>
      <c r="S8" s="11"/>
      <c r="T8" s="6"/>
      <c r="U8" s="6"/>
      <c r="V8" s="6"/>
      <c r="W8" s="6"/>
      <c r="X8" s="6"/>
      <c r="Y8" s="6"/>
      <c r="Z8" s="6"/>
    </row>
    <row r="9" spans="1:26" ht="16.5" customHeight="1" x14ac:dyDescent="0.2">
      <c r="A9" s="8"/>
      <c r="B9" s="59"/>
      <c r="C9" s="59"/>
      <c r="D9" s="59"/>
      <c r="E9" s="59"/>
      <c r="F9" s="63"/>
      <c r="G9" s="63"/>
      <c r="H9" s="63"/>
      <c r="I9" s="63"/>
      <c r="J9" s="14"/>
      <c r="K9" s="128" t="s">
        <v>130</v>
      </c>
      <c r="L9" s="129"/>
      <c r="M9" s="129"/>
      <c r="N9" s="22"/>
      <c r="O9" s="22"/>
      <c r="P9" s="14"/>
      <c r="Q9" s="19" t="s">
        <v>141</v>
      </c>
      <c r="R9" s="14"/>
      <c r="S9" s="63"/>
      <c r="T9" s="6"/>
      <c r="U9" s="6"/>
      <c r="V9" s="6"/>
      <c r="W9" s="6"/>
      <c r="X9" s="6"/>
      <c r="Y9" s="6"/>
      <c r="Z9" s="6"/>
    </row>
    <row r="10" spans="1:26" ht="16.5" customHeight="1" x14ac:dyDescent="0.2">
      <c r="A10" s="8"/>
      <c r="B10" s="59"/>
      <c r="C10" s="59"/>
      <c r="D10" s="59"/>
      <c r="E10" s="59"/>
      <c r="F10" s="63"/>
      <c r="G10" s="63"/>
      <c r="H10" s="63"/>
      <c r="I10" s="63"/>
      <c r="J10" s="14"/>
      <c r="K10" s="11"/>
      <c r="L10" s="11"/>
      <c r="M10" s="11"/>
      <c r="N10" s="11"/>
      <c r="O10" s="14" t="s">
        <v>178</v>
      </c>
      <c r="P10" s="14"/>
      <c r="Q10" s="14"/>
      <c r="R10" s="14"/>
      <c r="S10" s="63"/>
      <c r="T10" s="6"/>
      <c r="U10" s="6"/>
      <c r="V10" s="6"/>
      <c r="W10" s="6"/>
      <c r="X10" s="6"/>
      <c r="Y10" s="6"/>
      <c r="Z10" s="6"/>
    </row>
    <row r="11" spans="1:26" ht="16.5" customHeight="1" x14ac:dyDescent="0.2">
      <c r="A11" s="8"/>
      <c r="B11" s="59"/>
      <c r="C11" s="59"/>
      <c r="D11" s="59"/>
      <c r="E11" s="59"/>
      <c r="F11" s="14"/>
      <c r="G11" s="14" t="s">
        <v>137</v>
      </c>
      <c r="H11" s="14"/>
      <c r="I11" s="14" t="s">
        <v>144</v>
      </c>
      <c r="J11" s="14"/>
      <c r="K11" s="11"/>
      <c r="L11" s="11"/>
      <c r="M11" s="11"/>
      <c r="N11" s="11"/>
      <c r="O11" s="14" t="s">
        <v>179</v>
      </c>
      <c r="P11" s="14"/>
      <c r="Q11" s="14" t="s">
        <v>140</v>
      </c>
      <c r="R11" s="14"/>
      <c r="S11" s="63"/>
      <c r="T11" s="6"/>
      <c r="U11" s="6"/>
      <c r="V11" s="6"/>
      <c r="W11" s="6"/>
      <c r="X11" s="6"/>
      <c r="Y11" s="6"/>
      <c r="Z11" s="6"/>
    </row>
    <row r="12" spans="1:26" ht="16.5" customHeight="1" x14ac:dyDescent="0.2">
      <c r="A12" s="8"/>
      <c r="B12" s="59"/>
      <c r="C12" s="59"/>
      <c r="D12" s="59"/>
      <c r="E12" s="59"/>
      <c r="F12" s="14"/>
      <c r="G12" s="14" t="s">
        <v>143</v>
      </c>
      <c r="H12" s="14"/>
      <c r="I12" s="14" t="s">
        <v>180</v>
      </c>
      <c r="J12" s="14"/>
      <c r="K12" s="14" t="s">
        <v>145</v>
      </c>
      <c r="L12" s="14"/>
      <c r="M12" s="14"/>
      <c r="N12" s="14"/>
      <c r="O12" s="14" t="s">
        <v>181</v>
      </c>
      <c r="P12" s="14"/>
      <c r="Q12" s="14" t="s">
        <v>148</v>
      </c>
      <c r="R12" s="14"/>
      <c r="S12" s="14" t="s">
        <v>152</v>
      </c>
      <c r="T12" s="6"/>
      <c r="U12" s="6"/>
      <c r="V12" s="6"/>
      <c r="W12" s="6"/>
      <c r="X12" s="6"/>
      <c r="Y12" s="6"/>
      <c r="Z12" s="6"/>
    </row>
    <row r="13" spans="1:26" ht="16.5" customHeight="1" x14ac:dyDescent="0.2">
      <c r="A13" s="8"/>
      <c r="B13" s="59"/>
      <c r="C13" s="59"/>
      <c r="D13" s="59"/>
      <c r="E13" s="59"/>
      <c r="F13" s="14"/>
      <c r="G13" s="14" t="s">
        <v>153</v>
      </c>
      <c r="H13" s="14"/>
      <c r="I13" s="14" t="s">
        <v>182</v>
      </c>
      <c r="J13" s="14"/>
      <c r="K13" s="14" t="s">
        <v>155</v>
      </c>
      <c r="L13" s="14"/>
      <c r="M13" s="14" t="s">
        <v>73</v>
      </c>
      <c r="N13" s="14"/>
      <c r="O13" s="14" t="s">
        <v>156</v>
      </c>
      <c r="P13" s="14"/>
      <c r="Q13" s="14" t="s">
        <v>158</v>
      </c>
      <c r="R13" s="14"/>
      <c r="S13" s="14" t="s">
        <v>162</v>
      </c>
      <c r="T13" s="6"/>
      <c r="U13" s="6"/>
      <c r="V13" s="6"/>
      <c r="W13" s="6"/>
      <c r="X13" s="6"/>
      <c r="Y13" s="6"/>
      <c r="Z13" s="6"/>
    </row>
    <row r="14" spans="1:26" ht="16.5" customHeight="1" x14ac:dyDescent="0.2">
      <c r="A14" s="2"/>
      <c r="B14" s="3"/>
      <c r="C14" s="3"/>
      <c r="D14" s="3"/>
      <c r="E14" s="106" t="s">
        <v>163</v>
      </c>
      <c r="F14" s="107"/>
      <c r="G14" s="108" t="s">
        <v>12</v>
      </c>
      <c r="H14" s="107"/>
      <c r="I14" s="108" t="s">
        <v>12</v>
      </c>
      <c r="J14" s="107"/>
      <c r="K14" s="108" t="s">
        <v>12</v>
      </c>
      <c r="L14" s="5"/>
      <c r="M14" s="108" t="s">
        <v>12</v>
      </c>
      <c r="N14" s="107"/>
      <c r="O14" s="108" t="s">
        <v>12</v>
      </c>
      <c r="P14" s="5"/>
      <c r="Q14" s="108" t="s">
        <v>12</v>
      </c>
      <c r="R14" s="5"/>
      <c r="S14" s="108" t="s">
        <v>12</v>
      </c>
      <c r="T14" s="6"/>
      <c r="U14" s="6"/>
      <c r="V14" s="6"/>
      <c r="W14" s="6"/>
      <c r="X14" s="6"/>
      <c r="Y14" s="6"/>
      <c r="Z14" s="6"/>
    </row>
    <row r="15" spans="1:26" ht="16.5" customHeight="1" x14ac:dyDescent="0.2">
      <c r="A15" s="2"/>
      <c r="B15" s="3"/>
      <c r="C15" s="3"/>
      <c r="D15" s="3"/>
      <c r="E15" s="3"/>
      <c r="F15" s="107"/>
      <c r="G15" s="107"/>
      <c r="H15" s="107"/>
      <c r="I15" s="107"/>
      <c r="J15" s="107"/>
      <c r="K15" s="107"/>
      <c r="L15" s="5"/>
      <c r="M15" s="107"/>
      <c r="N15" s="107"/>
      <c r="O15" s="107"/>
      <c r="P15" s="5"/>
      <c r="Q15" s="107"/>
      <c r="R15" s="5"/>
      <c r="S15" s="107"/>
      <c r="T15" s="6"/>
      <c r="U15" s="6"/>
      <c r="V15" s="6"/>
      <c r="W15" s="6"/>
      <c r="X15" s="6"/>
      <c r="Y15" s="6"/>
      <c r="Z15" s="6"/>
    </row>
    <row r="16" spans="1:26" ht="16.5" customHeight="1" x14ac:dyDescent="0.2">
      <c r="A16" s="8" t="s">
        <v>183</v>
      </c>
      <c r="B16" s="3"/>
      <c r="C16" s="3"/>
      <c r="D16" s="3"/>
      <c r="E16" s="3"/>
      <c r="F16" s="5"/>
      <c r="G16" s="5">
        <v>3825000000</v>
      </c>
      <c r="H16" s="5"/>
      <c r="I16" s="5">
        <v>2557841248</v>
      </c>
      <c r="J16" s="51"/>
      <c r="K16" s="5">
        <v>245981167</v>
      </c>
      <c r="L16" s="5"/>
      <c r="M16" s="5">
        <v>1210577774</v>
      </c>
      <c r="N16" s="5"/>
      <c r="O16" s="5">
        <v>1278364530</v>
      </c>
      <c r="P16" s="51"/>
      <c r="Q16" s="5">
        <v>-448854</v>
      </c>
      <c r="R16" s="5"/>
      <c r="S16" s="5">
        <f t="shared" ref="S16:S18" si="0">SUM(G16:Q16)</f>
        <v>9117315865</v>
      </c>
      <c r="T16" s="109"/>
      <c r="U16" s="6"/>
      <c r="V16" s="6"/>
      <c r="W16" s="6"/>
      <c r="X16" s="6"/>
      <c r="Y16" s="6"/>
      <c r="Z16" s="6"/>
    </row>
    <row r="17" spans="1:26" ht="16.5" customHeight="1" x14ac:dyDescent="0.2">
      <c r="A17" s="2" t="s">
        <v>166</v>
      </c>
      <c r="B17" s="59"/>
      <c r="C17" s="3"/>
      <c r="D17" s="3"/>
      <c r="E17" s="24">
        <v>14</v>
      </c>
      <c r="F17" s="5"/>
      <c r="G17" s="5">
        <v>0</v>
      </c>
      <c r="H17" s="5"/>
      <c r="I17" s="5">
        <v>0</v>
      </c>
      <c r="J17" s="51"/>
      <c r="K17" s="5">
        <v>0</v>
      </c>
      <c r="L17" s="5"/>
      <c r="M17" s="5">
        <v>-612000000</v>
      </c>
      <c r="N17" s="5"/>
      <c r="O17" s="5">
        <v>0</v>
      </c>
      <c r="P17" s="51"/>
      <c r="Q17" s="5">
        <v>0</v>
      </c>
      <c r="R17" s="5"/>
      <c r="S17" s="5">
        <f t="shared" si="0"/>
        <v>-612000000</v>
      </c>
      <c r="T17" s="109"/>
      <c r="U17" s="6"/>
      <c r="V17" s="6"/>
      <c r="W17" s="6"/>
      <c r="X17" s="6"/>
      <c r="Y17" s="6"/>
      <c r="Z17" s="6"/>
    </row>
    <row r="18" spans="1:26" ht="16.5" customHeight="1" x14ac:dyDescent="0.2">
      <c r="A18" s="2" t="s">
        <v>113</v>
      </c>
      <c r="B18" s="3"/>
      <c r="C18" s="3"/>
      <c r="D18" s="3"/>
      <c r="E18" s="3"/>
      <c r="F18" s="5"/>
      <c r="G18" s="32">
        <v>0</v>
      </c>
      <c r="H18" s="5"/>
      <c r="I18" s="32">
        <v>0</v>
      </c>
      <c r="J18" s="51"/>
      <c r="K18" s="32">
        <v>0</v>
      </c>
      <c r="L18" s="5"/>
      <c r="M18" s="32">
        <v>1122205682</v>
      </c>
      <c r="N18" s="5"/>
      <c r="O18" s="32">
        <v>0</v>
      </c>
      <c r="P18" s="51"/>
      <c r="Q18" s="32">
        <v>0</v>
      </c>
      <c r="R18" s="5"/>
      <c r="S18" s="32">
        <f t="shared" si="0"/>
        <v>1122205682</v>
      </c>
      <c r="T18" s="109"/>
      <c r="U18" s="6"/>
      <c r="V18" s="6"/>
      <c r="W18" s="6"/>
      <c r="X18" s="6"/>
      <c r="Y18" s="6"/>
      <c r="Z18" s="6"/>
    </row>
    <row r="19" spans="1:26" ht="16.5" customHeight="1" x14ac:dyDescent="0.2">
      <c r="A19" s="2"/>
      <c r="B19" s="3"/>
      <c r="C19" s="3"/>
      <c r="D19" s="3"/>
      <c r="E19" s="3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109"/>
      <c r="U19" s="6"/>
      <c r="V19" s="6"/>
      <c r="W19" s="6"/>
      <c r="X19" s="6"/>
      <c r="Y19" s="6"/>
      <c r="Z19" s="6"/>
    </row>
    <row r="20" spans="1:26" ht="16.5" customHeight="1" x14ac:dyDescent="0.2">
      <c r="A20" s="8" t="s">
        <v>184</v>
      </c>
      <c r="B20" s="3"/>
      <c r="C20" s="3"/>
      <c r="D20" s="3"/>
      <c r="E20" s="3"/>
      <c r="F20" s="5"/>
      <c r="G20" s="50">
        <f>SUM(G16:G18)</f>
        <v>3825000000</v>
      </c>
      <c r="H20" s="5"/>
      <c r="I20" s="50">
        <f>SUM(I16:I18)</f>
        <v>2557841248</v>
      </c>
      <c r="J20" s="5"/>
      <c r="K20" s="50">
        <f>SUM(K16:K18)</f>
        <v>245981167</v>
      </c>
      <c r="L20" s="5"/>
      <c r="M20" s="50">
        <f>SUM(M16:M18)</f>
        <v>1720783456</v>
      </c>
      <c r="N20" s="5"/>
      <c r="O20" s="50">
        <f>SUM(O16:O18)</f>
        <v>1278364530</v>
      </c>
      <c r="P20" s="5"/>
      <c r="Q20" s="50">
        <f>SUM(Q16:Q18)</f>
        <v>-448854</v>
      </c>
      <c r="R20" s="5"/>
      <c r="S20" s="50">
        <f>SUM(S16:S18)</f>
        <v>9627521547</v>
      </c>
      <c r="T20" s="109"/>
      <c r="U20" s="6"/>
      <c r="V20" s="6"/>
      <c r="W20" s="6"/>
      <c r="X20" s="6"/>
      <c r="Y20" s="6"/>
      <c r="Z20" s="6"/>
    </row>
    <row r="21" spans="1:26" ht="16.5" customHeight="1" x14ac:dyDescent="0.2">
      <c r="A21" s="8"/>
      <c r="B21" s="3"/>
      <c r="C21" s="3"/>
      <c r="D21" s="3"/>
      <c r="E21" s="3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6"/>
      <c r="U21" s="6"/>
      <c r="V21" s="6"/>
      <c r="W21" s="6"/>
      <c r="X21" s="6"/>
      <c r="Y21" s="6"/>
      <c r="Z21" s="6"/>
    </row>
    <row r="22" spans="1:26" ht="16.5" customHeight="1" x14ac:dyDescent="0.2">
      <c r="A22" s="8"/>
      <c r="B22" s="3"/>
      <c r="C22" s="3"/>
      <c r="D22" s="3"/>
      <c r="E22" s="3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6"/>
      <c r="U22" s="6"/>
      <c r="V22" s="6"/>
      <c r="W22" s="6"/>
      <c r="X22" s="6"/>
      <c r="Y22" s="6"/>
      <c r="Z22" s="6"/>
    </row>
    <row r="23" spans="1:26" ht="16.5" customHeight="1" x14ac:dyDescent="0.2">
      <c r="A23" s="8" t="s">
        <v>185</v>
      </c>
      <c r="B23" s="3"/>
      <c r="C23" s="3"/>
      <c r="D23" s="3"/>
      <c r="E23" s="3"/>
      <c r="F23" s="5"/>
      <c r="G23" s="28">
        <v>3825000000</v>
      </c>
      <c r="H23" s="5"/>
      <c r="I23" s="28">
        <v>2557841248</v>
      </c>
      <c r="J23" s="51"/>
      <c r="K23" s="28">
        <v>310108972</v>
      </c>
      <c r="L23" s="5"/>
      <c r="M23" s="28">
        <v>1463193555</v>
      </c>
      <c r="N23" s="5"/>
      <c r="O23" s="28">
        <v>1217676756</v>
      </c>
      <c r="P23" s="51"/>
      <c r="Q23" s="28">
        <v>-448854</v>
      </c>
      <c r="R23" s="5"/>
      <c r="S23" s="28">
        <f t="shared" ref="S23:S25" si="1">SUM(G23:Q23)</f>
        <v>9373371677</v>
      </c>
      <c r="T23" s="6"/>
      <c r="U23" s="6"/>
      <c r="V23" s="6"/>
      <c r="W23" s="6"/>
      <c r="X23" s="6"/>
      <c r="Y23" s="6"/>
      <c r="Z23" s="6"/>
    </row>
    <row r="24" spans="1:26" ht="16.5" customHeight="1" x14ac:dyDescent="0.2">
      <c r="A24" s="2" t="s">
        <v>166</v>
      </c>
      <c r="B24" s="3"/>
      <c r="C24" s="3"/>
      <c r="D24" s="3"/>
      <c r="E24" s="27">
        <v>14</v>
      </c>
      <c r="F24" s="5"/>
      <c r="G24" s="28">
        <v>0</v>
      </c>
      <c r="H24" s="5"/>
      <c r="I24" s="28">
        <v>0</v>
      </c>
      <c r="J24" s="51"/>
      <c r="K24" s="28">
        <v>0</v>
      </c>
      <c r="L24" s="5"/>
      <c r="M24" s="28">
        <v>-612000000</v>
      </c>
      <c r="N24" s="5"/>
      <c r="O24" s="28">
        <v>0</v>
      </c>
      <c r="P24" s="51"/>
      <c r="Q24" s="28">
        <v>0</v>
      </c>
      <c r="R24" s="5"/>
      <c r="S24" s="28">
        <f t="shared" si="1"/>
        <v>-612000000</v>
      </c>
      <c r="T24" s="6"/>
      <c r="U24" s="6"/>
      <c r="V24" s="6"/>
      <c r="W24" s="6"/>
      <c r="X24" s="6"/>
      <c r="Y24" s="6"/>
      <c r="Z24" s="6"/>
    </row>
    <row r="25" spans="1:26" ht="16.5" customHeight="1" x14ac:dyDescent="0.2">
      <c r="A25" s="2" t="s">
        <v>113</v>
      </c>
      <c r="B25" s="3"/>
      <c r="C25" s="3"/>
      <c r="D25" s="3"/>
      <c r="E25" s="3"/>
      <c r="F25" s="5"/>
      <c r="G25" s="31">
        <v>0</v>
      </c>
      <c r="H25" s="5"/>
      <c r="I25" s="31">
        <v>0</v>
      </c>
      <c r="J25" s="51"/>
      <c r="K25" s="31">
        <v>0</v>
      </c>
      <c r="L25" s="5"/>
      <c r="M25" s="31">
        <f>+'P&amp;L (9month) (7-8)'!L71</f>
        <v>566830231</v>
      </c>
      <c r="N25" s="5"/>
      <c r="O25" s="31">
        <v>0</v>
      </c>
      <c r="P25" s="51"/>
      <c r="Q25" s="31">
        <f>+'P&amp;L (9month) (7-8)'!L38</f>
        <v>5359325</v>
      </c>
      <c r="R25" s="5"/>
      <c r="S25" s="31">
        <f t="shared" si="1"/>
        <v>572189556</v>
      </c>
      <c r="T25" s="6"/>
      <c r="U25" s="6"/>
      <c r="V25" s="6"/>
      <c r="W25" s="6"/>
      <c r="X25" s="6"/>
      <c r="Y25" s="6"/>
      <c r="Z25" s="6"/>
    </row>
    <row r="26" spans="1:26" ht="16.5" customHeight="1" x14ac:dyDescent="0.2">
      <c r="A26" s="2"/>
      <c r="B26" s="3"/>
      <c r="C26" s="3"/>
      <c r="D26" s="3"/>
      <c r="E26" s="3"/>
      <c r="F26" s="5"/>
      <c r="G26" s="28"/>
      <c r="H26" s="5"/>
      <c r="I26" s="28"/>
      <c r="J26" s="5"/>
      <c r="K26" s="28"/>
      <c r="L26" s="5"/>
      <c r="M26" s="28"/>
      <c r="N26" s="5"/>
      <c r="O26" s="28"/>
      <c r="P26" s="5"/>
      <c r="Q26" s="28"/>
      <c r="R26" s="5"/>
      <c r="S26" s="28"/>
      <c r="T26" s="6"/>
      <c r="U26" s="6"/>
      <c r="V26" s="6"/>
      <c r="W26" s="6"/>
      <c r="X26" s="6"/>
      <c r="Y26" s="6"/>
      <c r="Z26" s="6"/>
    </row>
    <row r="27" spans="1:26" ht="16.5" customHeight="1" x14ac:dyDescent="0.2">
      <c r="A27" s="8" t="s">
        <v>186</v>
      </c>
      <c r="B27" s="3"/>
      <c r="C27" s="3"/>
      <c r="D27" s="3"/>
      <c r="E27" s="3"/>
      <c r="F27" s="5"/>
      <c r="G27" s="49">
        <f>SUM(G23:G25)</f>
        <v>3825000000</v>
      </c>
      <c r="H27" s="5"/>
      <c r="I27" s="49">
        <f>SUM(I23:I25)</f>
        <v>2557841248</v>
      </c>
      <c r="J27" s="5"/>
      <c r="K27" s="49">
        <f>SUM(K23:K25)</f>
        <v>310108972</v>
      </c>
      <c r="L27" s="5"/>
      <c r="M27" s="49">
        <f>SUM(M23:M25)</f>
        <v>1418023786</v>
      </c>
      <c r="N27" s="5"/>
      <c r="O27" s="49">
        <f>SUM(O23:O25)</f>
        <v>1217676756</v>
      </c>
      <c r="P27" s="5"/>
      <c r="Q27" s="49">
        <f>SUM(Q23:Q25)</f>
        <v>4910471</v>
      </c>
      <c r="R27" s="5"/>
      <c r="S27" s="49">
        <f>SUM(S23:S25)</f>
        <v>9333561233</v>
      </c>
      <c r="T27" s="6"/>
      <c r="U27" s="6"/>
      <c r="V27" s="6"/>
      <c r="W27" s="6"/>
      <c r="X27" s="6"/>
      <c r="Y27" s="6"/>
      <c r="Z27" s="6"/>
    </row>
    <row r="28" spans="1:26" ht="16.5" customHeight="1" x14ac:dyDescent="0.2">
      <c r="A28" s="8"/>
      <c r="B28" s="3"/>
      <c r="C28" s="3"/>
      <c r="D28" s="3"/>
      <c r="E28" s="3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6"/>
      <c r="U28" s="6"/>
      <c r="V28" s="6"/>
      <c r="W28" s="6"/>
      <c r="X28" s="6"/>
      <c r="Y28" s="6"/>
      <c r="Z28" s="6"/>
    </row>
    <row r="29" spans="1:26" ht="16.5" customHeight="1" x14ac:dyDescent="0.2">
      <c r="A29" s="8"/>
      <c r="B29" s="3"/>
      <c r="C29" s="3"/>
      <c r="D29" s="3"/>
      <c r="E29" s="3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6"/>
      <c r="U29" s="6"/>
      <c r="V29" s="6"/>
      <c r="W29" s="6"/>
      <c r="X29" s="6"/>
      <c r="Y29" s="6"/>
      <c r="Z29" s="6"/>
    </row>
    <row r="30" spans="1:26" ht="16.5" customHeight="1" x14ac:dyDescent="0.2">
      <c r="A30" s="8"/>
      <c r="B30" s="3"/>
      <c r="C30" s="3"/>
      <c r="D30" s="3"/>
      <c r="E30" s="3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6"/>
      <c r="U30" s="6"/>
      <c r="V30" s="6"/>
      <c r="W30" s="6"/>
      <c r="X30" s="6"/>
      <c r="Y30" s="6"/>
      <c r="Z30" s="6"/>
    </row>
    <row r="31" spans="1:26" ht="16.5" customHeight="1" x14ac:dyDescent="0.2">
      <c r="A31" s="8"/>
      <c r="B31" s="3"/>
      <c r="C31" s="3"/>
      <c r="D31" s="3"/>
      <c r="E31" s="3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6"/>
      <c r="U31" s="6"/>
      <c r="V31" s="6"/>
      <c r="W31" s="6"/>
      <c r="X31" s="6"/>
      <c r="Y31" s="6"/>
      <c r="Z31" s="6"/>
    </row>
    <row r="32" spans="1:26" s="121" customFormat="1" ht="8.25" customHeight="1" x14ac:dyDescent="0.2">
      <c r="A32" s="8"/>
      <c r="B32" s="3"/>
      <c r="C32" s="3"/>
      <c r="D32" s="3"/>
      <c r="E32" s="3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6"/>
      <c r="U32" s="6"/>
      <c r="V32" s="6"/>
      <c r="W32" s="6"/>
      <c r="X32" s="6"/>
      <c r="Y32" s="6"/>
      <c r="Z32" s="6"/>
    </row>
    <row r="33" spans="1:26" ht="21.75" customHeight="1" x14ac:dyDescent="0.2">
      <c r="A33" s="39" t="s">
        <v>37</v>
      </c>
      <c r="B33" s="40"/>
      <c r="C33" s="40"/>
      <c r="D33" s="40"/>
      <c r="E33" s="40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110"/>
      <c r="T33" s="6"/>
      <c r="U33" s="6"/>
      <c r="V33" s="6"/>
      <c r="W33" s="6"/>
      <c r="X33" s="6"/>
      <c r="Y33" s="6"/>
      <c r="Z33" s="6"/>
    </row>
    <row r="34" spans="1:26" ht="15.75" customHeight="1" x14ac:dyDescent="0.2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15.75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15.75" customHeight="1" x14ac:dyDescent="0.2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15.75" customHeight="1" x14ac:dyDescent="0.2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15.75" customHeight="1" x14ac:dyDescent="0.2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15.75" customHeight="1" x14ac:dyDescent="0.2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15.75" customHeight="1" x14ac:dyDescent="0.2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15.75" customHeight="1" x14ac:dyDescent="0.2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15.75" customHeight="1" x14ac:dyDescent="0.2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15.75" customHeight="1" x14ac:dyDescent="0.2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15.75" customHeight="1" x14ac:dyDescent="0.2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15.75" customHeight="1" x14ac:dyDescent="0.2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15.75" customHeight="1" x14ac:dyDescent="0.2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15.75" customHeight="1" x14ac:dyDescent="0.2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15.75" customHeight="1" x14ac:dyDescent="0.2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15.75" customHeight="1" x14ac:dyDescent="0.2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15.75" customHeight="1" x14ac:dyDescent="0.2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15.75" customHeight="1" x14ac:dyDescent="0.2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15.75" customHeight="1" x14ac:dyDescent="0.2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15.75" customHeight="1" x14ac:dyDescent="0.2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15.75" customHeight="1" x14ac:dyDescent="0.2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15.75" customHeight="1" x14ac:dyDescent="0.2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15.75" customHeight="1" x14ac:dyDescent="0.2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15.75" customHeight="1" x14ac:dyDescent="0.2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15.75" customHeight="1" x14ac:dyDescent="0.2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15.75" customHeight="1" x14ac:dyDescent="0.2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15.75" customHeight="1" x14ac:dyDescent="0.2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15.75" customHeight="1" x14ac:dyDescent="0.2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15.75" customHeight="1" x14ac:dyDescent="0.2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15.75" customHeight="1" x14ac:dyDescent="0.2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15.75" customHeight="1" x14ac:dyDescent="0.2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15.75" customHeight="1" x14ac:dyDescent="0.2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15.75" customHeight="1" x14ac:dyDescent="0.2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15.75" customHeight="1" x14ac:dyDescent="0.2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15.75" customHeight="1" x14ac:dyDescent="0.2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15.75" customHeight="1" x14ac:dyDescent="0.2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15.75" customHeight="1" x14ac:dyDescent="0.2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15.75" customHeight="1" x14ac:dyDescent="0.2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15.75" customHeight="1" x14ac:dyDescent="0.2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15.75" customHeight="1" x14ac:dyDescent="0.2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15.75" customHeight="1" x14ac:dyDescent="0.2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15.75" customHeight="1" x14ac:dyDescent="0.2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15.75" customHeight="1" x14ac:dyDescent="0.2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15.75" customHeight="1" x14ac:dyDescent="0.2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15.75" customHeight="1" x14ac:dyDescent="0.2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15.75" customHeight="1" x14ac:dyDescent="0.2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15.75" customHeight="1" x14ac:dyDescent="0.2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15.75" customHeight="1" x14ac:dyDescent="0.2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15.75" customHeight="1" x14ac:dyDescent="0.2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15.75" customHeight="1" x14ac:dyDescent="0.2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15.75" customHeight="1" x14ac:dyDescent="0.2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15.75" customHeight="1" x14ac:dyDescent="0.2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15.75" customHeight="1" x14ac:dyDescent="0.2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15.75" customHeight="1" x14ac:dyDescent="0.2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15.75" customHeight="1" x14ac:dyDescent="0.2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15.75" customHeight="1" x14ac:dyDescent="0.2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15.75" customHeight="1" x14ac:dyDescent="0.2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15.75" customHeight="1" x14ac:dyDescent="0.2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15.75" customHeight="1" x14ac:dyDescent="0.2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15.75" customHeight="1" x14ac:dyDescent="0.2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15.75" customHeight="1" x14ac:dyDescent="0.2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15.75" customHeight="1" x14ac:dyDescent="0.2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15.75" customHeight="1" x14ac:dyDescent="0.2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15.75" customHeight="1" x14ac:dyDescent="0.2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15.75" customHeight="1" x14ac:dyDescent="0.2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15.75" customHeight="1" x14ac:dyDescent="0.2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15.75" customHeight="1" x14ac:dyDescent="0.2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15.75" customHeight="1" x14ac:dyDescent="0.2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15.75" customHeight="1" x14ac:dyDescent="0.2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15.75" customHeight="1" x14ac:dyDescent="0.2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15.75" customHeight="1" x14ac:dyDescent="0.2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15.75" customHeight="1" x14ac:dyDescent="0.2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15.75" customHeight="1" x14ac:dyDescent="0.2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15.75" customHeight="1" x14ac:dyDescent="0.2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15.75" customHeight="1" x14ac:dyDescent="0.2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15.75" customHeight="1" x14ac:dyDescent="0.2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15.75" customHeight="1" x14ac:dyDescent="0.2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15.75" customHeight="1" x14ac:dyDescent="0.2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15.75" customHeight="1" x14ac:dyDescent="0.2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15.75" customHeight="1" x14ac:dyDescent="0.2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15.75" customHeight="1" x14ac:dyDescent="0.2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15.75" customHeight="1" x14ac:dyDescent="0.2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5.75" customHeight="1" x14ac:dyDescent="0.2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5.75" customHeight="1" x14ac:dyDescent="0.2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5.75" customHeight="1" x14ac:dyDescent="0.2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5.75" customHeight="1" x14ac:dyDescent="0.2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5.75" customHeight="1" x14ac:dyDescent="0.2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5.75" customHeight="1" x14ac:dyDescent="0.2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5.75" customHeight="1" x14ac:dyDescent="0.2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5.75" customHeight="1" x14ac:dyDescent="0.2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5.75" customHeight="1" x14ac:dyDescent="0.2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5.75" customHeight="1" x14ac:dyDescent="0.2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5.75" customHeight="1" x14ac:dyDescent="0.2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5.75" customHeight="1" x14ac:dyDescent="0.2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5.75" customHeight="1" x14ac:dyDescent="0.2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5.75" customHeight="1" x14ac:dyDescent="0.2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5.75" customHeight="1" x14ac:dyDescent="0.2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5.75" customHeight="1" x14ac:dyDescent="0.2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5.75" customHeight="1" x14ac:dyDescent="0.2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5.75" customHeight="1" x14ac:dyDescent="0.2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5.75" customHeight="1" x14ac:dyDescent="0.2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5.75" customHeight="1" x14ac:dyDescent="0.2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5.75" customHeight="1" x14ac:dyDescent="0.2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5.75" customHeight="1" x14ac:dyDescent="0.2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5.75" customHeight="1" x14ac:dyDescent="0.2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5.75" customHeight="1" x14ac:dyDescent="0.2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5.75" customHeight="1" x14ac:dyDescent="0.2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5.75" customHeight="1" x14ac:dyDescent="0.2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5.75" customHeight="1" x14ac:dyDescent="0.2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5.75" customHeight="1" x14ac:dyDescent="0.2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5.75" customHeight="1" x14ac:dyDescent="0.2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5.75" customHeight="1" x14ac:dyDescent="0.2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5.75" customHeight="1" x14ac:dyDescent="0.2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5.75" customHeight="1" x14ac:dyDescent="0.2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5.75" customHeight="1" x14ac:dyDescent="0.2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5.75" customHeight="1" x14ac:dyDescent="0.2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5.75" customHeight="1" x14ac:dyDescent="0.2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5.75" customHeight="1" x14ac:dyDescent="0.2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5.75" customHeight="1" x14ac:dyDescent="0.2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5.75" customHeight="1" x14ac:dyDescent="0.2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5.75" customHeight="1" x14ac:dyDescent="0.2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5.75" customHeight="1" x14ac:dyDescent="0.2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5.75" customHeight="1" x14ac:dyDescent="0.2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5.75" customHeight="1" x14ac:dyDescent="0.2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5.75" customHeight="1" x14ac:dyDescent="0.2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5.75" customHeight="1" x14ac:dyDescent="0.2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5.75" customHeight="1" x14ac:dyDescent="0.2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5.75" customHeight="1" x14ac:dyDescent="0.2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5.75" customHeight="1" x14ac:dyDescent="0.2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5.75" customHeight="1" x14ac:dyDescent="0.2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5.75" customHeight="1" x14ac:dyDescent="0.2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5.75" customHeight="1" x14ac:dyDescent="0.2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5.75" customHeight="1" x14ac:dyDescent="0.2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5.75" customHeight="1" x14ac:dyDescent="0.2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5.75" customHeight="1" x14ac:dyDescent="0.2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5.75" customHeight="1" x14ac:dyDescent="0.2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5.75" customHeight="1" x14ac:dyDescent="0.2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5.75" customHeight="1" x14ac:dyDescent="0.2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5.75" customHeight="1" x14ac:dyDescent="0.2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5.75" customHeight="1" x14ac:dyDescent="0.2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5.75" customHeight="1" x14ac:dyDescent="0.2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5.75" customHeight="1" x14ac:dyDescent="0.2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5.75" customHeight="1" x14ac:dyDescent="0.2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5.75" customHeight="1" x14ac:dyDescent="0.2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5.75" customHeight="1" x14ac:dyDescent="0.2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5.75" customHeight="1" x14ac:dyDescent="0.2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5.75" customHeight="1" x14ac:dyDescent="0.2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5.75" customHeight="1" x14ac:dyDescent="0.2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5.75" customHeight="1" x14ac:dyDescent="0.2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5.75" customHeight="1" x14ac:dyDescent="0.2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5.75" customHeight="1" x14ac:dyDescent="0.2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5.75" customHeight="1" x14ac:dyDescent="0.2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5.75" customHeight="1" x14ac:dyDescent="0.2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5.75" customHeight="1" x14ac:dyDescent="0.2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5.75" customHeight="1" x14ac:dyDescent="0.2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5.75" customHeight="1" x14ac:dyDescent="0.2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5.75" customHeight="1" x14ac:dyDescent="0.2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5.75" customHeight="1" x14ac:dyDescent="0.2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5.75" customHeight="1" x14ac:dyDescent="0.2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5.75" customHeight="1" x14ac:dyDescent="0.2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5.75" customHeight="1" x14ac:dyDescent="0.2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5.75" customHeight="1" x14ac:dyDescent="0.2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5.75" customHeight="1" x14ac:dyDescent="0.2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5.75" customHeight="1" x14ac:dyDescent="0.2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5.75" customHeight="1" x14ac:dyDescent="0.2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5.75" customHeight="1" x14ac:dyDescent="0.2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5.75" customHeight="1" x14ac:dyDescent="0.2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5.75" customHeight="1" x14ac:dyDescent="0.2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5.75" customHeight="1" x14ac:dyDescent="0.2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5.75" customHeight="1" x14ac:dyDescent="0.2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5.75" customHeight="1" x14ac:dyDescent="0.2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5.75" customHeight="1" x14ac:dyDescent="0.2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5.75" customHeight="1" x14ac:dyDescent="0.2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5.75" customHeight="1" x14ac:dyDescent="0.2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5.75" customHeight="1" x14ac:dyDescent="0.2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5.75" customHeight="1" x14ac:dyDescent="0.2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5.75" customHeight="1" x14ac:dyDescent="0.2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5.75" customHeight="1" x14ac:dyDescent="0.2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5.75" customHeight="1" x14ac:dyDescent="0.2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5.75" customHeight="1" x14ac:dyDescent="0.2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5.75" customHeight="1" x14ac:dyDescent="0.2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5.75" customHeight="1" x14ac:dyDescent="0.2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5.75" customHeight="1" x14ac:dyDescent="0.2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5.75" customHeight="1" x14ac:dyDescent="0.2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5.75" customHeight="1" x14ac:dyDescent="0.2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5.75" customHeight="1" x14ac:dyDescent="0.2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5.75" customHeight="1" x14ac:dyDescent="0.2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5.75" customHeight="1" x14ac:dyDescent="0.2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5.75" customHeight="1" x14ac:dyDescent="0.2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5.75" customHeight="1" x14ac:dyDescent="0.2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5.75" customHeight="1" x14ac:dyDescent="0.2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5.75" customHeight="1" x14ac:dyDescent="0.2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5.75" customHeight="1" x14ac:dyDescent="0.2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5.75" customHeight="1" x14ac:dyDescent="0.2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5.75" customHeight="1" x14ac:dyDescent="0.2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5.75" customHeight="1" x14ac:dyDescent="0.2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5.75" customHeight="1" x14ac:dyDescent="0.2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5.75" customHeight="1" x14ac:dyDescent="0.2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5.75" customHeight="1" x14ac:dyDescent="0.2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5.75" customHeight="1" x14ac:dyDescent="0.2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5.75" customHeight="1" x14ac:dyDescent="0.2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5.75" customHeight="1" x14ac:dyDescent="0.2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5.75" customHeight="1" x14ac:dyDescent="0.2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5.75" customHeight="1" x14ac:dyDescent="0.2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5.75" customHeight="1" x14ac:dyDescent="0.2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5.75" customHeight="1" x14ac:dyDescent="0.2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5.75" customHeight="1" x14ac:dyDescent="0.2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5.75" customHeight="1" x14ac:dyDescent="0.2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5.75" customHeight="1" x14ac:dyDescent="0.2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5.75" customHeight="1" x14ac:dyDescent="0.2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5.75" customHeight="1" x14ac:dyDescent="0.2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5.75" customHeight="1" x14ac:dyDescent="0.2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5.75" customHeight="1" x14ac:dyDescent="0.2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5.75" customHeight="1" x14ac:dyDescent="0.2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5.75" customHeight="1" x14ac:dyDescent="0.2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5.75" customHeight="1" x14ac:dyDescent="0.2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5.75" customHeight="1" x14ac:dyDescent="0.2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5.75" customHeight="1" x14ac:dyDescent="0.2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5.75" customHeight="1" x14ac:dyDescent="0.2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5.75" customHeight="1" x14ac:dyDescent="0.2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5.75" customHeight="1" x14ac:dyDescent="0.2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5.75" customHeight="1" x14ac:dyDescent="0.2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5.75" customHeight="1" x14ac:dyDescent="0.2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5.75" customHeight="1" x14ac:dyDescent="0.2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5.75" customHeight="1" x14ac:dyDescent="0.2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5.75" customHeight="1" x14ac:dyDescent="0.2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5.75" customHeight="1" x14ac:dyDescent="0.2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5.75" customHeight="1" x14ac:dyDescent="0.2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5.75" customHeight="1" x14ac:dyDescent="0.2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5.75" customHeight="1" x14ac:dyDescent="0.2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5.75" customHeight="1" x14ac:dyDescent="0.2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5.75" customHeight="1" x14ac:dyDescent="0.2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5.75" customHeight="1" x14ac:dyDescent="0.2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5.75" customHeight="1" x14ac:dyDescent="0.2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5.75" customHeight="1" x14ac:dyDescent="0.2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5.75" customHeight="1" x14ac:dyDescent="0.2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5.75" customHeight="1" x14ac:dyDescent="0.2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5.75" customHeight="1" x14ac:dyDescent="0.2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5.75" customHeight="1" x14ac:dyDescent="0.2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5.75" customHeight="1" x14ac:dyDescent="0.2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5.75" customHeight="1" x14ac:dyDescent="0.2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5.75" customHeight="1" x14ac:dyDescent="0.2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5.75" customHeight="1" x14ac:dyDescent="0.2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5.75" customHeight="1" x14ac:dyDescent="0.2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5.75" customHeight="1" x14ac:dyDescent="0.2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5.75" customHeight="1" x14ac:dyDescent="0.2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5.75" customHeight="1" x14ac:dyDescent="0.2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5.75" customHeight="1" x14ac:dyDescent="0.2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5.75" customHeight="1" x14ac:dyDescent="0.2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5.75" customHeight="1" x14ac:dyDescent="0.2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5.75" customHeight="1" x14ac:dyDescent="0.2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5.75" customHeight="1" x14ac:dyDescent="0.2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5.75" customHeight="1" x14ac:dyDescent="0.2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5.75" customHeight="1" x14ac:dyDescent="0.2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5.75" customHeight="1" x14ac:dyDescent="0.2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5.75" customHeight="1" x14ac:dyDescent="0.2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5.75" customHeight="1" x14ac:dyDescent="0.2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5.75" customHeight="1" x14ac:dyDescent="0.2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5.75" customHeight="1" x14ac:dyDescent="0.2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5.75" customHeight="1" x14ac:dyDescent="0.2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5.75" customHeight="1" x14ac:dyDescent="0.2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5.75" customHeight="1" x14ac:dyDescent="0.2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5.75" customHeight="1" x14ac:dyDescent="0.2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5.75" customHeight="1" x14ac:dyDescent="0.2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5.75" customHeight="1" x14ac:dyDescent="0.2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5.75" customHeight="1" x14ac:dyDescent="0.2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5.75" customHeight="1" x14ac:dyDescent="0.2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5.75" customHeight="1" x14ac:dyDescent="0.2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5.75" customHeight="1" x14ac:dyDescent="0.2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5.75" customHeight="1" x14ac:dyDescent="0.2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5.75" customHeight="1" x14ac:dyDescent="0.2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5.75" customHeight="1" x14ac:dyDescent="0.2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5.75" customHeight="1" x14ac:dyDescent="0.2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5.75" customHeight="1" x14ac:dyDescent="0.2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5.75" customHeight="1" x14ac:dyDescent="0.2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5.75" customHeight="1" x14ac:dyDescent="0.2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5.75" customHeight="1" x14ac:dyDescent="0.2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5.75" customHeight="1" x14ac:dyDescent="0.2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5.75" customHeight="1" x14ac:dyDescent="0.2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5.75" customHeight="1" x14ac:dyDescent="0.2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5.75" customHeight="1" x14ac:dyDescent="0.2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5.75" customHeight="1" x14ac:dyDescent="0.2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5.75" customHeight="1" x14ac:dyDescent="0.2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5.75" customHeight="1" x14ac:dyDescent="0.2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5.75" customHeight="1" x14ac:dyDescent="0.2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5.75" customHeight="1" x14ac:dyDescent="0.2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5.75" customHeight="1" x14ac:dyDescent="0.2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5.75" customHeight="1" x14ac:dyDescent="0.2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5.75" customHeight="1" x14ac:dyDescent="0.2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5.75" customHeight="1" x14ac:dyDescent="0.2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5.75" customHeight="1" x14ac:dyDescent="0.2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5.75" customHeight="1" x14ac:dyDescent="0.2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5.75" customHeight="1" x14ac:dyDescent="0.2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5.75" customHeight="1" x14ac:dyDescent="0.2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5.75" customHeight="1" x14ac:dyDescent="0.2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5.75" customHeight="1" x14ac:dyDescent="0.2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5.75" customHeight="1" x14ac:dyDescent="0.2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5.75" customHeight="1" x14ac:dyDescent="0.2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5.75" customHeight="1" x14ac:dyDescent="0.2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5.75" customHeight="1" x14ac:dyDescent="0.2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5.75" customHeight="1" x14ac:dyDescent="0.2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5.75" customHeight="1" x14ac:dyDescent="0.2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5.75" customHeight="1" x14ac:dyDescent="0.2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5.75" customHeight="1" x14ac:dyDescent="0.2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5.75" customHeight="1" x14ac:dyDescent="0.2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5.75" customHeight="1" x14ac:dyDescent="0.2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5.75" customHeight="1" x14ac:dyDescent="0.2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5.75" customHeight="1" x14ac:dyDescent="0.2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5.75" customHeight="1" x14ac:dyDescent="0.2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5.75" customHeight="1" x14ac:dyDescent="0.2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5.75" customHeight="1" x14ac:dyDescent="0.2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5.75" customHeight="1" x14ac:dyDescent="0.2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5.75" customHeight="1" x14ac:dyDescent="0.2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5.75" customHeight="1" x14ac:dyDescent="0.2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5.75" customHeight="1" x14ac:dyDescent="0.2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5.75" customHeight="1" x14ac:dyDescent="0.2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5.75" customHeight="1" x14ac:dyDescent="0.2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5.75" customHeight="1" x14ac:dyDescent="0.2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5.75" customHeight="1" x14ac:dyDescent="0.2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5.75" customHeight="1" x14ac:dyDescent="0.2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5.75" customHeight="1" x14ac:dyDescent="0.2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5.75" customHeight="1" x14ac:dyDescent="0.2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5.75" customHeight="1" x14ac:dyDescent="0.2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5.75" customHeight="1" x14ac:dyDescent="0.2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5.75" customHeight="1" x14ac:dyDescent="0.2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5.75" customHeight="1" x14ac:dyDescent="0.2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5.75" customHeight="1" x14ac:dyDescent="0.2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5.75" customHeight="1" x14ac:dyDescent="0.2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5.75" customHeight="1" x14ac:dyDescent="0.2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5.75" customHeight="1" x14ac:dyDescent="0.2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5.75" customHeight="1" x14ac:dyDescent="0.2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5.75" customHeight="1" x14ac:dyDescent="0.2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5.75" customHeight="1" x14ac:dyDescent="0.2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5.75" customHeight="1" x14ac:dyDescent="0.2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5.75" customHeight="1" x14ac:dyDescent="0.2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5.75" customHeight="1" x14ac:dyDescent="0.2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5.75" customHeight="1" x14ac:dyDescent="0.2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5.75" customHeight="1" x14ac:dyDescent="0.2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5.75" customHeight="1" x14ac:dyDescent="0.2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5.75" customHeight="1" x14ac:dyDescent="0.2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5.75" customHeight="1" x14ac:dyDescent="0.2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5.75" customHeight="1" x14ac:dyDescent="0.2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5.75" customHeight="1" x14ac:dyDescent="0.2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5.75" customHeight="1" x14ac:dyDescent="0.2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5.75" customHeight="1" x14ac:dyDescent="0.2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5.75" customHeight="1" x14ac:dyDescent="0.2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5.75" customHeight="1" x14ac:dyDescent="0.2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5.75" customHeight="1" x14ac:dyDescent="0.2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5.75" customHeight="1" x14ac:dyDescent="0.2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5.75" customHeight="1" x14ac:dyDescent="0.2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5.75" customHeight="1" x14ac:dyDescent="0.2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5.75" customHeight="1" x14ac:dyDescent="0.2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5.75" customHeight="1" x14ac:dyDescent="0.2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5.75" customHeight="1" x14ac:dyDescent="0.2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5.75" customHeight="1" x14ac:dyDescent="0.2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5.75" customHeight="1" x14ac:dyDescent="0.2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5.75" customHeight="1" x14ac:dyDescent="0.2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5.75" customHeight="1" x14ac:dyDescent="0.2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5.75" customHeight="1" x14ac:dyDescent="0.2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5.75" customHeight="1" x14ac:dyDescent="0.2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5.75" customHeight="1" x14ac:dyDescent="0.2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5.75" customHeight="1" x14ac:dyDescent="0.2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5.75" customHeight="1" x14ac:dyDescent="0.2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5.75" customHeight="1" x14ac:dyDescent="0.2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5.75" customHeight="1" x14ac:dyDescent="0.2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5.75" customHeight="1" x14ac:dyDescent="0.2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5.75" customHeight="1" x14ac:dyDescent="0.2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5.75" customHeight="1" x14ac:dyDescent="0.2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5.75" customHeight="1" x14ac:dyDescent="0.2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5.75" customHeight="1" x14ac:dyDescent="0.2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5.75" customHeight="1" x14ac:dyDescent="0.2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5.75" customHeight="1" x14ac:dyDescent="0.2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5.75" customHeight="1" x14ac:dyDescent="0.2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5.75" customHeight="1" x14ac:dyDescent="0.2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5.75" customHeight="1" x14ac:dyDescent="0.2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5.75" customHeight="1" x14ac:dyDescent="0.2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5.75" customHeight="1" x14ac:dyDescent="0.2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5.75" customHeight="1" x14ac:dyDescent="0.2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5.75" customHeight="1" x14ac:dyDescent="0.2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5.75" customHeight="1" x14ac:dyDescent="0.2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5.75" customHeight="1" x14ac:dyDescent="0.2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5.75" customHeight="1" x14ac:dyDescent="0.2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5.75" customHeight="1" x14ac:dyDescent="0.2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5.75" customHeight="1" x14ac:dyDescent="0.2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5.75" customHeight="1" x14ac:dyDescent="0.2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5.75" customHeight="1" x14ac:dyDescent="0.2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5.75" customHeight="1" x14ac:dyDescent="0.2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5.75" customHeight="1" x14ac:dyDescent="0.2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5.75" customHeight="1" x14ac:dyDescent="0.2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5.75" customHeight="1" x14ac:dyDescent="0.2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5.75" customHeight="1" x14ac:dyDescent="0.2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5.75" customHeight="1" x14ac:dyDescent="0.2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5.75" customHeight="1" x14ac:dyDescent="0.2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5.75" customHeight="1" x14ac:dyDescent="0.2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5.75" customHeight="1" x14ac:dyDescent="0.2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5.75" customHeight="1" x14ac:dyDescent="0.2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5.75" customHeight="1" x14ac:dyDescent="0.2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5.75" customHeight="1" x14ac:dyDescent="0.2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5.75" customHeight="1" x14ac:dyDescent="0.2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5.75" customHeight="1" x14ac:dyDescent="0.2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5.75" customHeight="1" x14ac:dyDescent="0.2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5.75" customHeight="1" x14ac:dyDescent="0.2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5.75" customHeight="1" x14ac:dyDescent="0.2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5.75" customHeight="1" x14ac:dyDescent="0.2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5.75" customHeight="1" x14ac:dyDescent="0.2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5.75" customHeight="1" x14ac:dyDescent="0.2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5.75" customHeight="1" x14ac:dyDescent="0.2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5.75" customHeight="1" x14ac:dyDescent="0.2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5.75" customHeight="1" x14ac:dyDescent="0.2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5.75" customHeight="1" x14ac:dyDescent="0.2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5.75" customHeight="1" x14ac:dyDescent="0.2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5.75" customHeight="1" x14ac:dyDescent="0.2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5.75" customHeight="1" x14ac:dyDescent="0.2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5.75" customHeight="1" x14ac:dyDescent="0.2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5.75" customHeight="1" x14ac:dyDescent="0.2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5.75" customHeight="1" x14ac:dyDescent="0.2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5.75" customHeight="1" x14ac:dyDescent="0.2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5.75" customHeight="1" x14ac:dyDescent="0.2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5.75" customHeight="1" x14ac:dyDescent="0.2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5.75" customHeight="1" x14ac:dyDescent="0.2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5.75" customHeight="1" x14ac:dyDescent="0.2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5.75" customHeight="1" x14ac:dyDescent="0.2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5.75" customHeight="1" x14ac:dyDescent="0.2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5.75" customHeight="1" x14ac:dyDescent="0.2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5.75" customHeight="1" x14ac:dyDescent="0.2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5.75" customHeight="1" x14ac:dyDescent="0.2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5.75" customHeight="1" x14ac:dyDescent="0.2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5.75" customHeight="1" x14ac:dyDescent="0.2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5.75" customHeight="1" x14ac:dyDescent="0.2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5.75" customHeight="1" x14ac:dyDescent="0.2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5.75" customHeight="1" x14ac:dyDescent="0.2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5.75" customHeight="1" x14ac:dyDescent="0.2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5.75" customHeight="1" x14ac:dyDescent="0.2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5.75" customHeight="1" x14ac:dyDescent="0.2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5.75" customHeight="1" x14ac:dyDescent="0.2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5.75" customHeight="1" x14ac:dyDescent="0.2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5.75" customHeight="1" x14ac:dyDescent="0.2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5.75" customHeight="1" x14ac:dyDescent="0.2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5.75" customHeight="1" x14ac:dyDescent="0.2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5.75" customHeight="1" x14ac:dyDescent="0.2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5.75" customHeight="1" x14ac:dyDescent="0.2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5.75" customHeight="1" x14ac:dyDescent="0.2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5.75" customHeight="1" x14ac:dyDescent="0.2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5.75" customHeight="1" x14ac:dyDescent="0.2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5.75" customHeight="1" x14ac:dyDescent="0.2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5.75" customHeight="1" x14ac:dyDescent="0.2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5.75" customHeight="1" x14ac:dyDescent="0.2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5.75" customHeight="1" x14ac:dyDescent="0.2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5.75" customHeight="1" x14ac:dyDescent="0.2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5.75" customHeight="1" x14ac:dyDescent="0.2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5.75" customHeight="1" x14ac:dyDescent="0.2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5.75" customHeight="1" x14ac:dyDescent="0.2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5.75" customHeight="1" x14ac:dyDescent="0.2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5.75" customHeight="1" x14ac:dyDescent="0.2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5.75" customHeight="1" x14ac:dyDescent="0.2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5.75" customHeight="1" x14ac:dyDescent="0.2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5.75" customHeight="1" x14ac:dyDescent="0.2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5.75" customHeight="1" x14ac:dyDescent="0.2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5.75" customHeight="1" x14ac:dyDescent="0.2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5.75" customHeight="1" x14ac:dyDescent="0.2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5.75" customHeight="1" x14ac:dyDescent="0.2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5.75" customHeight="1" x14ac:dyDescent="0.2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5.75" customHeight="1" x14ac:dyDescent="0.2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5.75" customHeight="1" x14ac:dyDescent="0.2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5.75" customHeight="1" x14ac:dyDescent="0.2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5.75" customHeight="1" x14ac:dyDescent="0.2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5.75" customHeight="1" x14ac:dyDescent="0.2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5.75" customHeight="1" x14ac:dyDescent="0.2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5.75" customHeight="1" x14ac:dyDescent="0.2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5.75" customHeight="1" x14ac:dyDescent="0.2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5.75" customHeight="1" x14ac:dyDescent="0.2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5.75" customHeight="1" x14ac:dyDescent="0.2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5.75" customHeight="1" x14ac:dyDescent="0.2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5.75" customHeight="1" x14ac:dyDescent="0.2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5.75" customHeight="1" x14ac:dyDescent="0.2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5.75" customHeight="1" x14ac:dyDescent="0.2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5.75" customHeight="1" x14ac:dyDescent="0.2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5.75" customHeight="1" x14ac:dyDescent="0.2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5.75" customHeight="1" x14ac:dyDescent="0.2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5.75" customHeight="1" x14ac:dyDescent="0.2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5.75" customHeight="1" x14ac:dyDescent="0.2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5.75" customHeight="1" x14ac:dyDescent="0.2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5.75" customHeight="1" x14ac:dyDescent="0.2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5.75" customHeight="1" x14ac:dyDescent="0.2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5.75" customHeight="1" x14ac:dyDescent="0.2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5.75" customHeight="1" x14ac:dyDescent="0.2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5.75" customHeight="1" x14ac:dyDescent="0.2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5.75" customHeight="1" x14ac:dyDescent="0.2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5.75" customHeight="1" x14ac:dyDescent="0.2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5.75" customHeight="1" x14ac:dyDescent="0.2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5.75" customHeight="1" x14ac:dyDescent="0.2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5.75" customHeight="1" x14ac:dyDescent="0.2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5.75" customHeight="1" x14ac:dyDescent="0.2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5.75" customHeight="1" x14ac:dyDescent="0.2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5.75" customHeight="1" x14ac:dyDescent="0.2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5.75" customHeight="1" x14ac:dyDescent="0.2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5.75" customHeight="1" x14ac:dyDescent="0.2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5.75" customHeight="1" x14ac:dyDescent="0.2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5.75" customHeight="1" x14ac:dyDescent="0.2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5.75" customHeight="1" x14ac:dyDescent="0.2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5.75" customHeight="1" x14ac:dyDescent="0.2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5.75" customHeight="1" x14ac:dyDescent="0.2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5.75" customHeight="1" x14ac:dyDescent="0.2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5.75" customHeight="1" x14ac:dyDescent="0.2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5.75" customHeight="1" x14ac:dyDescent="0.2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5.75" customHeight="1" x14ac:dyDescent="0.2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5.75" customHeight="1" x14ac:dyDescent="0.2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5.75" customHeight="1" x14ac:dyDescent="0.2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5.75" customHeight="1" x14ac:dyDescent="0.2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5.75" customHeight="1" x14ac:dyDescent="0.2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5.75" customHeight="1" x14ac:dyDescent="0.2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5.75" customHeight="1" x14ac:dyDescent="0.2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5.75" customHeight="1" x14ac:dyDescent="0.2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5.75" customHeight="1" x14ac:dyDescent="0.2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5.75" customHeight="1" x14ac:dyDescent="0.2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5.75" customHeight="1" x14ac:dyDescent="0.2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5.75" customHeight="1" x14ac:dyDescent="0.2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5.75" customHeight="1" x14ac:dyDescent="0.2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5.75" customHeight="1" x14ac:dyDescent="0.2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5.75" customHeight="1" x14ac:dyDescent="0.2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5.75" customHeight="1" x14ac:dyDescent="0.2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5.75" customHeight="1" x14ac:dyDescent="0.2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5.75" customHeight="1" x14ac:dyDescent="0.2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5.75" customHeight="1" x14ac:dyDescent="0.2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5.75" customHeight="1" x14ac:dyDescent="0.2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5.75" customHeight="1" x14ac:dyDescent="0.2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5.75" customHeight="1" x14ac:dyDescent="0.2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5.75" customHeight="1" x14ac:dyDescent="0.2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5.75" customHeight="1" x14ac:dyDescent="0.2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5.75" customHeight="1" x14ac:dyDescent="0.2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5.75" customHeight="1" x14ac:dyDescent="0.2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5.75" customHeight="1" x14ac:dyDescent="0.2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5.75" customHeight="1" x14ac:dyDescent="0.2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5.75" customHeight="1" x14ac:dyDescent="0.2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5.75" customHeight="1" x14ac:dyDescent="0.2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5.75" customHeight="1" x14ac:dyDescent="0.2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5.75" customHeight="1" x14ac:dyDescent="0.2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5.75" customHeight="1" x14ac:dyDescent="0.2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5.75" customHeight="1" x14ac:dyDescent="0.2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5.75" customHeight="1" x14ac:dyDescent="0.2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5.75" customHeight="1" x14ac:dyDescent="0.2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5.75" customHeight="1" x14ac:dyDescent="0.2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5.75" customHeight="1" x14ac:dyDescent="0.2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5.75" customHeight="1" x14ac:dyDescent="0.2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5.75" customHeight="1" x14ac:dyDescent="0.2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5.75" customHeight="1" x14ac:dyDescent="0.2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5.75" customHeight="1" x14ac:dyDescent="0.2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5.75" customHeight="1" x14ac:dyDescent="0.2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5.75" customHeight="1" x14ac:dyDescent="0.2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5.75" customHeight="1" x14ac:dyDescent="0.2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5.75" customHeight="1" x14ac:dyDescent="0.2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5.75" customHeight="1" x14ac:dyDescent="0.2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5.75" customHeight="1" x14ac:dyDescent="0.2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5.75" customHeight="1" x14ac:dyDescent="0.2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5.75" customHeight="1" x14ac:dyDescent="0.2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5.75" customHeight="1" x14ac:dyDescent="0.2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5.75" customHeight="1" x14ac:dyDescent="0.2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5.75" customHeight="1" x14ac:dyDescent="0.2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5.75" customHeight="1" x14ac:dyDescent="0.2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5.75" customHeight="1" x14ac:dyDescent="0.2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5.75" customHeight="1" x14ac:dyDescent="0.2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5.75" customHeight="1" x14ac:dyDescent="0.2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5.75" customHeight="1" x14ac:dyDescent="0.2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5.75" customHeight="1" x14ac:dyDescent="0.2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5.75" customHeight="1" x14ac:dyDescent="0.2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5.75" customHeight="1" x14ac:dyDescent="0.2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5.75" customHeight="1" x14ac:dyDescent="0.2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5.75" customHeight="1" x14ac:dyDescent="0.2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5.75" customHeight="1" x14ac:dyDescent="0.2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5.75" customHeight="1" x14ac:dyDescent="0.2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5.75" customHeight="1" x14ac:dyDescent="0.2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5.75" customHeight="1" x14ac:dyDescent="0.2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5.75" customHeight="1" x14ac:dyDescent="0.2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5.75" customHeight="1" x14ac:dyDescent="0.2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5.75" customHeight="1" x14ac:dyDescent="0.2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5.75" customHeight="1" x14ac:dyDescent="0.2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5.75" customHeight="1" x14ac:dyDescent="0.2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5.75" customHeight="1" x14ac:dyDescent="0.2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5.75" customHeight="1" x14ac:dyDescent="0.2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5.75" customHeight="1" x14ac:dyDescent="0.2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5.75" customHeight="1" x14ac:dyDescent="0.2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5.75" customHeight="1" x14ac:dyDescent="0.2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5.75" customHeight="1" x14ac:dyDescent="0.2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5.75" customHeight="1" x14ac:dyDescent="0.2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5.75" customHeight="1" x14ac:dyDescent="0.2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5.75" customHeight="1" x14ac:dyDescent="0.2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5.75" customHeight="1" x14ac:dyDescent="0.2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5.75" customHeight="1" x14ac:dyDescent="0.2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5.75" customHeight="1" x14ac:dyDescent="0.2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5.75" customHeight="1" x14ac:dyDescent="0.2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5.75" customHeight="1" x14ac:dyDescent="0.2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5.75" customHeight="1" x14ac:dyDescent="0.2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5.75" customHeight="1" x14ac:dyDescent="0.2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5.75" customHeight="1" x14ac:dyDescent="0.2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5.75" customHeight="1" x14ac:dyDescent="0.2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5.75" customHeight="1" x14ac:dyDescent="0.2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5.75" customHeight="1" x14ac:dyDescent="0.2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5.75" customHeight="1" x14ac:dyDescent="0.2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5.75" customHeight="1" x14ac:dyDescent="0.2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5.75" customHeight="1" x14ac:dyDescent="0.2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5.75" customHeight="1" x14ac:dyDescent="0.2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5.75" customHeight="1" x14ac:dyDescent="0.2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5.75" customHeight="1" x14ac:dyDescent="0.2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5.75" customHeight="1" x14ac:dyDescent="0.2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5.75" customHeight="1" x14ac:dyDescent="0.2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5.75" customHeight="1" x14ac:dyDescent="0.2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5.75" customHeight="1" x14ac:dyDescent="0.2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5.75" customHeight="1" x14ac:dyDescent="0.2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5.75" customHeight="1" x14ac:dyDescent="0.2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5.75" customHeight="1" x14ac:dyDescent="0.2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5.75" customHeight="1" x14ac:dyDescent="0.2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5.75" customHeight="1" x14ac:dyDescent="0.2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5.75" customHeight="1" x14ac:dyDescent="0.2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5.75" customHeight="1" x14ac:dyDescent="0.2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5.75" customHeight="1" x14ac:dyDescent="0.2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5.75" customHeight="1" x14ac:dyDescent="0.2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5.75" customHeight="1" x14ac:dyDescent="0.2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5.75" customHeight="1" x14ac:dyDescent="0.2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5.75" customHeight="1" x14ac:dyDescent="0.2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5.75" customHeight="1" x14ac:dyDescent="0.2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5.75" customHeight="1" x14ac:dyDescent="0.2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5.75" customHeight="1" x14ac:dyDescent="0.2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5.75" customHeight="1" x14ac:dyDescent="0.2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5.75" customHeight="1" x14ac:dyDescent="0.2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5.75" customHeight="1" x14ac:dyDescent="0.2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5.75" customHeight="1" x14ac:dyDescent="0.2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5.75" customHeight="1" x14ac:dyDescent="0.2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5.75" customHeight="1" x14ac:dyDescent="0.2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5.75" customHeight="1" x14ac:dyDescent="0.2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5.75" customHeight="1" x14ac:dyDescent="0.2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5.75" customHeight="1" x14ac:dyDescent="0.2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5.75" customHeight="1" x14ac:dyDescent="0.2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5.75" customHeight="1" x14ac:dyDescent="0.2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5.75" customHeight="1" x14ac:dyDescent="0.2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5.75" customHeight="1" x14ac:dyDescent="0.2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5.75" customHeight="1" x14ac:dyDescent="0.2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5.75" customHeight="1" x14ac:dyDescent="0.2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5.75" customHeight="1" x14ac:dyDescent="0.2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5.75" customHeight="1" x14ac:dyDescent="0.2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5.75" customHeight="1" x14ac:dyDescent="0.2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5.75" customHeight="1" x14ac:dyDescent="0.2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5.75" customHeight="1" x14ac:dyDescent="0.2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5.75" customHeight="1" x14ac:dyDescent="0.2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5.75" customHeight="1" x14ac:dyDescent="0.2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5.75" customHeight="1" x14ac:dyDescent="0.2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5.75" customHeight="1" x14ac:dyDescent="0.2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5.75" customHeight="1" x14ac:dyDescent="0.2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5.75" customHeight="1" x14ac:dyDescent="0.2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5.75" customHeight="1" x14ac:dyDescent="0.2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5.75" customHeight="1" x14ac:dyDescent="0.2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5.75" customHeight="1" x14ac:dyDescent="0.2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5.75" customHeight="1" x14ac:dyDescent="0.2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5.75" customHeight="1" x14ac:dyDescent="0.2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5.75" customHeight="1" x14ac:dyDescent="0.2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5.75" customHeight="1" x14ac:dyDescent="0.2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5.75" customHeight="1" x14ac:dyDescent="0.2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5.75" customHeight="1" x14ac:dyDescent="0.2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5.75" customHeight="1" x14ac:dyDescent="0.2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5.75" customHeight="1" x14ac:dyDescent="0.2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5.75" customHeight="1" x14ac:dyDescent="0.2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5.75" customHeight="1" x14ac:dyDescent="0.2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5.75" customHeight="1" x14ac:dyDescent="0.2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5.75" customHeight="1" x14ac:dyDescent="0.2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5.75" customHeight="1" x14ac:dyDescent="0.2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5.75" customHeight="1" x14ac:dyDescent="0.2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5.75" customHeight="1" x14ac:dyDescent="0.2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5.75" customHeight="1" x14ac:dyDescent="0.2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5.75" customHeight="1" x14ac:dyDescent="0.2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5.75" customHeight="1" x14ac:dyDescent="0.2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5.75" customHeight="1" x14ac:dyDescent="0.2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5.75" customHeight="1" x14ac:dyDescent="0.2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5.75" customHeight="1" x14ac:dyDescent="0.2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5.75" customHeight="1" x14ac:dyDescent="0.2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5.75" customHeight="1" x14ac:dyDescent="0.2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5.75" customHeight="1" x14ac:dyDescent="0.2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5.75" customHeight="1" x14ac:dyDescent="0.2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5.75" customHeight="1" x14ac:dyDescent="0.2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5.75" customHeight="1" x14ac:dyDescent="0.2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5.75" customHeight="1" x14ac:dyDescent="0.2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5.75" customHeight="1" x14ac:dyDescent="0.2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5.75" customHeight="1" x14ac:dyDescent="0.2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5.75" customHeight="1" x14ac:dyDescent="0.2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5.75" customHeight="1" x14ac:dyDescent="0.2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5.75" customHeight="1" x14ac:dyDescent="0.2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5.75" customHeight="1" x14ac:dyDescent="0.2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5.75" customHeight="1" x14ac:dyDescent="0.2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5.75" customHeight="1" x14ac:dyDescent="0.2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5.75" customHeight="1" x14ac:dyDescent="0.2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5.75" customHeight="1" x14ac:dyDescent="0.2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5.75" customHeight="1" x14ac:dyDescent="0.2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5.75" customHeight="1" x14ac:dyDescent="0.2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5.75" customHeight="1" x14ac:dyDescent="0.2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5.75" customHeight="1" x14ac:dyDescent="0.2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5.75" customHeight="1" x14ac:dyDescent="0.2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5.75" customHeight="1" x14ac:dyDescent="0.2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5.75" customHeight="1" x14ac:dyDescent="0.2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5.75" customHeight="1" x14ac:dyDescent="0.2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5.75" customHeight="1" x14ac:dyDescent="0.2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5.75" customHeight="1" x14ac:dyDescent="0.2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5.75" customHeight="1" x14ac:dyDescent="0.2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5.75" customHeight="1" x14ac:dyDescent="0.2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5.75" customHeight="1" x14ac:dyDescent="0.2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5.75" customHeight="1" x14ac:dyDescent="0.2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5.75" customHeight="1" x14ac:dyDescent="0.2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5.75" customHeight="1" x14ac:dyDescent="0.2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5.75" customHeight="1" x14ac:dyDescent="0.2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5.75" customHeight="1" x14ac:dyDescent="0.2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5.75" customHeight="1" x14ac:dyDescent="0.2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5.75" customHeight="1" x14ac:dyDescent="0.2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5.75" customHeight="1" x14ac:dyDescent="0.2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5.75" customHeight="1" x14ac:dyDescent="0.2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5.75" customHeight="1" x14ac:dyDescent="0.2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5.75" customHeight="1" x14ac:dyDescent="0.2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5.75" customHeight="1" x14ac:dyDescent="0.2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5.75" customHeight="1" x14ac:dyDescent="0.2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5.75" customHeight="1" x14ac:dyDescent="0.2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5.75" customHeight="1" x14ac:dyDescent="0.2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5.75" customHeight="1" x14ac:dyDescent="0.2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5.75" customHeight="1" x14ac:dyDescent="0.2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5.75" customHeight="1" x14ac:dyDescent="0.2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5.75" customHeight="1" x14ac:dyDescent="0.2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5.75" customHeight="1" x14ac:dyDescent="0.2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5.75" customHeight="1" x14ac:dyDescent="0.2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5.75" customHeight="1" x14ac:dyDescent="0.2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5.75" customHeight="1" x14ac:dyDescent="0.2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5.75" customHeight="1" x14ac:dyDescent="0.2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5.75" customHeight="1" x14ac:dyDescent="0.2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5.75" customHeight="1" x14ac:dyDescent="0.2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5.75" customHeight="1" x14ac:dyDescent="0.2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5.75" customHeight="1" x14ac:dyDescent="0.2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5.75" customHeight="1" x14ac:dyDescent="0.2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5.75" customHeight="1" x14ac:dyDescent="0.2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5.75" customHeight="1" x14ac:dyDescent="0.2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5.75" customHeight="1" x14ac:dyDescent="0.2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5.75" customHeight="1" x14ac:dyDescent="0.2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5.75" customHeight="1" x14ac:dyDescent="0.2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5.75" customHeight="1" x14ac:dyDescent="0.2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5.75" customHeight="1" x14ac:dyDescent="0.2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5.75" customHeight="1" x14ac:dyDescent="0.2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5.75" customHeight="1" x14ac:dyDescent="0.2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5.75" customHeight="1" x14ac:dyDescent="0.2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5.75" customHeight="1" x14ac:dyDescent="0.2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5.75" customHeight="1" x14ac:dyDescent="0.2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5.75" customHeight="1" x14ac:dyDescent="0.2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5.75" customHeight="1" x14ac:dyDescent="0.2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5.75" customHeight="1" x14ac:dyDescent="0.2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5.75" customHeight="1" x14ac:dyDescent="0.2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5.75" customHeight="1" x14ac:dyDescent="0.2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5.75" customHeight="1" x14ac:dyDescent="0.2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5.75" customHeight="1" x14ac:dyDescent="0.2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5.75" customHeight="1" x14ac:dyDescent="0.2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5.75" customHeight="1" x14ac:dyDescent="0.2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5.75" customHeight="1" x14ac:dyDescent="0.2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5.75" customHeight="1" x14ac:dyDescent="0.2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5.75" customHeight="1" x14ac:dyDescent="0.2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5.75" customHeight="1" x14ac:dyDescent="0.2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5.75" customHeight="1" x14ac:dyDescent="0.2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5.75" customHeight="1" x14ac:dyDescent="0.2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5.75" customHeight="1" x14ac:dyDescent="0.2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5.75" customHeight="1" x14ac:dyDescent="0.2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5.75" customHeight="1" x14ac:dyDescent="0.2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5.75" customHeight="1" x14ac:dyDescent="0.2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5.75" customHeight="1" x14ac:dyDescent="0.2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5.75" customHeight="1" x14ac:dyDescent="0.2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5.75" customHeight="1" x14ac:dyDescent="0.2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5.75" customHeight="1" x14ac:dyDescent="0.2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5.75" customHeight="1" x14ac:dyDescent="0.2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5.75" customHeight="1" x14ac:dyDescent="0.2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5.75" customHeight="1" x14ac:dyDescent="0.2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5.75" customHeight="1" x14ac:dyDescent="0.2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5.75" customHeight="1" x14ac:dyDescent="0.2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5.75" customHeight="1" x14ac:dyDescent="0.2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5.75" customHeight="1" x14ac:dyDescent="0.2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5.75" customHeight="1" x14ac:dyDescent="0.2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5.75" customHeight="1" x14ac:dyDescent="0.2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5.75" customHeight="1" x14ac:dyDescent="0.2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5.75" customHeight="1" x14ac:dyDescent="0.2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5.75" customHeight="1" x14ac:dyDescent="0.2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5.75" customHeight="1" x14ac:dyDescent="0.2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5.75" customHeight="1" x14ac:dyDescent="0.2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5.75" customHeight="1" x14ac:dyDescent="0.2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5.75" customHeight="1" x14ac:dyDescent="0.2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5.75" customHeight="1" x14ac:dyDescent="0.2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5.75" customHeight="1" x14ac:dyDescent="0.2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5.75" customHeight="1" x14ac:dyDescent="0.2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5.75" customHeight="1" x14ac:dyDescent="0.2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5.75" customHeight="1" x14ac:dyDescent="0.2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5.75" customHeight="1" x14ac:dyDescent="0.2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5.75" customHeight="1" x14ac:dyDescent="0.2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5.75" customHeight="1" x14ac:dyDescent="0.2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5.75" customHeight="1" x14ac:dyDescent="0.2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5.75" customHeight="1" x14ac:dyDescent="0.2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5.75" customHeight="1" x14ac:dyDescent="0.2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5.75" customHeight="1" x14ac:dyDescent="0.2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5.75" customHeight="1" x14ac:dyDescent="0.2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5.75" customHeight="1" x14ac:dyDescent="0.2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5.75" customHeight="1" x14ac:dyDescent="0.2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5.75" customHeight="1" x14ac:dyDescent="0.2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5.75" customHeight="1" x14ac:dyDescent="0.2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5.75" customHeight="1" x14ac:dyDescent="0.2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5.75" customHeight="1" x14ac:dyDescent="0.2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5.75" customHeight="1" x14ac:dyDescent="0.2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5.75" customHeight="1" x14ac:dyDescent="0.2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5.75" customHeight="1" x14ac:dyDescent="0.2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5.75" customHeight="1" x14ac:dyDescent="0.2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5.75" customHeight="1" x14ac:dyDescent="0.2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5.75" customHeight="1" x14ac:dyDescent="0.2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5.75" customHeight="1" x14ac:dyDescent="0.2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5.75" customHeight="1" x14ac:dyDescent="0.2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5.75" customHeight="1" x14ac:dyDescent="0.2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5.75" customHeight="1" x14ac:dyDescent="0.2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5.75" customHeight="1" x14ac:dyDescent="0.2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5.75" customHeight="1" x14ac:dyDescent="0.2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5.75" customHeight="1" x14ac:dyDescent="0.2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5.75" customHeight="1" x14ac:dyDescent="0.2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5.75" customHeight="1" x14ac:dyDescent="0.2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5.75" customHeight="1" x14ac:dyDescent="0.2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5.75" customHeight="1" x14ac:dyDescent="0.2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5.75" customHeight="1" x14ac:dyDescent="0.2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5.75" customHeight="1" x14ac:dyDescent="0.2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5.75" customHeight="1" x14ac:dyDescent="0.2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5.75" customHeight="1" x14ac:dyDescent="0.2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5.75" customHeight="1" x14ac:dyDescent="0.2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5.75" customHeight="1" x14ac:dyDescent="0.2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5.75" customHeight="1" x14ac:dyDescent="0.2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5.75" customHeight="1" x14ac:dyDescent="0.2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5.75" customHeight="1" x14ac:dyDescent="0.2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5.75" customHeight="1" x14ac:dyDescent="0.2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5.75" customHeight="1" x14ac:dyDescent="0.2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5.75" customHeight="1" x14ac:dyDescent="0.2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5.75" customHeight="1" x14ac:dyDescent="0.2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5.75" customHeight="1" x14ac:dyDescent="0.2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5.75" customHeight="1" x14ac:dyDescent="0.2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5.75" customHeight="1" x14ac:dyDescent="0.2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5.75" customHeight="1" x14ac:dyDescent="0.2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5.75" customHeight="1" x14ac:dyDescent="0.2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5.75" customHeight="1" x14ac:dyDescent="0.2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5.75" customHeight="1" x14ac:dyDescent="0.2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5.75" customHeight="1" x14ac:dyDescent="0.2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5.75" customHeight="1" x14ac:dyDescent="0.2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5.75" customHeight="1" x14ac:dyDescent="0.2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5.75" customHeight="1" x14ac:dyDescent="0.2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5.75" customHeight="1" x14ac:dyDescent="0.2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5.75" customHeight="1" x14ac:dyDescent="0.2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5.75" customHeight="1" x14ac:dyDescent="0.2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5.75" customHeight="1" x14ac:dyDescent="0.2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5.75" customHeight="1" x14ac:dyDescent="0.2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5.75" customHeight="1" x14ac:dyDescent="0.2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5.75" customHeight="1" x14ac:dyDescent="0.2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5.75" customHeight="1" x14ac:dyDescent="0.2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5.75" customHeight="1" x14ac:dyDescent="0.2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5.75" customHeight="1" x14ac:dyDescent="0.2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5.75" customHeight="1" x14ac:dyDescent="0.2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5.75" customHeight="1" x14ac:dyDescent="0.2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5.75" customHeight="1" x14ac:dyDescent="0.2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5.75" customHeight="1" x14ac:dyDescent="0.2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5.75" customHeight="1" x14ac:dyDescent="0.2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5.75" customHeight="1" x14ac:dyDescent="0.2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5.75" customHeight="1" x14ac:dyDescent="0.2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5.75" customHeight="1" x14ac:dyDescent="0.2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5.75" customHeight="1" x14ac:dyDescent="0.2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5.75" customHeight="1" x14ac:dyDescent="0.2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5.75" customHeight="1" x14ac:dyDescent="0.2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5.75" customHeight="1" x14ac:dyDescent="0.2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5.75" customHeight="1" x14ac:dyDescent="0.2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5.75" customHeight="1" x14ac:dyDescent="0.2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5.75" customHeight="1" x14ac:dyDescent="0.2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5.75" customHeight="1" x14ac:dyDescent="0.2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5.75" customHeight="1" x14ac:dyDescent="0.2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5.75" customHeight="1" x14ac:dyDescent="0.2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5.75" customHeight="1" x14ac:dyDescent="0.2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5.75" customHeight="1" x14ac:dyDescent="0.2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5.75" customHeight="1" x14ac:dyDescent="0.2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5.75" customHeight="1" x14ac:dyDescent="0.2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5.75" customHeight="1" x14ac:dyDescent="0.2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5.75" customHeight="1" x14ac:dyDescent="0.2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5.75" customHeight="1" x14ac:dyDescent="0.2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5.75" customHeight="1" x14ac:dyDescent="0.2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5.75" customHeight="1" x14ac:dyDescent="0.2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5.75" customHeight="1" x14ac:dyDescent="0.2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5.75" customHeight="1" x14ac:dyDescent="0.2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5.75" customHeight="1" x14ac:dyDescent="0.2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5.75" customHeight="1" x14ac:dyDescent="0.2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5.75" customHeight="1" x14ac:dyDescent="0.2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5.75" customHeight="1" x14ac:dyDescent="0.2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5.75" customHeight="1" x14ac:dyDescent="0.2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5.75" customHeight="1" x14ac:dyDescent="0.2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5.75" customHeight="1" x14ac:dyDescent="0.2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5.75" customHeight="1" x14ac:dyDescent="0.2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5.75" customHeight="1" x14ac:dyDescent="0.2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5.75" customHeight="1" x14ac:dyDescent="0.2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5.75" customHeight="1" x14ac:dyDescent="0.2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5.75" customHeight="1" x14ac:dyDescent="0.2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5.75" customHeight="1" x14ac:dyDescent="0.2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5.75" customHeight="1" x14ac:dyDescent="0.2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5.75" customHeight="1" x14ac:dyDescent="0.2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5.75" customHeight="1" x14ac:dyDescent="0.2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5.75" customHeight="1" x14ac:dyDescent="0.2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5.75" customHeight="1" x14ac:dyDescent="0.2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5.75" customHeight="1" x14ac:dyDescent="0.2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5.75" customHeight="1" x14ac:dyDescent="0.2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5.75" customHeight="1" x14ac:dyDescent="0.2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5.75" customHeight="1" x14ac:dyDescent="0.2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5.75" customHeight="1" x14ac:dyDescent="0.2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5.75" customHeight="1" x14ac:dyDescent="0.2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5.75" customHeight="1" x14ac:dyDescent="0.2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5.75" customHeight="1" x14ac:dyDescent="0.2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5.75" customHeight="1" x14ac:dyDescent="0.2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5.75" customHeight="1" x14ac:dyDescent="0.2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5.75" customHeight="1" x14ac:dyDescent="0.2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5.75" customHeight="1" x14ac:dyDescent="0.2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5.75" customHeight="1" x14ac:dyDescent="0.2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5.75" customHeight="1" x14ac:dyDescent="0.2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5.75" customHeight="1" x14ac:dyDescent="0.2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5.75" customHeight="1" x14ac:dyDescent="0.2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5.75" customHeight="1" x14ac:dyDescent="0.2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5.75" customHeight="1" x14ac:dyDescent="0.2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5.75" customHeight="1" x14ac:dyDescent="0.2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5.75" customHeight="1" x14ac:dyDescent="0.2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5.75" customHeight="1" x14ac:dyDescent="0.2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5.75" customHeight="1" x14ac:dyDescent="0.2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5.75" customHeight="1" x14ac:dyDescent="0.2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5.75" customHeight="1" x14ac:dyDescent="0.2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5.75" customHeight="1" x14ac:dyDescent="0.2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5.75" customHeight="1" x14ac:dyDescent="0.2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5.75" customHeight="1" x14ac:dyDescent="0.2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5.75" customHeight="1" x14ac:dyDescent="0.2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5.75" customHeight="1" x14ac:dyDescent="0.2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5.75" customHeight="1" x14ac:dyDescent="0.2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5.75" customHeight="1" x14ac:dyDescent="0.2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5.75" customHeight="1" x14ac:dyDescent="0.2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5.75" customHeight="1" x14ac:dyDescent="0.2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5.75" customHeight="1" x14ac:dyDescent="0.2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5.75" customHeight="1" x14ac:dyDescent="0.2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5.75" customHeight="1" x14ac:dyDescent="0.2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5.75" customHeight="1" x14ac:dyDescent="0.2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5.75" customHeight="1" x14ac:dyDescent="0.2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5.75" customHeight="1" x14ac:dyDescent="0.2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5.75" customHeight="1" x14ac:dyDescent="0.2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5.75" customHeight="1" x14ac:dyDescent="0.2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5.75" customHeight="1" x14ac:dyDescent="0.2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5.75" customHeight="1" x14ac:dyDescent="0.2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5.75" customHeight="1" x14ac:dyDescent="0.2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5.75" customHeight="1" x14ac:dyDescent="0.2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5.75" customHeight="1" x14ac:dyDescent="0.2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5.75" customHeight="1" x14ac:dyDescent="0.2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5.75" customHeight="1" x14ac:dyDescent="0.2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5.75" customHeight="1" x14ac:dyDescent="0.2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5.75" customHeight="1" x14ac:dyDescent="0.2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5.75" customHeight="1" x14ac:dyDescent="0.2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5.75" customHeight="1" x14ac:dyDescent="0.2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5.75" customHeight="1" x14ac:dyDescent="0.2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5.75" customHeight="1" x14ac:dyDescent="0.2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5.75" customHeight="1" x14ac:dyDescent="0.2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5.75" customHeight="1" x14ac:dyDescent="0.2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5.75" customHeight="1" x14ac:dyDescent="0.2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5.75" customHeight="1" x14ac:dyDescent="0.2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5.75" customHeight="1" x14ac:dyDescent="0.2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5.75" customHeight="1" x14ac:dyDescent="0.2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5.75" customHeight="1" x14ac:dyDescent="0.2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5.75" customHeight="1" x14ac:dyDescent="0.2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5.75" customHeight="1" x14ac:dyDescent="0.2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5.75" customHeight="1" x14ac:dyDescent="0.2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5.75" customHeight="1" x14ac:dyDescent="0.2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</sheetData>
  <mergeCells count="4">
    <mergeCell ref="A1:S1"/>
    <mergeCell ref="G6:S6"/>
    <mergeCell ref="O7:Q7"/>
    <mergeCell ref="K9:M9"/>
  </mergeCells>
  <pageMargins left="0.4" right="0.4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H1001"/>
  <sheetViews>
    <sheetView tabSelected="1" topLeftCell="A88" workbookViewId="0">
      <selection activeCell="A75" sqref="A75:XFD75"/>
    </sheetView>
  </sheetViews>
  <sheetFormatPr defaultColWidth="12.625" defaultRowHeight="15" customHeight="1" x14ac:dyDescent="0.2"/>
  <cols>
    <col min="1" max="4" width="1.125" customWidth="1"/>
    <col min="5" max="5" width="28.625" customWidth="1"/>
    <col min="6" max="6" width="4.625" customWidth="1"/>
    <col min="7" max="7" width="0.625" customWidth="1"/>
    <col min="8" max="8" width="11.625" customWidth="1"/>
    <col min="9" max="9" width="0.625" customWidth="1"/>
    <col min="10" max="10" width="11.625" customWidth="1"/>
    <col min="11" max="11" width="0.625" customWidth="1"/>
    <col min="12" max="12" width="11.625" customWidth="1"/>
    <col min="13" max="13" width="0.625" customWidth="1"/>
    <col min="14" max="14" width="11.625" customWidth="1"/>
    <col min="15" max="21" width="7.625" customWidth="1"/>
    <col min="22" max="34" width="12.625" customWidth="1"/>
  </cols>
  <sheetData>
    <row r="1" spans="1:34" ht="16.5" customHeight="1" x14ac:dyDescent="0.2">
      <c r="A1" s="8" t="s">
        <v>82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30"/>
      <c r="R1" s="30"/>
      <c r="S1" s="30"/>
      <c r="T1" s="30"/>
      <c r="U1" s="30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6.5" customHeight="1" x14ac:dyDescent="0.2">
      <c r="A2" s="8" t="s">
        <v>187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30"/>
      <c r="P2" s="30"/>
      <c r="Q2" s="30"/>
      <c r="R2" s="30"/>
      <c r="S2" s="30"/>
      <c r="T2" s="30"/>
      <c r="U2" s="30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</row>
    <row r="3" spans="1:34" ht="16.5" customHeight="1" x14ac:dyDescent="0.2">
      <c r="A3" s="7" t="s">
        <v>120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30"/>
      <c r="P3" s="30"/>
      <c r="Q3" s="30"/>
      <c r="R3" s="30"/>
      <c r="S3" s="30"/>
      <c r="T3" s="30"/>
      <c r="U3" s="30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6.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30"/>
      <c r="P4" s="30"/>
      <c r="Q4" s="30"/>
      <c r="R4" s="30"/>
      <c r="S4" s="30"/>
      <c r="T4" s="30"/>
      <c r="U4" s="30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</row>
    <row r="5" spans="1:34" ht="16.5" customHeight="1" x14ac:dyDescent="0.2">
      <c r="A5" s="1"/>
      <c r="B5" s="1"/>
      <c r="C5" s="1"/>
      <c r="D5" s="1"/>
      <c r="E5" s="1"/>
      <c r="F5" s="1"/>
      <c r="G5" s="1"/>
      <c r="H5" s="12"/>
      <c r="I5" s="1"/>
      <c r="J5" s="12"/>
      <c r="K5" s="1"/>
      <c r="L5" s="12"/>
      <c r="M5" s="1"/>
      <c r="N5" s="12"/>
      <c r="O5" s="30"/>
      <c r="P5" s="30"/>
      <c r="Q5" s="30"/>
      <c r="R5" s="30"/>
      <c r="S5" s="30"/>
      <c r="T5" s="30"/>
      <c r="U5" s="30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6.5" customHeight="1" x14ac:dyDescent="0.2">
      <c r="A6" s="1"/>
      <c r="B6" s="1"/>
      <c r="C6" s="1"/>
      <c r="D6" s="1"/>
      <c r="E6" s="1"/>
      <c r="F6" s="1"/>
      <c r="G6" s="1"/>
      <c r="H6" s="133" t="s">
        <v>2</v>
      </c>
      <c r="I6" s="126"/>
      <c r="J6" s="126"/>
      <c r="K6" s="10"/>
      <c r="L6" s="127" t="s">
        <v>3</v>
      </c>
      <c r="M6" s="126"/>
      <c r="N6" s="126"/>
      <c r="O6" s="30"/>
      <c r="P6" s="30"/>
      <c r="Q6" s="30"/>
      <c r="R6" s="30"/>
      <c r="S6" s="30"/>
      <c r="T6" s="30"/>
      <c r="U6" s="30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6.5" customHeight="1" x14ac:dyDescent="0.2">
      <c r="A7" s="9"/>
      <c r="B7" s="2"/>
      <c r="C7" s="3"/>
      <c r="D7" s="3"/>
      <c r="E7" s="3"/>
      <c r="F7" s="16"/>
      <c r="G7" s="16"/>
      <c r="H7" s="134" t="s">
        <v>4</v>
      </c>
      <c r="I7" s="129"/>
      <c r="J7" s="129"/>
      <c r="K7" s="22"/>
      <c r="L7" s="128" t="s">
        <v>4</v>
      </c>
      <c r="M7" s="129"/>
      <c r="N7" s="129"/>
      <c r="O7" s="30"/>
      <c r="P7" s="30"/>
      <c r="Q7" s="30"/>
      <c r="R7" s="30"/>
      <c r="S7" s="30"/>
      <c r="T7" s="30"/>
      <c r="U7" s="30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</row>
    <row r="8" spans="1:34" ht="16.5" customHeight="1" x14ac:dyDescent="0.2">
      <c r="A8" s="9"/>
      <c r="B8" s="2"/>
      <c r="C8" s="3"/>
      <c r="D8" s="3"/>
      <c r="E8" s="3"/>
      <c r="F8" s="16"/>
      <c r="G8" s="16"/>
      <c r="H8" s="111" t="s">
        <v>7</v>
      </c>
      <c r="I8" s="11"/>
      <c r="J8" s="111" t="s">
        <v>7</v>
      </c>
      <c r="K8" s="11"/>
      <c r="L8" s="111" t="s">
        <v>7</v>
      </c>
      <c r="M8" s="11"/>
      <c r="N8" s="111" t="s">
        <v>7</v>
      </c>
      <c r="O8" s="30"/>
      <c r="P8" s="30"/>
      <c r="Q8" s="30"/>
      <c r="R8" s="30"/>
      <c r="S8" s="30"/>
      <c r="T8" s="30"/>
      <c r="U8" s="30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16.5" customHeight="1" x14ac:dyDescent="0.2">
      <c r="A9" s="9"/>
      <c r="B9" s="2"/>
      <c r="C9" s="3"/>
      <c r="D9" s="3"/>
      <c r="E9" s="3"/>
      <c r="F9" s="59"/>
      <c r="G9" s="112"/>
      <c r="H9" s="15" t="s">
        <v>9</v>
      </c>
      <c r="I9" s="11"/>
      <c r="J9" s="15" t="s">
        <v>10</v>
      </c>
      <c r="K9" s="20"/>
      <c r="L9" s="15" t="s">
        <v>9</v>
      </c>
      <c r="M9" s="11"/>
      <c r="N9" s="15" t="s">
        <v>10</v>
      </c>
      <c r="O9" s="30"/>
      <c r="P9" s="30"/>
      <c r="Q9" s="30"/>
      <c r="R9" s="30"/>
      <c r="S9" s="30"/>
      <c r="T9" s="30"/>
      <c r="U9" s="30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</row>
    <row r="10" spans="1:34" ht="16.5" customHeight="1" x14ac:dyDescent="0.2">
      <c r="A10" s="9"/>
      <c r="B10" s="2"/>
      <c r="C10" s="3"/>
      <c r="D10" s="3"/>
      <c r="E10" s="3"/>
      <c r="F10" s="113" t="s">
        <v>11</v>
      </c>
      <c r="G10" s="112"/>
      <c r="H10" s="19" t="s">
        <v>12</v>
      </c>
      <c r="I10" s="11"/>
      <c r="J10" s="19" t="s">
        <v>12</v>
      </c>
      <c r="K10" s="20"/>
      <c r="L10" s="19" t="s">
        <v>12</v>
      </c>
      <c r="M10" s="11"/>
      <c r="N10" s="19" t="s">
        <v>12</v>
      </c>
      <c r="O10" s="30"/>
      <c r="P10" s="30"/>
      <c r="Q10" s="30"/>
      <c r="R10" s="30"/>
      <c r="S10" s="30"/>
      <c r="T10" s="30"/>
      <c r="U10" s="30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12" customHeight="1" x14ac:dyDescent="0.2">
      <c r="A11" s="9"/>
      <c r="B11" s="2"/>
      <c r="C11" s="3"/>
      <c r="D11" s="3"/>
      <c r="E11" s="3"/>
      <c r="F11" s="4"/>
      <c r="G11" s="3"/>
      <c r="H11" s="28"/>
      <c r="I11" s="5"/>
      <c r="J11" s="5"/>
      <c r="K11" s="5"/>
      <c r="L11" s="28"/>
      <c r="M11" s="5"/>
      <c r="N11" s="5"/>
      <c r="O11" s="30"/>
      <c r="P11" s="30"/>
      <c r="Q11" s="30"/>
      <c r="R11" s="30"/>
      <c r="S11" s="30"/>
      <c r="T11" s="30"/>
      <c r="U11" s="30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</row>
    <row r="12" spans="1:34" ht="16.5" customHeight="1" x14ac:dyDescent="0.2">
      <c r="A12" s="8" t="s">
        <v>188</v>
      </c>
      <c r="B12" s="2"/>
      <c r="C12" s="3"/>
      <c r="D12" s="3"/>
      <c r="E12" s="3"/>
      <c r="F12" s="4"/>
      <c r="G12" s="3"/>
      <c r="H12" s="28"/>
      <c r="I12" s="51"/>
      <c r="J12" s="5"/>
      <c r="K12" s="51"/>
      <c r="L12" s="28"/>
      <c r="M12" s="51"/>
      <c r="N12" s="5"/>
      <c r="O12" s="30"/>
      <c r="P12" s="30"/>
      <c r="Q12" s="30"/>
      <c r="R12" s="30"/>
      <c r="S12" s="30"/>
      <c r="T12" s="30"/>
      <c r="U12" s="30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</row>
    <row r="13" spans="1:34" ht="16.5" customHeight="1" x14ac:dyDescent="0.2">
      <c r="A13" s="2" t="s">
        <v>189</v>
      </c>
      <c r="B13" s="2"/>
      <c r="C13" s="3"/>
      <c r="D13" s="3"/>
      <c r="E13" s="3"/>
      <c r="F13" s="25"/>
      <c r="G13" s="3"/>
      <c r="H13" s="26">
        <f>+'P&amp;L (9month) (7-8)'!H24</f>
        <v>355652172</v>
      </c>
      <c r="I13" s="24"/>
      <c r="J13" s="20">
        <v>591190754</v>
      </c>
      <c r="K13" s="24"/>
      <c r="L13" s="26">
        <f>+'P&amp;L (9month) (7-8)'!L24</f>
        <v>580115578</v>
      </c>
      <c r="M13" s="114"/>
      <c r="N13" s="20">
        <v>1112285111</v>
      </c>
      <c r="O13" s="30"/>
      <c r="P13" s="30"/>
      <c r="Q13" s="30"/>
      <c r="R13" s="30"/>
      <c r="S13" s="30"/>
      <c r="T13" s="30"/>
      <c r="U13" s="30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</row>
    <row r="14" spans="1:34" ht="16.5" customHeight="1" x14ac:dyDescent="0.2">
      <c r="A14" s="2" t="s">
        <v>190</v>
      </c>
      <c r="B14" s="2"/>
      <c r="C14" s="3"/>
      <c r="D14" s="3"/>
      <c r="E14" s="3"/>
      <c r="F14" s="3"/>
      <c r="G14" s="3"/>
      <c r="H14" s="28"/>
      <c r="I14" s="5"/>
      <c r="J14" s="5"/>
      <c r="K14" s="5"/>
      <c r="L14" s="28"/>
      <c r="M14" s="5"/>
      <c r="N14" s="5"/>
      <c r="O14" s="30"/>
      <c r="P14" s="30"/>
      <c r="Q14" s="30"/>
      <c r="R14" s="30"/>
      <c r="S14" s="30"/>
      <c r="T14" s="30"/>
      <c r="U14" s="30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</row>
    <row r="15" spans="1:34" ht="16.5" customHeight="1" x14ac:dyDescent="0.2">
      <c r="A15" s="9"/>
      <c r="B15" s="9" t="s">
        <v>191</v>
      </c>
      <c r="C15" s="9"/>
      <c r="D15" s="3"/>
      <c r="E15" s="3"/>
      <c r="F15" s="25">
        <v>7</v>
      </c>
      <c r="G15" s="3"/>
      <c r="H15" s="26">
        <v>-10024977</v>
      </c>
      <c r="I15" s="24"/>
      <c r="J15" s="5">
        <v>-864184</v>
      </c>
      <c r="K15" s="24"/>
      <c r="L15" s="26">
        <v>-10024977</v>
      </c>
      <c r="M15" s="114"/>
      <c r="N15" s="5">
        <v>-864184</v>
      </c>
      <c r="O15" s="30"/>
      <c r="P15" s="30"/>
      <c r="Q15" s="30"/>
      <c r="R15" s="30"/>
      <c r="S15" s="30"/>
      <c r="T15" s="30"/>
      <c r="U15" s="30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16.5" customHeight="1" x14ac:dyDescent="0.2">
      <c r="A16" s="9"/>
      <c r="B16" s="9" t="s">
        <v>192</v>
      </c>
      <c r="C16" s="9"/>
      <c r="D16" s="3"/>
      <c r="E16" s="3"/>
      <c r="F16" s="25">
        <v>8</v>
      </c>
      <c r="G16" s="3"/>
      <c r="H16" s="26">
        <v>234365956</v>
      </c>
      <c r="I16" s="24"/>
      <c r="J16" s="20">
        <v>203825546</v>
      </c>
      <c r="K16" s="24"/>
      <c r="L16" s="26">
        <v>131270113</v>
      </c>
      <c r="M16" s="114"/>
      <c r="N16" s="20">
        <v>122231805</v>
      </c>
      <c r="O16" s="30"/>
      <c r="P16" s="30"/>
      <c r="Q16" s="30"/>
      <c r="R16" s="30"/>
      <c r="S16" s="30"/>
      <c r="T16" s="30"/>
      <c r="U16" s="30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</row>
    <row r="17" spans="1:34" ht="16.5" customHeight="1" x14ac:dyDescent="0.2">
      <c r="A17" s="9"/>
      <c r="B17" s="9" t="s">
        <v>193</v>
      </c>
      <c r="C17" s="9"/>
      <c r="D17" s="3"/>
      <c r="E17" s="3"/>
      <c r="F17" s="27"/>
      <c r="G17" s="3"/>
      <c r="H17" s="28">
        <v>35663518</v>
      </c>
      <c r="I17" s="5"/>
      <c r="J17" s="5">
        <v>35472640</v>
      </c>
      <c r="K17" s="5"/>
      <c r="L17" s="28">
        <v>34787760</v>
      </c>
      <c r="M17" s="5"/>
      <c r="N17" s="5">
        <v>34781431</v>
      </c>
      <c r="O17" s="30"/>
      <c r="P17" s="30"/>
      <c r="Q17" s="30"/>
      <c r="R17" s="30"/>
      <c r="S17" s="30"/>
      <c r="T17" s="30"/>
      <c r="U17" s="30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</row>
    <row r="18" spans="1:34" ht="16.5" customHeight="1" x14ac:dyDescent="0.2">
      <c r="A18" s="9"/>
      <c r="B18" s="9" t="s">
        <v>194</v>
      </c>
      <c r="C18" s="9"/>
      <c r="D18" s="3"/>
      <c r="E18" s="3"/>
      <c r="F18" s="27">
        <v>6</v>
      </c>
      <c r="G18" s="3"/>
      <c r="H18" s="28">
        <v>-36109367</v>
      </c>
      <c r="I18" s="5"/>
      <c r="J18" s="5" t="s">
        <v>79</v>
      </c>
      <c r="K18" s="5"/>
      <c r="L18" s="28">
        <v>0</v>
      </c>
      <c r="M18" s="5"/>
      <c r="N18" s="5" t="s">
        <v>79</v>
      </c>
      <c r="O18" s="30"/>
      <c r="P18" s="30"/>
      <c r="Q18" s="30"/>
      <c r="R18" s="30"/>
      <c r="S18" s="30"/>
      <c r="T18" s="30"/>
      <c r="U18" s="30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</row>
    <row r="19" spans="1:34" ht="16.5" customHeight="1" x14ac:dyDescent="0.2">
      <c r="A19" s="9"/>
      <c r="B19" s="9" t="s">
        <v>195</v>
      </c>
      <c r="C19" s="9"/>
      <c r="D19" s="3"/>
      <c r="E19" s="3"/>
      <c r="F19" s="25"/>
      <c r="G19" s="3"/>
      <c r="H19" s="26"/>
      <c r="I19" s="24"/>
      <c r="J19" s="20"/>
      <c r="K19" s="24"/>
      <c r="L19" s="26"/>
      <c r="M19" s="114"/>
      <c r="N19" s="20"/>
      <c r="O19" s="30"/>
      <c r="P19" s="30"/>
      <c r="Q19" s="30"/>
      <c r="R19" s="30"/>
      <c r="S19" s="30"/>
      <c r="T19" s="30"/>
      <c r="U19" s="30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</row>
    <row r="20" spans="1:34" ht="16.5" customHeight="1" x14ac:dyDescent="0.2">
      <c r="A20" s="9"/>
      <c r="B20" s="9"/>
      <c r="C20" s="9" t="s">
        <v>196</v>
      </c>
      <c r="D20" s="3"/>
      <c r="E20" s="3"/>
      <c r="F20" s="25">
        <v>6</v>
      </c>
      <c r="G20" s="3"/>
      <c r="H20" s="26">
        <v>14435502</v>
      </c>
      <c r="I20" s="24"/>
      <c r="J20" s="20">
        <v>32053856</v>
      </c>
      <c r="K20" s="24"/>
      <c r="L20" s="26">
        <v>0</v>
      </c>
      <c r="M20" s="114"/>
      <c r="N20" s="20">
        <v>0</v>
      </c>
      <c r="O20" s="30"/>
      <c r="P20" s="30"/>
      <c r="Q20" s="30"/>
      <c r="R20" s="30"/>
      <c r="S20" s="30"/>
      <c r="T20" s="30"/>
      <c r="U20" s="30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</row>
    <row r="21" spans="1:34" ht="16.5" customHeight="1" x14ac:dyDescent="0.2">
      <c r="A21" s="9"/>
      <c r="B21" s="9" t="s">
        <v>197</v>
      </c>
      <c r="C21" s="9"/>
      <c r="D21" s="3"/>
      <c r="E21" s="3"/>
      <c r="F21" s="25"/>
      <c r="G21" s="3"/>
      <c r="H21" s="26">
        <v>-384022210</v>
      </c>
      <c r="I21" s="24"/>
      <c r="J21" s="20">
        <v>-348312587</v>
      </c>
      <c r="K21" s="24"/>
      <c r="L21" s="26">
        <v>0</v>
      </c>
      <c r="M21" s="114"/>
      <c r="N21" s="20">
        <v>0</v>
      </c>
      <c r="O21" s="30"/>
      <c r="P21" s="30"/>
      <c r="Q21" s="30"/>
      <c r="R21" s="30"/>
      <c r="S21" s="30"/>
      <c r="T21" s="30"/>
      <c r="U21" s="30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</row>
    <row r="22" spans="1:34" ht="16.5" customHeight="1" x14ac:dyDescent="0.2">
      <c r="A22" s="9"/>
      <c r="B22" s="9" t="s">
        <v>198</v>
      </c>
      <c r="C22" s="9"/>
      <c r="D22" s="3"/>
      <c r="E22" s="3"/>
      <c r="F22" s="25"/>
      <c r="G22" s="3"/>
      <c r="H22" s="26">
        <v>39147</v>
      </c>
      <c r="I22" s="24"/>
      <c r="J22" s="20">
        <v>946576</v>
      </c>
      <c r="K22" s="24"/>
      <c r="L22" s="26">
        <v>39147</v>
      </c>
      <c r="M22" s="114"/>
      <c r="N22" s="20">
        <v>888007</v>
      </c>
      <c r="O22" s="30"/>
      <c r="P22" s="30"/>
      <c r="Q22" s="30"/>
      <c r="R22" s="30"/>
      <c r="S22" s="30"/>
      <c r="T22" s="30"/>
      <c r="U22" s="30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</row>
    <row r="23" spans="1:34" ht="16.5" customHeight="1" x14ac:dyDescent="0.2">
      <c r="A23" s="9"/>
      <c r="B23" s="9" t="s">
        <v>56</v>
      </c>
      <c r="C23" s="9"/>
      <c r="D23" s="3"/>
      <c r="E23" s="3"/>
      <c r="F23" s="25"/>
      <c r="G23" s="3"/>
      <c r="H23" s="26">
        <v>2822039</v>
      </c>
      <c r="I23" s="24"/>
      <c r="J23" s="20">
        <v>3221078</v>
      </c>
      <c r="K23" s="24"/>
      <c r="L23" s="26">
        <v>2822039</v>
      </c>
      <c r="M23" s="114"/>
      <c r="N23" s="20">
        <v>3221078</v>
      </c>
      <c r="O23" s="30"/>
      <c r="P23" s="30"/>
      <c r="Q23" s="30"/>
      <c r="R23" s="30"/>
      <c r="S23" s="30"/>
      <c r="T23" s="30"/>
      <c r="U23" s="30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</row>
    <row r="24" spans="1:34" ht="16.5" customHeight="1" x14ac:dyDescent="0.2">
      <c r="A24" s="9"/>
      <c r="B24" s="9" t="s">
        <v>199</v>
      </c>
      <c r="C24" s="9"/>
      <c r="D24" s="3"/>
      <c r="E24" s="3"/>
      <c r="F24" s="25"/>
      <c r="G24" s="3"/>
      <c r="H24" s="26">
        <v>-9081515</v>
      </c>
      <c r="I24" s="24"/>
      <c r="J24" s="20">
        <v>-9546748</v>
      </c>
      <c r="K24" s="24"/>
      <c r="L24" s="26">
        <v>-137073772</v>
      </c>
      <c r="M24" s="114"/>
      <c r="N24" s="20">
        <v>-135009965</v>
      </c>
      <c r="O24" s="30"/>
      <c r="P24" s="30"/>
      <c r="Q24" s="30"/>
      <c r="R24" s="30"/>
      <c r="S24" s="30"/>
      <c r="T24" s="30"/>
      <c r="U24" s="30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</row>
    <row r="25" spans="1:34" ht="16.5" customHeight="1" x14ac:dyDescent="0.2">
      <c r="A25" s="9"/>
      <c r="B25" s="9" t="s">
        <v>200</v>
      </c>
      <c r="C25" s="9"/>
      <c r="D25" s="3"/>
      <c r="E25" s="3"/>
      <c r="F25" s="25">
        <v>11</v>
      </c>
      <c r="G25" s="3"/>
      <c r="H25" s="26">
        <v>-35354252</v>
      </c>
      <c r="I25" s="24"/>
      <c r="J25" s="20">
        <v>-50003253</v>
      </c>
      <c r="K25" s="24"/>
      <c r="L25" s="26">
        <v>-497085989</v>
      </c>
      <c r="M25" s="114"/>
      <c r="N25" s="20">
        <v>-1082255988</v>
      </c>
      <c r="O25" s="30"/>
      <c r="P25" s="30"/>
      <c r="Q25" s="30"/>
      <c r="R25" s="30"/>
      <c r="S25" s="30"/>
      <c r="T25" s="30"/>
      <c r="U25" s="30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</row>
    <row r="26" spans="1:34" ht="16.5" customHeight="1" x14ac:dyDescent="0.2">
      <c r="A26" s="9"/>
      <c r="B26" s="9" t="s">
        <v>92</v>
      </c>
      <c r="C26" s="9"/>
      <c r="D26" s="3"/>
      <c r="E26" s="3"/>
      <c r="F26" s="25"/>
      <c r="G26" s="3"/>
      <c r="H26" s="26">
        <v>316065508</v>
      </c>
      <c r="I26" s="24"/>
      <c r="J26" s="20">
        <v>314056432</v>
      </c>
      <c r="K26" s="24"/>
      <c r="L26" s="26">
        <v>310754754</v>
      </c>
      <c r="M26" s="114"/>
      <c r="N26" s="20">
        <v>309674177</v>
      </c>
      <c r="O26" s="30"/>
      <c r="P26" s="30"/>
      <c r="Q26" s="30"/>
      <c r="R26" s="30"/>
      <c r="S26" s="30"/>
      <c r="T26" s="30"/>
      <c r="U26" s="30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</row>
    <row r="27" spans="1:34" ht="16.5" customHeight="1" x14ac:dyDescent="0.2">
      <c r="A27" s="9"/>
      <c r="B27" s="9" t="s">
        <v>201</v>
      </c>
      <c r="C27" s="9"/>
      <c r="D27" s="3"/>
      <c r="E27" s="3"/>
      <c r="F27" s="25"/>
      <c r="G27" s="3"/>
      <c r="H27" s="28"/>
      <c r="I27" s="51"/>
      <c r="J27" s="5"/>
      <c r="K27" s="51"/>
      <c r="L27" s="28"/>
      <c r="M27" s="51"/>
      <c r="N27" s="5"/>
      <c r="O27" s="30"/>
      <c r="P27" s="30"/>
      <c r="Q27" s="30"/>
      <c r="R27" s="30"/>
      <c r="S27" s="30"/>
      <c r="T27" s="30"/>
      <c r="U27" s="30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</row>
    <row r="28" spans="1:34" ht="16.5" customHeight="1" x14ac:dyDescent="0.2">
      <c r="A28" s="9"/>
      <c r="B28" s="9"/>
      <c r="C28" s="9" t="s">
        <v>202</v>
      </c>
      <c r="D28" s="3"/>
      <c r="E28" s="3"/>
      <c r="F28" s="25"/>
      <c r="G28" s="3"/>
      <c r="H28" s="33">
        <v>240255045</v>
      </c>
      <c r="I28" s="24"/>
      <c r="J28" s="34">
        <v>-96988479</v>
      </c>
      <c r="K28" s="24"/>
      <c r="L28" s="33">
        <v>0</v>
      </c>
      <c r="M28" s="114"/>
      <c r="N28" s="34">
        <v>0</v>
      </c>
      <c r="O28" s="30"/>
      <c r="P28" s="30"/>
      <c r="Q28" s="30"/>
      <c r="R28" s="30"/>
      <c r="S28" s="30"/>
      <c r="T28" s="30"/>
      <c r="U28" s="30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</row>
    <row r="29" spans="1:34" ht="12" customHeight="1" x14ac:dyDescent="0.2">
      <c r="A29" s="9"/>
      <c r="B29" s="2"/>
      <c r="C29" s="3"/>
      <c r="D29" s="3"/>
      <c r="E29" s="3"/>
      <c r="F29" s="25"/>
      <c r="G29" s="3"/>
      <c r="H29" s="28"/>
      <c r="I29" s="5"/>
      <c r="J29" s="5"/>
      <c r="K29" s="5"/>
      <c r="L29" s="28"/>
      <c r="M29" s="5"/>
      <c r="N29" s="5"/>
      <c r="O29" s="30"/>
      <c r="P29" s="30"/>
      <c r="Q29" s="30"/>
      <c r="R29" s="30"/>
      <c r="S29" s="30"/>
      <c r="T29" s="30"/>
      <c r="U29" s="30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</row>
    <row r="30" spans="1:34" ht="16.5" customHeight="1" x14ac:dyDescent="0.2">
      <c r="A30" s="9"/>
      <c r="B30" s="2"/>
      <c r="C30" s="30"/>
      <c r="D30" s="3"/>
      <c r="E30" s="3"/>
      <c r="F30" s="4"/>
      <c r="G30" s="3"/>
      <c r="H30" s="28">
        <f>SUM(H13:H28)</f>
        <v>724706566</v>
      </c>
      <c r="I30" s="51"/>
      <c r="J30" s="5">
        <f>SUM(J13:J28)</f>
        <v>675051631</v>
      </c>
      <c r="K30" s="51"/>
      <c r="L30" s="28">
        <f>SUM(L13:L28)</f>
        <v>415604653</v>
      </c>
      <c r="M30" s="51"/>
      <c r="N30" s="5">
        <f>SUM(N13:N28)</f>
        <v>364951472</v>
      </c>
      <c r="O30" s="30"/>
      <c r="P30" s="30"/>
      <c r="Q30" s="30"/>
      <c r="R30" s="30"/>
      <c r="S30" s="30"/>
      <c r="T30" s="30"/>
      <c r="U30" s="30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</row>
    <row r="31" spans="1:34" ht="16.5" customHeight="1" x14ac:dyDescent="0.2">
      <c r="A31" s="9" t="s">
        <v>203</v>
      </c>
      <c r="B31" s="30"/>
      <c r="C31" s="3"/>
      <c r="D31" s="3"/>
      <c r="E31" s="3"/>
      <c r="F31" s="25"/>
      <c r="G31" s="3"/>
      <c r="H31" s="28"/>
      <c r="I31" s="5"/>
      <c r="J31" s="5"/>
      <c r="K31" s="5"/>
      <c r="L31" s="28"/>
      <c r="M31" s="5"/>
      <c r="N31" s="5"/>
      <c r="O31" s="30"/>
      <c r="P31" s="30"/>
      <c r="Q31" s="30"/>
      <c r="R31" s="30"/>
      <c r="S31" s="30"/>
      <c r="T31" s="30"/>
      <c r="U31" s="30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</row>
    <row r="32" spans="1:34" ht="16.5" customHeight="1" x14ac:dyDescent="0.2">
      <c r="A32" s="9"/>
      <c r="B32" s="2" t="s">
        <v>16</v>
      </c>
      <c r="C32" s="30"/>
      <c r="D32" s="3"/>
      <c r="E32" s="3"/>
      <c r="F32" s="25"/>
      <c r="G32" s="3"/>
      <c r="H32" s="26">
        <v>-45887182</v>
      </c>
      <c r="I32" s="24"/>
      <c r="J32" s="20">
        <v>-78902444</v>
      </c>
      <c r="K32" s="24"/>
      <c r="L32" s="26">
        <v>-15565288</v>
      </c>
      <c r="M32" s="114"/>
      <c r="N32" s="20">
        <v>-26406799</v>
      </c>
      <c r="O32" s="30"/>
      <c r="P32" s="30"/>
      <c r="Q32" s="30"/>
      <c r="R32" s="30"/>
      <c r="S32" s="30"/>
      <c r="T32" s="30"/>
      <c r="U32" s="30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</row>
    <row r="33" spans="1:34" ht="16.5" customHeight="1" x14ac:dyDescent="0.2">
      <c r="A33" s="9"/>
      <c r="B33" s="2" t="s">
        <v>19</v>
      </c>
      <c r="C33" s="30"/>
      <c r="D33" s="3"/>
      <c r="E33" s="3"/>
      <c r="F33" s="25"/>
      <c r="G33" s="3"/>
      <c r="H33" s="26">
        <v>-32380413</v>
      </c>
      <c r="I33" s="24"/>
      <c r="J33" s="20">
        <v>24014824</v>
      </c>
      <c r="K33" s="24"/>
      <c r="L33" s="26">
        <v>12106231</v>
      </c>
      <c r="M33" s="114"/>
      <c r="N33" s="20">
        <v>24487879</v>
      </c>
      <c r="O33" s="30"/>
      <c r="P33" s="30"/>
      <c r="Q33" s="30"/>
      <c r="R33" s="30"/>
      <c r="S33" s="30"/>
      <c r="T33" s="30"/>
      <c r="U33" s="30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</row>
    <row r="34" spans="1:34" ht="16.5" customHeight="1" x14ac:dyDescent="0.2">
      <c r="A34" s="9"/>
      <c r="B34" s="2" t="s">
        <v>204</v>
      </c>
      <c r="C34" s="30"/>
      <c r="D34" s="3"/>
      <c r="E34" s="3"/>
      <c r="F34" s="25"/>
      <c r="G34" s="3"/>
      <c r="H34" s="26">
        <v>277597</v>
      </c>
      <c r="I34" s="24"/>
      <c r="J34" s="20">
        <v>247127</v>
      </c>
      <c r="K34" s="24"/>
      <c r="L34" s="26">
        <v>0</v>
      </c>
      <c r="M34" s="114"/>
      <c r="N34" s="20">
        <v>0</v>
      </c>
      <c r="O34" s="30"/>
      <c r="P34" s="30"/>
      <c r="Q34" s="30"/>
      <c r="R34" s="30"/>
      <c r="S34" s="30"/>
      <c r="T34" s="30"/>
      <c r="U34" s="30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34" ht="16.5" customHeight="1" x14ac:dyDescent="0.2">
      <c r="A35" s="9"/>
      <c r="B35" s="2" t="s">
        <v>33</v>
      </c>
      <c r="C35" s="30"/>
      <c r="D35" s="3"/>
      <c r="E35" s="3"/>
      <c r="F35" s="25"/>
      <c r="G35" s="3"/>
      <c r="H35" s="26">
        <v>-938513</v>
      </c>
      <c r="I35" s="24"/>
      <c r="J35" s="20">
        <v>-1489911</v>
      </c>
      <c r="K35" s="24"/>
      <c r="L35" s="26">
        <v>301334</v>
      </c>
      <c r="M35" s="114"/>
      <c r="N35" s="20">
        <v>-1346099</v>
      </c>
      <c r="O35" s="30"/>
      <c r="P35" s="30"/>
      <c r="Q35" s="30"/>
      <c r="R35" s="30"/>
      <c r="S35" s="30"/>
      <c r="T35" s="30"/>
      <c r="U35" s="30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34" ht="16.5" customHeight="1" x14ac:dyDescent="0.2">
      <c r="A36" s="9"/>
      <c r="B36" s="2" t="s">
        <v>41</v>
      </c>
      <c r="C36" s="30"/>
      <c r="D36" s="3"/>
      <c r="E36" s="3"/>
      <c r="F36" s="25"/>
      <c r="G36" s="3"/>
      <c r="H36" s="26">
        <v>10461943</v>
      </c>
      <c r="I36" s="24"/>
      <c r="J36" s="20">
        <v>-9736423</v>
      </c>
      <c r="K36" s="24"/>
      <c r="L36" s="26">
        <v>-16286514</v>
      </c>
      <c r="M36" s="114"/>
      <c r="N36" s="20">
        <v>-13589567</v>
      </c>
      <c r="O36" s="30"/>
      <c r="P36" s="30"/>
      <c r="Q36" s="30"/>
      <c r="R36" s="30"/>
      <c r="S36" s="30"/>
      <c r="T36" s="30"/>
      <c r="U36" s="30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</row>
    <row r="37" spans="1:34" ht="16.5" customHeight="1" x14ac:dyDescent="0.2">
      <c r="A37" s="9"/>
      <c r="B37" s="2" t="s">
        <v>48</v>
      </c>
      <c r="C37" s="30"/>
      <c r="D37" s="3"/>
      <c r="E37" s="3"/>
      <c r="F37" s="25"/>
      <c r="G37" s="3"/>
      <c r="H37" s="26">
        <v>-5440494</v>
      </c>
      <c r="I37" s="24"/>
      <c r="J37" s="20">
        <v>-5434973</v>
      </c>
      <c r="K37" s="24"/>
      <c r="L37" s="26">
        <v>-8314046</v>
      </c>
      <c r="M37" s="114"/>
      <c r="N37" s="20">
        <v>-10199120</v>
      </c>
      <c r="O37" s="30"/>
      <c r="P37" s="30"/>
      <c r="Q37" s="30"/>
      <c r="R37" s="30"/>
      <c r="S37" s="30"/>
      <c r="T37" s="30"/>
      <c r="U37" s="30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</row>
    <row r="38" spans="1:34" ht="16.5" customHeight="1" x14ac:dyDescent="0.2">
      <c r="A38" s="9"/>
      <c r="B38" s="2" t="s">
        <v>248</v>
      </c>
      <c r="C38" s="2"/>
      <c r="D38" s="3"/>
      <c r="E38" s="3"/>
      <c r="F38" s="25">
        <v>6</v>
      </c>
      <c r="G38" s="3"/>
      <c r="H38" s="26">
        <v>-26863031</v>
      </c>
      <c r="I38" s="24"/>
      <c r="J38" s="20">
        <v>-23309572</v>
      </c>
      <c r="K38" s="24"/>
      <c r="L38" s="26">
        <v>-26766089</v>
      </c>
      <c r="M38" s="114"/>
      <c r="N38" s="20">
        <v>-23229258</v>
      </c>
      <c r="O38" s="30"/>
      <c r="P38" s="30"/>
      <c r="Q38" s="30"/>
      <c r="R38" s="30"/>
      <c r="S38" s="30"/>
      <c r="T38" s="30"/>
      <c r="U38" s="30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</row>
    <row r="39" spans="1:34" ht="16.5" customHeight="1" x14ac:dyDescent="0.2">
      <c r="A39" s="9"/>
      <c r="B39" s="2" t="s">
        <v>57</v>
      </c>
      <c r="C39" s="30"/>
      <c r="D39" s="3"/>
      <c r="E39" s="3"/>
      <c r="F39" s="4"/>
      <c r="G39" s="3"/>
      <c r="H39" s="33">
        <v>10857022</v>
      </c>
      <c r="I39" s="24"/>
      <c r="J39" s="34">
        <v>-10467056</v>
      </c>
      <c r="K39" s="24"/>
      <c r="L39" s="33">
        <v>10703640</v>
      </c>
      <c r="M39" s="114"/>
      <c r="N39" s="34">
        <v>-14005</v>
      </c>
      <c r="O39" s="30"/>
      <c r="P39" s="30"/>
      <c r="Q39" s="30"/>
      <c r="R39" s="30"/>
      <c r="S39" s="30"/>
      <c r="T39" s="30"/>
      <c r="U39" s="30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</row>
    <row r="40" spans="1:34" ht="12" customHeight="1" x14ac:dyDescent="0.2">
      <c r="A40" s="9"/>
      <c r="B40" s="2"/>
      <c r="C40" s="2"/>
      <c r="D40" s="3"/>
      <c r="E40" s="3"/>
      <c r="F40" s="4"/>
      <c r="G40" s="3"/>
      <c r="H40" s="28"/>
      <c r="I40" s="5"/>
      <c r="J40" s="5"/>
      <c r="K40" s="5"/>
      <c r="L40" s="28"/>
      <c r="M40" s="5"/>
      <c r="N40" s="5"/>
      <c r="O40" s="30"/>
      <c r="P40" s="30"/>
      <c r="Q40" s="30"/>
      <c r="R40" s="30"/>
      <c r="S40" s="30"/>
      <c r="T40" s="30"/>
      <c r="U40" s="30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</row>
    <row r="41" spans="1:34" ht="16.5" customHeight="1" x14ac:dyDescent="0.2">
      <c r="A41" s="8" t="s">
        <v>205</v>
      </c>
      <c r="B41" s="30"/>
      <c r="C41" s="2"/>
      <c r="D41" s="3"/>
      <c r="E41" s="3"/>
      <c r="F41" s="25"/>
      <c r="G41" s="3"/>
      <c r="H41" s="28">
        <f>SUM(H30:H39)</f>
        <v>634793495</v>
      </c>
      <c r="I41" s="51"/>
      <c r="J41" s="5">
        <f>SUM(J30:J39)</f>
        <v>569973203</v>
      </c>
      <c r="K41" s="51"/>
      <c r="L41" s="28">
        <f>SUM(L30:L39)</f>
        <v>371783921</v>
      </c>
      <c r="M41" s="51"/>
      <c r="N41" s="5">
        <f>SUM(N30:N39)</f>
        <v>314654503</v>
      </c>
      <c r="O41" s="30"/>
      <c r="P41" s="30"/>
      <c r="Q41" s="30"/>
      <c r="R41" s="30"/>
      <c r="S41" s="30"/>
      <c r="T41" s="30"/>
      <c r="U41" s="30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</row>
    <row r="42" spans="1:34" ht="16.5" customHeight="1" x14ac:dyDescent="0.2">
      <c r="A42" s="2" t="s">
        <v>206</v>
      </c>
      <c r="B42" s="2"/>
      <c r="C42" s="3"/>
      <c r="D42" s="3"/>
      <c r="E42" s="3"/>
      <c r="F42" s="115"/>
      <c r="G42" s="3"/>
      <c r="H42" s="26">
        <v>7359269</v>
      </c>
      <c r="I42" s="5"/>
      <c r="J42" s="20">
        <v>6932354</v>
      </c>
      <c r="K42" s="5"/>
      <c r="L42" s="26">
        <v>8514701</v>
      </c>
      <c r="M42" s="5"/>
      <c r="N42" s="20">
        <v>126845226</v>
      </c>
      <c r="O42" s="30"/>
      <c r="P42" s="30"/>
      <c r="Q42" s="30"/>
      <c r="R42" s="30"/>
      <c r="S42" s="30"/>
      <c r="T42" s="30"/>
      <c r="U42" s="30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</row>
    <row r="43" spans="1:34" ht="16.5" customHeight="1" x14ac:dyDescent="0.2">
      <c r="A43" s="2" t="s">
        <v>207</v>
      </c>
      <c r="B43" s="30"/>
      <c r="C43" s="2"/>
      <c r="D43" s="3"/>
      <c r="E43" s="3"/>
      <c r="F43" s="25"/>
      <c r="G43" s="3"/>
      <c r="H43" s="26">
        <v>-271151024</v>
      </c>
      <c r="I43" s="24"/>
      <c r="J43" s="20">
        <v>-269324561</v>
      </c>
      <c r="K43" s="24"/>
      <c r="L43" s="26">
        <v>-266117120</v>
      </c>
      <c r="M43" s="114"/>
      <c r="N43" s="20">
        <v>-265255044</v>
      </c>
      <c r="O43" s="30"/>
      <c r="P43" s="30"/>
      <c r="Q43" s="30"/>
      <c r="R43" s="30"/>
      <c r="S43" s="30"/>
      <c r="T43" s="30"/>
      <c r="U43" s="30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</row>
    <row r="44" spans="1:34" ht="16.5" customHeight="1" x14ac:dyDescent="0.2">
      <c r="A44" s="2" t="s">
        <v>208</v>
      </c>
      <c r="B44" s="30"/>
      <c r="C44" s="2"/>
      <c r="D44" s="3"/>
      <c r="E44" s="3"/>
      <c r="F44" s="25"/>
      <c r="G44" s="3"/>
      <c r="H44" s="26">
        <v>297589773</v>
      </c>
      <c r="I44" s="24"/>
      <c r="J44" s="20">
        <v>668607493</v>
      </c>
      <c r="K44" s="24"/>
      <c r="L44" s="26">
        <v>411651993</v>
      </c>
      <c r="M44" s="114"/>
      <c r="N44" s="20">
        <v>609067992</v>
      </c>
      <c r="O44" s="30"/>
      <c r="P44" s="30"/>
      <c r="Q44" s="30"/>
      <c r="R44" s="30"/>
      <c r="S44" s="30"/>
      <c r="T44" s="30"/>
      <c r="U44" s="30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</row>
    <row r="45" spans="1:34" ht="16.5" customHeight="1" x14ac:dyDescent="0.2">
      <c r="A45" s="2" t="s">
        <v>209</v>
      </c>
      <c r="B45" s="30"/>
      <c r="C45" s="2"/>
      <c r="D45" s="3"/>
      <c r="E45" s="3"/>
      <c r="F45" s="25"/>
      <c r="G45" s="3"/>
      <c r="H45" s="26">
        <v>5283190</v>
      </c>
      <c r="I45" s="24"/>
      <c r="J45" s="20">
        <v>44599</v>
      </c>
      <c r="K45" s="24"/>
      <c r="L45" s="26">
        <v>4536737</v>
      </c>
      <c r="M45" s="114"/>
      <c r="N45" s="20">
        <v>0</v>
      </c>
      <c r="O45" s="30"/>
      <c r="P45" s="30"/>
      <c r="Q45" s="30"/>
      <c r="R45" s="30"/>
      <c r="S45" s="30"/>
      <c r="T45" s="30"/>
      <c r="U45" s="30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</row>
    <row r="46" spans="1:34" ht="16.5" customHeight="1" x14ac:dyDescent="0.2">
      <c r="A46" s="2" t="s">
        <v>210</v>
      </c>
      <c r="B46" s="30"/>
      <c r="C46" s="2"/>
      <c r="D46" s="3"/>
      <c r="E46" s="3"/>
      <c r="F46" s="25"/>
      <c r="G46" s="3"/>
      <c r="H46" s="33">
        <v>-45175331</v>
      </c>
      <c r="I46" s="24"/>
      <c r="J46" s="34">
        <v>-41511063</v>
      </c>
      <c r="K46" s="24"/>
      <c r="L46" s="33">
        <v>-10014150</v>
      </c>
      <c r="M46" s="114"/>
      <c r="N46" s="34">
        <v>-6328759</v>
      </c>
      <c r="O46" s="30"/>
      <c r="P46" s="30"/>
      <c r="Q46" s="30"/>
      <c r="R46" s="30"/>
      <c r="S46" s="30"/>
      <c r="T46" s="30"/>
      <c r="U46" s="30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</row>
    <row r="47" spans="1:34" ht="12" customHeight="1" x14ac:dyDescent="0.2">
      <c r="A47" s="2"/>
      <c r="B47" s="30"/>
      <c r="C47" s="2"/>
      <c r="D47" s="3"/>
      <c r="E47" s="3"/>
      <c r="F47" s="25"/>
      <c r="G47" s="3"/>
      <c r="H47" s="26"/>
      <c r="I47" s="24"/>
      <c r="J47" s="20"/>
      <c r="K47" s="24"/>
      <c r="L47" s="26"/>
      <c r="M47" s="114"/>
      <c r="N47" s="20"/>
      <c r="O47" s="30"/>
      <c r="P47" s="30"/>
      <c r="Q47" s="30"/>
      <c r="R47" s="30"/>
      <c r="S47" s="30"/>
      <c r="T47" s="30"/>
      <c r="U47" s="30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</row>
    <row r="48" spans="1:34" ht="16.5" customHeight="1" x14ac:dyDescent="0.2">
      <c r="A48" s="2" t="s">
        <v>211</v>
      </c>
      <c r="B48" s="2"/>
      <c r="C48" s="3"/>
      <c r="D48" s="3"/>
      <c r="E48" s="3"/>
      <c r="F48" s="25"/>
      <c r="G48" s="3"/>
      <c r="H48" s="31">
        <f>SUM(H41:H46)</f>
        <v>628699372</v>
      </c>
      <c r="I48" s="51"/>
      <c r="J48" s="32">
        <f>SUM(J41:J46)</f>
        <v>934722025</v>
      </c>
      <c r="K48" s="51"/>
      <c r="L48" s="31">
        <f>SUM(L41:L46)</f>
        <v>520356082</v>
      </c>
      <c r="M48" s="51"/>
      <c r="N48" s="32">
        <f>SUM(N41:N46)</f>
        <v>778983918</v>
      </c>
      <c r="O48" s="30"/>
      <c r="P48" s="30"/>
      <c r="Q48" s="30"/>
      <c r="R48" s="30"/>
      <c r="S48" s="30"/>
      <c r="T48" s="30"/>
      <c r="U48" s="30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</row>
    <row r="49" spans="1:34" ht="16.5" customHeight="1" x14ac:dyDescent="0.2">
      <c r="A49" s="30"/>
      <c r="B49" s="8"/>
      <c r="C49" s="3"/>
      <c r="D49" s="3"/>
      <c r="E49" s="3"/>
      <c r="F49" s="25"/>
      <c r="G49" s="3"/>
      <c r="H49" s="5"/>
      <c r="I49" s="51"/>
      <c r="J49" s="5"/>
      <c r="K49" s="51"/>
      <c r="L49" s="5"/>
      <c r="M49" s="51"/>
      <c r="N49" s="5"/>
      <c r="O49" s="30"/>
      <c r="P49" s="30"/>
      <c r="Q49" s="30"/>
      <c r="R49" s="30"/>
      <c r="S49" s="30"/>
      <c r="T49" s="30"/>
      <c r="U49" s="30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</row>
    <row r="50" spans="1:34" s="121" customFormat="1" ht="16.5" customHeight="1" x14ac:dyDescent="0.2">
      <c r="A50" s="30"/>
      <c r="B50" s="8"/>
      <c r="C50" s="3"/>
      <c r="D50" s="3"/>
      <c r="E50" s="3"/>
      <c r="F50" s="25"/>
      <c r="G50" s="3"/>
      <c r="H50" s="5"/>
      <c r="I50" s="51"/>
      <c r="J50" s="5"/>
      <c r="K50" s="51"/>
      <c r="L50" s="5"/>
      <c r="M50" s="51"/>
      <c r="N50" s="5"/>
      <c r="O50" s="30"/>
      <c r="P50" s="30"/>
      <c r="Q50" s="30"/>
      <c r="R50" s="30"/>
      <c r="S50" s="30"/>
      <c r="T50" s="30"/>
      <c r="U50" s="30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</row>
    <row r="51" spans="1:34" ht="18.75" customHeight="1" x14ac:dyDescent="0.2">
      <c r="A51" s="30"/>
      <c r="B51" s="8"/>
      <c r="C51" s="3"/>
      <c r="D51" s="3"/>
      <c r="E51" s="3"/>
      <c r="F51" s="25"/>
      <c r="G51" s="3"/>
      <c r="H51" s="5"/>
      <c r="I51" s="51"/>
      <c r="J51" s="5"/>
      <c r="K51" s="51"/>
      <c r="L51" s="5"/>
      <c r="M51" s="51"/>
      <c r="N51" s="5"/>
      <c r="O51" s="30"/>
      <c r="P51" s="30"/>
      <c r="Q51" s="30"/>
      <c r="R51" s="30"/>
      <c r="S51" s="30"/>
      <c r="T51" s="30"/>
      <c r="U51" s="30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</row>
    <row r="52" spans="1:34" s="121" customFormat="1" ht="3" customHeight="1" x14ac:dyDescent="0.2">
      <c r="A52" s="30"/>
      <c r="B52" s="8"/>
      <c r="C52" s="3"/>
      <c r="D52" s="3"/>
      <c r="E52" s="3"/>
      <c r="F52" s="25"/>
      <c r="G52" s="3"/>
      <c r="H52" s="5"/>
      <c r="I52" s="51"/>
      <c r="J52" s="5"/>
      <c r="K52" s="51"/>
      <c r="L52" s="5"/>
      <c r="M52" s="51"/>
      <c r="N52" s="5"/>
      <c r="O52" s="30"/>
      <c r="P52" s="30"/>
      <c r="Q52" s="30"/>
      <c r="R52" s="30"/>
      <c r="S52" s="30"/>
      <c r="T52" s="30"/>
      <c r="U52" s="30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</row>
    <row r="53" spans="1:34" ht="21.75" customHeight="1" x14ac:dyDescent="0.2">
      <c r="A53" s="39" t="s">
        <v>37</v>
      </c>
      <c r="B53" s="39"/>
      <c r="C53" s="40"/>
      <c r="D53" s="40"/>
      <c r="E53" s="40"/>
      <c r="F53" s="116"/>
      <c r="G53" s="40"/>
      <c r="H53" s="32"/>
      <c r="I53" s="32"/>
      <c r="J53" s="32"/>
      <c r="K53" s="32"/>
      <c r="L53" s="32"/>
      <c r="M53" s="32"/>
      <c r="N53" s="32"/>
      <c r="O53" s="30"/>
      <c r="P53" s="30"/>
      <c r="Q53" s="30"/>
      <c r="R53" s="30"/>
      <c r="S53" s="30"/>
      <c r="T53" s="30"/>
      <c r="U53" s="30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</row>
    <row r="54" spans="1:34" ht="15.75" customHeight="1" x14ac:dyDescent="0.2">
      <c r="A54" s="8" t="s">
        <v>82</v>
      </c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30"/>
      <c r="P54" s="30"/>
      <c r="Q54" s="30"/>
      <c r="R54" s="30"/>
      <c r="S54" s="30"/>
      <c r="T54" s="30"/>
      <c r="U54" s="30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</row>
    <row r="55" spans="1:34" ht="15.75" customHeight="1" x14ac:dyDescent="0.2">
      <c r="A55" s="8" t="s">
        <v>212</v>
      </c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55"/>
      <c r="P55" s="55"/>
      <c r="Q55" s="55"/>
      <c r="R55" s="55"/>
      <c r="S55" s="55"/>
      <c r="T55" s="55"/>
      <c r="U55" s="55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</row>
    <row r="56" spans="1:34" ht="15.75" customHeight="1" x14ac:dyDescent="0.2">
      <c r="A56" s="7" t="s">
        <v>120</v>
      </c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55"/>
      <c r="P56" s="55"/>
      <c r="Q56" s="55"/>
      <c r="R56" s="55"/>
      <c r="S56" s="55"/>
      <c r="T56" s="55"/>
      <c r="U56" s="55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</row>
    <row r="57" spans="1:34" ht="14.1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55"/>
      <c r="P57" s="55"/>
      <c r="Q57" s="55"/>
      <c r="R57" s="55"/>
      <c r="S57" s="55"/>
      <c r="T57" s="55"/>
      <c r="U57" s="55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</row>
    <row r="58" spans="1:34" ht="14.1" customHeight="1" x14ac:dyDescent="0.2">
      <c r="A58" s="1"/>
      <c r="B58" s="1"/>
      <c r="C58" s="1"/>
      <c r="D58" s="1"/>
      <c r="E58" s="1"/>
      <c r="F58" s="1"/>
      <c r="G58" s="1"/>
      <c r="H58" s="12"/>
      <c r="I58" s="1"/>
      <c r="J58" s="12"/>
      <c r="K58" s="1"/>
      <c r="L58" s="12"/>
      <c r="M58" s="1"/>
      <c r="N58" s="12"/>
      <c r="O58" s="55"/>
      <c r="P58" s="55"/>
      <c r="Q58" s="55"/>
      <c r="R58" s="55"/>
      <c r="S58" s="55"/>
      <c r="T58" s="55"/>
      <c r="U58" s="55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</row>
    <row r="59" spans="1:34" ht="15.75" customHeight="1" x14ac:dyDescent="0.2">
      <c r="A59" s="9"/>
      <c r="B59" s="2"/>
      <c r="C59" s="3"/>
      <c r="D59" s="3"/>
      <c r="E59" s="3"/>
      <c r="F59" s="4"/>
      <c r="G59" s="3"/>
      <c r="H59" s="133" t="s">
        <v>2</v>
      </c>
      <c r="I59" s="126"/>
      <c r="J59" s="126"/>
      <c r="K59" s="10"/>
      <c r="L59" s="127" t="s">
        <v>3</v>
      </c>
      <c r="M59" s="126"/>
      <c r="N59" s="126"/>
      <c r="O59" s="30"/>
      <c r="P59" s="30"/>
      <c r="Q59" s="30"/>
      <c r="R59" s="30"/>
      <c r="S59" s="30"/>
      <c r="T59" s="30"/>
      <c r="U59" s="30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</row>
    <row r="60" spans="1:34" ht="15.75" customHeight="1" x14ac:dyDescent="0.2">
      <c r="A60" s="9"/>
      <c r="B60" s="2"/>
      <c r="C60" s="3"/>
      <c r="D60" s="3"/>
      <c r="E60" s="3"/>
      <c r="F60" s="16"/>
      <c r="G60" s="16"/>
      <c r="H60" s="134" t="s">
        <v>4</v>
      </c>
      <c r="I60" s="129"/>
      <c r="J60" s="129"/>
      <c r="K60" s="22"/>
      <c r="L60" s="128" t="s">
        <v>4</v>
      </c>
      <c r="M60" s="129"/>
      <c r="N60" s="129"/>
      <c r="O60" s="30"/>
      <c r="P60" s="30"/>
      <c r="Q60" s="30"/>
      <c r="R60" s="30"/>
      <c r="S60" s="30"/>
      <c r="T60" s="30"/>
      <c r="U60" s="30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</row>
    <row r="61" spans="1:34" ht="15.75" customHeight="1" x14ac:dyDescent="0.2">
      <c r="A61" s="9"/>
      <c r="B61" s="2"/>
      <c r="C61" s="3"/>
      <c r="D61" s="3"/>
      <c r="E61" s="3"/>
      <c r="F61" s="16"/>
      <c r="G61" s="16"/>
      <c r="H61" s="111" t="s">
        <v>7</v>
      </c>
      <c r="I61" s="11"/>
      <c r="J61" s="111" t="s">
        <v>7</v>
      </c>
      <c r="K61" s="11"/>
      <c r="L61" s="111" t="s">
        <v>7</v>
      </c>
      <c r="M61" s="11"/>
      <c r="N61" s="111" t="s">
        <v>7</v>
      </c>
      <c r="O61" s="30"/>
      <c r="P61" s="30"/>
      <c r="Q61" s="30"/>
      <c r="R61" s="30"/>
      <c r="S61" s="30"/>
      <c r="T61" s="30"/>
      <c r="U61" s="30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</row>
    <row r="62" spans="1:34" ht="15.75" customHeight="1" x14ac:dyDescent="0.2">
      <c r="A62" s="9"/>
      <c r="B62" s="2"/>
      <c r="C62" s="3"/>
      <c r="D62" s="3"/>
      <c r="E62" s="3"/>
      <c r="F62" s="59"/>
      <c r="G62" s="112"/>
      <c r="H62" s="15" t="s">
        <v>9</v>
      </c>
      <c r="I62" s="11"/>
      <c r="J62" s="15" t="s">
        <v>10</v>
      </c>
      <c r="K62" s="20"/>
      <c r="L62" s="15" t="s">
        <v>9</v>
      </c>
      <c r="M62" s="11"/>
      <c r="N62" s="15" t="s">
        <v>10</v>
      </c>
      <c r="O62" s="30"/>
      <c r="P62" s="30"/>
      <c r="Q62" s="30"/>
      <c r="R62" s="30"/>
      <c r="S62" s="30"/>
      <c r="T62" s="30"/>
      <c r="U62" s="30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</row>
    <row r="63" spans="1:34" ht="15.75" customHeight="1" x14ac:dyDescent="0.2">
      <c r="A63" s="9"/>
      <c r="B63" s="2"/>
      <c r="C63" s="3"/>
      <c r="D63" s="3"/>
      <c r="E63" s="3"/>
      <c r="F63" s="113" t="s">
        <v>11</v>
      </c>
      <c r="G63" s="112"/>
      <c r="H63" s="19" t="s">
        <v>12</v>
      </c>
      <c r="I63" s="11"/>
      <c r="J63" s="19" t="s">
        <v>12</v>
      </c>
      <c r="K63" s="20"/>
      <c r="L63" s="19" t="s">
        <v>12</v>
      </c>
      <c r="M63" s="11"/>
      <c r="N63" s="19" t="s">
        <v>12</v>
      </c>
      <c r="O63" s="30"/>
      <c r="P63" s="30"/>
      <c r="Q63" s="30"/>
      <c r="R63" s="30"/>
      <c r="S63" s="30"/>
      <c r="T63" s="30"/>
      <c r="U63" s="30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</row>
    <row r="64" spans="1:34" ht="8.1" customHeight="1" x14ac:dyDescent="0.2">
      <c r="A64" s="9"/>
      <c r="B64" s="2"/>
      <c r="C64" s="3"/>
      <c r="D64" s="3"/>
      <c r="E64" s="3"/>
      <c r="F64" s="68"/>
      <c r="G64" s="112"/>
      <c r="H64" s="46"/>
      <c r="I64" s="11"/>
      <c r="J64" s="14"/>
      <c r="K64" s="20"/>
      <c r="L64" s="46"/>
      <c r="M64" s="11"/>
      <c r="N64" s="14"/>
      <c r="O64" s="30"/>
      <c r="P64" s="30"/>
      <c r="Q64" s="30"/>
      <c r="R64" s="30"/>
      <c r="S64" s="30"/>
      <c r="T64" s="30"/>
      <c r="U64" s="30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</row>
    <row r="65" spans="1:34" ht="15.75" customHeight="1" x14ac:dyDescent="0.2">
      <c r="A65" s="8" t="s">
        <v>213</v>
      </c>
      <c r="B65" s="2"/>
      <c r="C65" s="3"/>
      <c r="D65" s="3"/>
      <c r="E65" s="3"/>
      <c r="F65" s="4"/>
      <c r="G65" s="3"/>
      <c r="H65" s="28"/>
      <c r="I65" s="5"/>
      <c r="J65" s="5"/>
      <c r="K65" s="5"/>
      <c r="L65" s="28"/>
      <c r="M65" s="5"/>
      <c r="N65" s="5"/>
      <c r="O65" s="30"/>
      <c r="P65" s="30"/>
      <c r="Q65" s="30"/>
      <c r="R65" s="30"/>
      <c r="S65" s="30"/>
      <c r="T65" s="30"/>
      <c r="U65" s="30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</row>
    <row r="66" spans="1:34" ht="15.75" customHeight="1" x14ac:dyDescent="0.2">
      <c r="A66" s="2" t="s">
        <v>214</v>
      </c>
      <c r="B66" s="2"/>
      <c r="C66" s="3"/>
      <c r="D66" s="3"/>
      <c r="E66" s="3"/>
      <c r="F66" s="115">
        <v>15.3</v>
      </c>
      <c r="G66" s="3"/>
      <c r="H66" s="26">
        <v>-18000000</v>
      </c>
      <c r="I66" s="5"/>
      <c r="J66" s="20">
        <v>0</v>
      </c>
      <c r="K66" s="20"/>
      <c r="L66" s="26">
        <v>-657760520</v>
      </c>
      <c r="M66" s="5"/>
      <c r="N66" s="20">
        <v>-1051000000</v>
      </c>
      <c r="O66" s="30"/>
      <c r="P66" s="30"/>
      <c r="Q66" s="30"/>
      <c r="R66" s="30"/>
      <c r="S66" s="30"/>
      <c r="T66" s="30"/>
      <c r="U66" s="30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</row>
    <row r="67" spans="1:34" ht="15.75" customHeight="1" x14ac:dyDescent="0.2">
      <c r="A67" s="2" t="s">
        <v>215</v>
      </c>
      <c r="B67" s="2"/>
      <c r="C67" s="3"/>
      <c r="D67" s="3"/>
      <c r="E67" s="3"/>
      <c r="F67" s="115">
        <v>15.3</v>
      </c>
      <c r="G67" s="3"/>
      <c r="H67" s="26">
        <v>55753072</v>
      </c>
      <c r="I67" s="5"/>
      <c r="J67" s="20">
        <v>0</v>
      </c>
      <c r="K67" s="20"/>
      <c r="L67" s="26">
        <v>133000000</v>
      </c>
      <c r="M67" s="5"/>
      <c r="N67" s="20">
        <v>1390000000</v>
      </c>
      <c r="O67" s="30"/>
      <c r="P67" s="30"/>
      <c r="Q67" s="30"/>
      <c r="R67" s="30"/>
      <c r="S67" s="30"/>
      <c r="T67" s="30"/>
      <c r="U67" s="30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</row>
    <row r="68" spans="1:34" ht="15.75" customHeight="1" x14ac:dyDescent="0.2">
      <c r="A68" s="2" t="s">
        <v>216</v>
      </c>
      <c r="B68" s="2"/>
      <c r="C68" s="117"/>
      <c r="D68" s="117"/>
      <c r="E68" s="117"/>
      <c r="F68" s="115"/>
      <c r="G68" s="3"/>
      <c r="H68" s="26"/>
      <c r="I68" s="5"/>
      <c r="J68" s="20"/>
      <c r="K68" s="20"/>
      <c r="L68" s="26"/>
      <c r="M68" s="5"/>
      <c r="N68" s="20"/>
      <c r="O68" s="30"/>
      <c r="P68" s="30"/>
      <c r="Q68" s="30"/>
      <c r="R68" s="30"/>
      <c r="S68" s="30"/>
      <c r="T68" s="30"/>
      <c r="U68" s="30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</row>
    <row r="69" spans="1:34" ht="15.75" customHeight="1" x14ac:dyDescent="0.2">
      <c r="A69" s="2"/>
      <c r="B69" s="2" t="s">
        <v>217</v>
      </c>
      <c r="C69" s="117"/>
      <c r="D69" s="117"/>
      <c r="E69" s="117"/>
      <c r="F69" s="115"/>
      <c r="G69" s="3"/>
      <c r="H69" s="26">
        <v>0</v>
      </c>
      <c r="I69" s="5"/>
      <c r="J69" s="20">
        <v>-3001200</v>
      </c>
      <c r="K69" s="20"/>
      <c r="L69" s="26">
        <v>0</v>
      </c>
      <c r="M69" s="5"/>
      <c r="N69" s="20">
        <v>0</v>
      </c>
      <c r="O69" s="30"/>
      <c r="P69" s="30"/>
      <c r="Q69" s="30"/>
      <c r="R69" s="30"/>
      <c r="S69" s="30"/>
      <c r="T69" s="30"/>
      <c r="U69" s="30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</row>
    <row r="70" spans="1:34" ht="15.75" customHeight="1" x14ac:dyDescent="0.2">
      <c r="A70" s="30" t="s">
        <v>218</v>
      </c>
      <c r="B70" s="30"/>
      <c r="C70" s="30"/>
      <c r="D70" s="30"/>
      <c r="E70" s="30"/>
      <c r="F70" s="30"/>
      <c r="G70" s="30"/>
      <c r="H70" s="118"/>
      <c r="I70" s="30"/>
      <c r="J70" s="30"/>
      <c r="K70" s="30"/>
      <c r="L70" s="118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</row>
    <row r="71" spans="1:34" ht="15.75" customHeight="1" x14ac:dyDescent="0.2">
      <c r="A71" s="119"/>
      <c r="B71" s="2" t="s">
        <v>219</v>
      </c>
      <c r="C71" s="119"/>
      <c r="D71" s="117"/>
      <c r="E71" s="117"/>
      <c r="F71" s="25"/>
      <c r="G71" s="3"/>
      <c r="H71" s="26">
        <v>-1026897072</v>
      </c>
      <c r="I71" s="24"/>
      <c r="J71" s="20">
        <v>-440369619</v>
      </c>
      <c r="K71" s="20"/>
      <c r="L71" s="26">
        <v>-315235926</v>
      </c>
      <c r="M71" s="114"/>
      <c r="N71" s="20">
        <v>-59873489</v>
      </c>
      <c r="O71" s="30"/>
      <c r="P71" s="30"/>
      <c r="Q71" s="30"/>
      <c r="R71" s="30"/>
      <c r="S71" s="30"/>
      <c r="T71" s="30"/>
      <c r="U71" s="30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</row>
    <row r="72" spans="1:34" ht="15.75" customHeight="1" x14ac:dyDescent="0.2">
      <c r="A72" s="2" t="s">
        <v>220</v>
      </c>
      <c r="B72" s="30"/>
      <c r="C72" s="2"/>
      <c r="D72" s="3"/>
      <c r="E72" s="3"/>
      <c r="F72" s="25"/>
      <c r="G72" s="3"/>
      <c r="H72" s="26">
        <v>18692</v>
      </c>
      <c r="I72" s="24"/>
      <c r="J72" s="20">
        <v>1012235</v>
      </c>
      <c r="K72" s="20"/>
      <c r="L72" s="26">
        <v>18692</v>
      </c>
      <c r="M72" s="114"/>
      <c r="N72" s="20">
        <v>234112</v>
      </c>
      <c r="O72" s="30"/>
      <c r="P72" s="30"/>
      <c r="Q72" s="30"/>
      <c r="R72" s="30"/>
      <c r="S72" s="30"/>
      <c r="T72" s="30"/>
      <c r="U72" s="30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</row>
    <row r="73" spans="1:34" ht="15.75" customHeight="1" x14ac:dyDescent="0.2">
      <c r="A73" s="2" t="s">
        <v>221</v>
      </c>
      <c r="B73" s="2"/>
      <c r="C73" s="3"/>
      <c r="D73" s="3"/>
      <c r="E73" s="3"/>
      <c r="F73" s="25"/>
      <c r="G73" s="3"/>
      <c r="H73" s="33">
        <v>-8308392</v>
      </c>
      <c r="I73" s="5"/>
      <c r="J73" s="34">
        <v>-3200353</v>
      </c>
      <c r="K73" s="20"/>
      <c r="L73" s="33">
        <v>-8128235</v>
      </c>
      <c r="M73" s="5"/>
      <c r="N73" s="34">
        <v>-1174983</v>
      </c>
      <c r="O73" s="30"/>
      <c r="P73" s="30"/>
      <c r="Q73" s="30"/>
      <c r="R73" s="30"/>
      <c r="S73" s="30"/>
      <c r="T73" s="30"/>
      <c r="U73" s="30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</row>
    <row r="74" spans="1:34" ht="8.1" customHeight="1" x14ac:dyDescent="0.2">
      <c r="A74" s="9"/>
      <c r="B74" s="2"/>
      <c r="C74" s="3"/>
      <c r="D74" s="3"/>
      <c r="E74" s="3"/>
      <c r="F74" s="25"/>
      <c r="G74" s="3"/>
      <c r="H74" s="28"/>
      <c r="I74" s="5"/>
      <c r="J74" s="5"/>
      <c r="K74" s="5"/>
      <c r="L74" s="28"/>
      <c r="M74" s="5"/>
      <c r="N74" s="5"/>
      <c r="O74" s="30"/>
      <c r="P74" s="30"/>
      <c r="Q74" s="30"/>
      <c r="R74" s="30"/>
      <c r="S74" s="30"/>
      <c r="T74" s="30"/>
      <c r="U74" s="30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</row>
    <row r="75" spans="1:34" ht="15.75" customHeight="1" x14ac:dyDescent="0.2">
      <c r="A75" s="2" t="s">
        <v>243</v>
      </c>
      <c r="B75" s="8"/>
      <c r="C75" s="63"/>
      <c r="D75" s="59"/>
      <c r="E75" s="59"/>
      <c r="F75" s="4"/>
      <c r="G75" s="3"/>
      <c r="H75" s="28"/>
      <c r="I75" s="5"/>
      <c r="J75" s="5"/>
      <c r="K75" s="5"/>
      <c r="L75" s="28"/>
      <c r="O75" s="30"/>
      <c r="P75" s="30"/>
      <c r="Q75" s="30"/>
      <c r="R75" s="30"/>
      <c r="S75" s="30"/>
      <c r="T75" s="30"/>
      <c r="U75" s="30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</row>
    <row r="76" spans="1:34" ht="15.75" customHeight="1" x14ac:dyDescent="0.2">
      <c r="A76" s="2"/>
      <c r="B76" s="2" t="s">
        <v>244</v>
      </c>
      <c r="C76" s="63"/>
      <c r="D76" s="59"/>
      <c r="E76" s="59"/>
      <c r="F76" s="4"/>
      <c r="G76" s="3"/>
      <c r="H76" s="31">
        <f>SUM(H66:H73)</f>
        <v>-997433700</v>
      </c>
      <c r="I76" s="5"/>
      <c r="J76" s="32">
        <f>SUM(J66:J73)</f>
        <v>-445558937</v>
      </c>
      <c r="K76" s="5"/>
      <c r="L76" s="31">
        <f>SUM(L66:L73)</f>
        <v>-848105989</v>
      </c>
      <c r="M76" s="51"/>
      <c r="N76" s="32">
        <f>SUM(N66:N73)</f>
        <v>278185640</v>
      </c>
      <c r="O76" s="30"/>
      <c r="P76" s="30"/>
      <c r="Q76" s="30"/>
      <c r="R76" s="30"/>
      <c r="S76" s="30"/>
      <c r="T76" s="30"/>
      <c r="U76" s="30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</row>
    <row r="77" spans="1:34" ht="9.9499999999999993" customHeight="1" x14ac:dyDescent="0.2">
      <c r="A77" s="8"/>
      <c r="B77" s="8"/>
      <c r="C77" s="63"/>
      <c r="D77" s="59"/>
      <c r="E77" s="59"/>
      <c r="F77" s="4"/>
      <c r="G77" s="3"/>
      <c r="H77" s="28"/>
      <c r="I77" s="5"/>
      <c r="J77" s="5"/>
      <c r="K77" s="5"/>
      <c r="L77" s="28"/>
      <c r="M77" s="51"/>
      <c r="N77" s="5"/>
      <c r="O77" s="30"/>
      <c r="P77" s="30"/>
      <c r="Q77" s="30"/>
      <c r="R77" s="30"/>
      <c r="S77" s="30"/>
      <c r="T77" s="30"/>
      <c r="U77" s="30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</row>
    <row r="78" spans="1:34" ht="15.75" customHeight="1" x14ac:dyDescent="0.2">
      <c r="A78" s="8" t="s">
        <v>222</v>
      </c>
      <c r="B78" s="2"/>
      <c r="C78" s="3"/>
      <c r="D78" s="3"/>
      <c r="E78" s="3"/>
      <c r="F78" s="4"/>
      <c r="G78" s="3"/>
      <c r="H78" s="28"/>
      <c r="I78" s="5"/>
      <c r="J78" s="5"/>
      <c r="K78" s="5"/>
      <c r="L78" s="28"/>
      <c r="M78" s="5"/>
      <c r="N78" s="5"/>
      <c r="O78" s="30"/>
      <c r="P78" s="30"/>
      <c r="Q78" s="30"/>
      <c r="R78" s="30"/>
      <c r="S78" s="30"/>
      <c r="T78" s="30"/>
      <c r="U78" s="30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</row>
    <row r="79" spans="1:34" ht="15.75" customHeight="1" x14ac:dyDescent="0.2">
      <c r="A79" s="2" t="s">
        <v>223</v>
      </c>
      <c r="B79" s="2"/>
      <c r="C79" s="3"/>
      <c r="D79" s="3"/>
      <c r="E79" s="3"/>
      <c r="F79" s="25">
        <v>10</v>
      </c>
      <c r="G79" s="3"/>
      <c r="H79" s="28">
        <v>1900000000</v>
      </c>
      <c r="I79" s="5"/>
      <c r="J79" s="5">
        <v>3000000000</v>
      </c>
      <c r="K79" s="5"/>
      <c r="L79" s="28">
        <v>1900000000</v>
      </c>
      <c r="M79" s="5"/>
      <c r="N79" s="5">
        <v>3000000000</v>
      </c>
      <c r="O79" s="30"/>
      <c r="P79" s="30"/>
      <c r="Q79" s="30"/>
      <c r="R79" s="30"/>
      <c r="S79" s="30"/>
      <c r="T79" s="30"/>
      <c r="U79" s="30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</row>
    <row r="80" spans="1:34" ht="15.75" customHeight="1" x14ac:dyDescent="0.2">
      <c r="A80" s="2" t="s">
        <v>224</v>
      </c>
      <c r="B80" s="2"/>
      <c r="C80" s="3"/>
      <c r="D80" s="3"/>
      <c r="E80" s="3"/>
      <c r="F80" s="27">
        <v>10</v>
      </c>
      <c r="G80" s="3"/>
      <c r="H80" s="28">
        <v>-1900000000</v>
      </c>
      <c r="I80" s="5"/>
      <c r="J80" s="5">
        <v>-2000000000</v>
      </c>
      <c r="K80" s="5"/>
      <c r="L80" s="28">
        <v>-1900000000</v>
      </c>
      <c r="M80" s="51"/>
      <c r="N80" s="5">
        <v>-2000000000</v>
      </c>
      <c r="O80" s="30"/>
      <c r="P80" s="30"/>
      <c r="Q80" s="30"/>
      <c r="R80" s="30"/>
      <c r="S80" s="30"/>
      <c r="T80" s="30"/>
      <c r="U80" s="30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4" ht="15.75" customHeight="1" x14ac:dyDescent="0.2">
      <c r="A81" s="2" t="s">
        <v>225</v>
      </c>
      <c r="B81" s="2"/>
      <c r="C81" s="3"/>
      <c r="D81" s="3"/>
      <c r="E81" s="3"/>
      <c r="F81" s="25"/>
      <c r="G81" s="3"/>
      <c r="H81" s="28"/>
      <c r="I81" s="5"/>
      <c r="J81" s="5"/>
      <c r="K81" s="5"/>
      <c r="L81" s="26"/>
      <c r="M81" s="5"/>
      <c r="N81" s="20"/>
      <c r="O81" s="30"/>
      <c r="P81" s="30"/>
      <c r="Q81" s="30"/>
      <c r="R81" s="30"/>
      <c r="S81" s="30"/>
      <c r="T81" s="30"/>
      <c r="U81" s="30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</row>
    <row r="82" spans="1:34" ht="15.75" customHeight="1" x14ac:dyDescent="0.2">
      <c r="A82" s="2"/>
      <c r="B82" s="2" t="s">
        <v>226</v>
      </c>
      <c r="C82" s="3"/>
      <c r="D82" s="3"/>
      <c r="E82" s="3"/>
      <c r="F82" s="25">
        <v>10</v>
      </c>
      <c r="G82" s="3"/>
      <c r="H82" s="28">
        <v>-2000000000</v>
      </c>
      <c r="I82" s="5"/>
      <c r="J82" s="5">
        <v>-2875000000</v>
      </c>
      <c r="K82" s="5"/>
      <c r="L82" s="26">
        <v>-2000000000</v>
      </c>
      <c r="M82" s="5"/>
      <c r="N82" s="5">
        <v>-2875000000</v>
      </c>
      <c r="O82" s="30"/>
      <c r="P82" s="30"/>
      <c r="Q82" s="30"/>
      <c r="R82" s="30"/>
      <c r="S82" s="30"/>
      <c r="T82" s="30"/>
      <c r="U82" s="30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</row>
    <row r="83" spans="1:34" ht="15.75" customHeight="1" x14ac:dyDescent="0.2">
      <c r="A83" s="2" t="s">
        <v>227</v>
      </c>
      <c r="B83" s="2"/>
      <c r="C83" s="3"/>
      <c r="D83" s="3"/>
      <c r="E83" s="3"/>
      <c r="F83" s="25">
        <v>10</v>
      </c>
      <c r="G83" s="3"/>
      <c r="H83" s="28">
        <v>2800000000</v>
      </c>
      <c r="I83" s="5"/>
      <c r="J83" s="5">
        <v>3500000000</v>
      </c>
      <c r="K83" s="5"/>
      <c r="L83" s="28">
        <v>2800000000</v>
      </c>
      <c r="M83" s="51"/>
      <c r="N83" s="5">
        <v>3500000000</v>
      </c>
      <c r="O83" s="30"/>
      <c r="P83" s="30"/>
      <c r="Q83" s="30"/>
      <c r="R83" s="30"/>
      <c r="S83" s="30"/>
      <c r="T83" s="30"/>
      <c r="U83" s="30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</row>
    <row r="84" spans="1:34" ht="15.75" customHeight="1" x14ac:dyDescent="0.2">
      <c r="A84" s="9" t="s">
        <v>228</v>
      </c>
      <c r="B84" s="2"/>
      <c r="C84" s="3"/>
      <c r="D84" s="3"/>
      <c r="E84" s="3"/>
      <c r="F84" s="25"/>
      <c r="G84" s="3"/>
      <c r="H84" s="28">
        <v>0</v>
      </c>
      <c r="I84" s="5"/>
      <c r="J84" s="5">
        <v>-2390000000</v>
      </c>
      <c r="K84" s="5"/>
      <c r="L84" s="26">
        <v>0</v>
      </c>
      <c r="M84" s="51"/>
      <c r="N84" s="5">
        <v>-2390000000</v>
      </c>
      <c r="O84" s="30"/>
      <c r="P84" s="30"/>
      <c r="Q84" s="30"/>
      <c r="R84" s="30"/>
      <c r="S84" s="30"/>
      <c r="T84" s="30"/>
      <c r="U84" s="30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</row>
    <row r="85" spans="1:34" ht="15.75" customHeight="1" x14ac:dyDescent="0.2">
      <c r="A85" s="2" t="s">
        <v>245</v>
      </c>
      <c r="B85" s="2"/>
      <c r="C85" s="3"/>
      <c r="D85" s="3"/>
      <c r="E85" s="3"/>
      <c r="H85" s="28"/>
      <c r="L85" s="26"/>
      <c r="O85" s="30"/>
      <c r="P85" s="30"/>
      <c r="Q85" s="30"/>
      <c r="R85" s="30"/>
      <c r="S85" s="30"/>
      <c r="T85" s="30"/>
      <c r="U85" s="30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</row>
    <row r="86" spans="1:34" ht="15.75" customHeight="1" x14ac:dyDescent="0.2">
      <c r="A86" s="2"/>
      <c r="B86" s="2" t="s">
        <v>246</v>
      </c>
      <c r="C86" s="3"/>
      <c r="D86" s="3"/>
      <c r="E86" s="3"/>
      <c r="F86" s="25">
        <v>10</v>
      </c>
      <c r="G86" s="3"/>
      <c r="H86" s="28">
        <v>-1340000</v>
      </c>
      <c r="I86" s="5"/>
      <c r="J86" s="5">
        <v>-3305890</v>
      </c>
      <c r="K86" s="5"/>
      <c r="L86" s="26">
        <v>-1340000</v>
      </c>
      <c r="M86" s="51"/>
      <c r="N86" s="5">
        <v>-3305890</v>
      </c>
      <c r="O86" s="30"/>
      <c r="P86" s="30"/>
      <c r="Q86" s="30"/>
      <c r="R86" s="30"/>
      <c r="S86" s="30"/>
      <c r="T86" s="30"/>
      <c r="U86" s="30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</row>
    <row r="87" spans="1:34" ht="15.75" customHeight="1" x14ac:dyDescent="0.2">
      <c r="A87" s="2" t="s">
        <v>229</v>
      </c>
      <c r="B87" s="2"/>
      <c r="C87" s="3"/>
      <c r="D87" s="3"/>
      <c r="E87" s="3"/>
      <c r="F87" s="25">
        <v>10</v>
      </c>
      <c r="G87" s="3"/>
      <c r="H87" s="28">
        <v>-3794000</v>
      </c>
      <c r="I87" s="5"/>
      <c r="J87" s="5">
        <v>-4877000</v>
      </c>
      <c r="K87" s="5"/>
      <c r="L87" s="26">
        <v>-3794000</v>
      </c>
      <c r="M87" s="51"/>
      <c r="N87" s="5">
        <v>-4877000</v>
      </c>
      <c r="O87" s="30"/>
      <c r="P87" s="30"/>
      <c r="Q87" s="30"/>
      <c r="R87" s="30"/>
      <c r="S87" s="30"/>
      <c r="T87" s="30"/>
      <c r="U87" s="30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</row>
    <row r="88" spans="1:34" ht="15.75" customHeight="1" x14ac:dyDescent="0.2">
      <c r="A88" s="2" t="s">
        <v>230</v>
      </c>
      <c r="B88" s="2"/>
      <c r="C88" s="3"/>
      <c r="D88" s="3"/>
      <c r="E88" s="3"/>
      <c r="F88" s="4"/>
      <c r="G88" s="3"/>
      <c r="H88" s="28">
        <v>-8686158</v>
      </c>
      <c r="I88" s="5"/>
      <c r="J88" s="5">
        <v>-7790616</v>
      </c>
      <c r="K88" s="5"/>
      <c r="L88" s="28">
        <v>-7418783</v>
      </c>
      <c r="M88" s="51"/>
      <c r="N88" s="5">
        <v>-7302631</v>
      </c>
      <c r="O88" s="30"/>
      <c r="P88" s="30"/>
      <c r="Q88" s="30"/>
      <c r="R88" s="30"/>
      <c r="S88" s="30"/>
      <c r="T88" s="30"/>
      <c r="U88" s="30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</row>
    <row r="89" spans="1:34" ht="15.75" customHeight="1" x14ac:dyDescent="0.2">
      <c r="A89" s="2" t="s">
        <v>166</v>
      </c>
      <c r="B89" s="2"/>
      <c r="C89" s="3"/>
      <c r="D89" s="3"/>
      <c r="E89" s="3"/>
      <c r="F89" s="27">
        <v>14</v>
      </c>
      <c r="G89" s="3"/>
      <c r="H89" s="28">
        <v>-612064974</v>
      </c>
      <c r="I89" s="5"/>
      <c r="J89" s="5">
        <v>-612126033</v>
      </c>
      <c r="K89" s="5"/>
      <c r="L89" s="28">
        <v>-612064974</v>
      </c>
      <c r="M89" s="51"/>
      <c r="N89" s="5">
        <v>-612126033</v>
      </c>
      <c r="O89" s="30"/>
      <c r="P89" s="30"/>
      <c r="Q89" s="30"/>
      <c r="R89" s="30"/>
      <c r="S89" s="30"/>
      <c r="T89" s="30"/>
      <c r="U89" s="30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</row>
    <row r="90" spans="1:34" ht="15.75" customHeight="1" x14ac:dyDescent="0.2">
      <c r="A90" s="2" t="s">
        <v>231</v>
      </c>
      <c r="B90" s="2"/>
      <c r="C90" s="3"/>
      <c r="D90" s="3"/>
      <c r="E90" s="3"/>
      <c r="F90" s="25"/>
      <c r="G90" s="3"/>
      <c r="H90" s="28"/>
      <c r="I90" s="5"/>
      <c r="J90" s="5"/>
      <c r="K90" s="5"/>
      <c r="L90" s="28"/>
      <c r="M90" s="51"/>
      <c r="N90" s="5"/>
      <c r="O90" s="30"/>
      <c r="P90" s="30"/>
      <c r="Q90" s="30"/>
      <c r="R90" s="30"/>
      <c r="S90" s="30"/>
      <c r="T90" s="30"/>
      <c r="U90" s="30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</row>
    <row r="91" spans="1:34" ht="15.75" customHeight="1" x14ac:dyDescent="0.2">
      <c r="A91" s="30"/>
      <c r="B91" s="2" t="s">
        <v>168</v>
      </c>
      <c r="C91" s="3"/>
      <c r="D91" s="3"/>
      <c r="E91" s="3"/>
      <c r="F91" s="25"/>
      <c r="G91" s="3"/>
      <c r="H91" s="33">
        <v>-11</v>
      </c>
      <c r="I91" s="5"/>
      <c r="J91" s="34">
        <v>-13</v>
      </c>
      <c r="K91" s="34"/>
      <c r="L91" s="33">
        <v>0</v>
      </c>
      <c r="M91" s="5"/>
      <c r="N91" s="34">
        <v>0</v>
      </c>
      <c r="O91" s="30"/>
      <c r="P91" s="30"/>
      <c r="Q91" s="30"/>
      <c r="R91" s="30"/>
      <c r="S91" s="30"/>
      <c r="T91" s="30"/>
      <c r="U91" s="30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</row>
    <row r="92" spans="1:34" ht="8.1" customHeight="1" x14ac:dyDescent="0.2">
      <c r="A92" s="9"/>
      <c r="B92" s="2"/>
      <c r="C92" s="3"/>
      <c r="D92" s="3"/>
      <c r="E92" s="3"/>
      <c r="F92" s="25"/>
      <c r="G92" s="3"/>
      <c r="H92" s="28"/>
      <c r="I92" s="5"/>
      <c r="J92" s="5"/>
      <c r="K92" s="5"/>
      <c r="L92" s="28"/>
      <c r="M92" s="5"/>
      <c r="N92" s="5"/>
      <c r="O92" s="30"/>
      <c r="P92" s="30"/>
      <c r="Q92" s="30"/>
      <c r="R92" s="30"/>
      <c r="S92" s="30"/>
      <c r="T92" s="30"/>
      <c r="U92" s="30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4" ht="15.75" customHeight="1" x14ac:dyDescent="0.2">
      <c r="A93" s="2" t="s">
        <v>232</v>
      </c>
      <c r="B93" s="2"/>
      <c r="C93" s="59"/>
      <c r="D93" s="59"/>
      <c r="E93" s="59"/>
      <c r="F93" s="4"/>
      <c r="G93" s="3"/>
      <c r="H93" s="31">
        <f>SUM(H79:H91)</f>
        <v>174114857</v>
      </c>
      <c r="I93" s="5"/>
      <c r="J93" s="32">
        <f>SUM(J79:J91)</f>
        <v>-1393099552</v>
      </c>
      <c r="K93" s="32"/>
      <c r="L93" s="31">
        <f>SUM(L79:L91)</f>
        <v>175382243</v>
      </c>
      <c r="M93" s="5"/>
      <c r="N93" s="32">
        <f>SUM(N79:N91)</f>
        <v>-1392611554</v>
      </c>
      <c r="O93" s="30"/>
      <c r="P93" s="30"/>
      <c r="Q93" s="30"/>
      <c r="R93" s="30"/>
      <c r="S93" s="30"/>
      <c r="T93" s="30"/>
      <c r="U93" s="30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</row>
    <row r="94" spans="1:34" ht="8.1" customHeight="1" x14ac:dyDescent="0.2">
      <c r="A94" s="9"/>
      <c r="B94" s="2"/>
      <c r="C94" s="3"/>
      <c r="D94" s="3"/>
      <c r="E94" s="3"/>
      <c r="F94" s="4"/>
      <c r="G94" s="3"/>
      <c r="H94" s="28"/>
      <c r="I94" s="5"/>
      <c r="J94" s="5"/>
      <c r="K94" s="5"/>
      <c r="L94" s="28"/>
      <c r="M94" s="5"/>
      <c r="N94" s="5"/>
      <c r="O94" s="30"/>
      <c r="P94" s="30"/>
      <c r="Q94" s="30"/>
      <c r="R94" s="30"/>
      <c r="S94" s="30"/>
      <c r="T94" s="30"/>
      <c r="U94" s="30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</row>
    <row r="95" spans="1:34" ht="15.75" customHeight="1" x14ac:dyDescent="0.2">
      <c r="A95" s="1" t="s">
        <v>233</v>
      </c>
      <c r="B95" s="8"/>
      <c r="C95" s="59"/>
      <c r="D95" s="59"/>
      <c r="E95" s="59"/>
      <c r="F95" s="25"/>
      <c r="G95" s="3"/>
      <c r="H95" s="118"/>
      <c r="I95" s="30"/>
      <c r="J95" s="30"/>
      <c r="K95" s="30"/>
      <c r="L95" s="118"/>
      <c r="M95" s="30"/>
      <c r="N95" s="30"/>
      <c r="O95" s="30"/>
      <c r="P95" s="30"/>
      <c r="Q95" s="30"/>
      <c r="R95" s="30"/>
      <c r="S95" s="30"/>
      <c r="T95" s="30"/>
      <c r="U95" s="30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</row>
    <row r="96" spans="1:34" ht="15.75" customHeight="1" x14ac:dyDescent="0.2">
      <c r="A96" s="9"/>
      <c r="B96" s="8" t="s">
        <v>234</v>
      </c>
      <c r="C96" s="3"/>
      <c r="D96" s="3"/>
      <c r="E96" s="3"/>
      <c r="F96" s="4"/>
      <c r="G96" s="3"/>
      <c r="H96" s="28">
        <f>+H48+H76+H93</f>
        <v>-194619471</v>
      </c>
      <c r="I96" s="5"/>
      <c r="J96" s="5">
        <f>+J48+J76+J93</f>
        <v>-903936464</v>
      </c>
      <c r="K96" s="5"/>
      <c r="L96" s="28">
        <f>+L48+L76+L93</f>
        <v>-152367664</v>
      </c>
      <c r="M96" s="51"/>
      <c r="N96" s="5">
        <f>+N48+N76+N93</f>
        <v>-335441996</v>
      </c>
      <c r="O96" s="30"/>
      <c r="P96" s="30"/>
      <c r="Q96" s="30"/>
      <c r="R96" s="30"/>
      <c r="S96" s="30"/>
      <c r="T96" s="30"/>
      <c r="U96" s="30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</row>
    <row r="97" spans="1:34" ht="15.75" customHeight="1" x14ac:dyDescent="0.2">
      <c r="A97" s="9" t="s">
        <v>235</v>
      </c>
      <c r="B97" s="2"/>
      <c r="C97" s="3"/>
      <c r="D97" s="3"/>
      <c r="E97" s="3"/>
      <c r="F97" s="4"/>
      <c r="G97" s="3"/>
      <c r="H97" s="28">
        <v>904512189</v>
      </c>
      <c r="I97" s="5"/>
      <c r="J97" s="5">
        <v>1784154716</v>
      </c>
      <c r="K97" s="5"/>
      <c r="L97" s="28">
        <v>545186986</v>
      </c>
      <c r="M97" s="51"/>
      <c r="N97" s="5">
        <v>967860536</v>
      </c>
      <c r="O97" s="30"/>
      <c r="P97" s="30"/>
      <c r="Q97" s="30"/>
      <c r="R97" s="30"/>
      <c r="S97" s="30"/>
      <c r="T97" s="30"/>
      <c r="U97" s="30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</row>
    <row r="98" spans="1:34" ht="15.75" customHeight="1" x14ac:dyDescent="0.2">
      <c r="A98" s="9" t="s">
        <v>236</v>
      </c>
      <c r="B98" s="8"/>
      <c r="C98" s="3"/>
      <c r="D98" s="3"/>
      <c r="E98" s="3"/>
      <c r="F98" s="4"/>
      <c r="G98" s="3"/>
      <c r="H98" s="31">
        <v>20268820</v>
      </c>
      <c r="I98" s="5"/>
      <c r="J98" s="32">
        <v>11813839</v>
      </c>
      <c r="K98" s="32"/>
      <c r="L98" s="31">
        <v>0</v>
      </c>
      <c r="M98" s="51"/>
      <c r="N98" s="32">
        <v>0</v>
      </c>
      <c r="O98" s="30"/>
      <c r="P98" s="30"/>
      <c r="Q98" s="30"/>
      <c r="R98" s="30"/>
      <c r="S98" s="30"/>
      <c r="T98" s="30"/>
      <c r="U98" s="30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</row>
    <row r="99" spans="1:34" ht="8.1" customHeight="1" x14ac:dyDescent="0.2">
      <c r="A99" s="30"/>
      <c r="B99" s="2"/>
      <c r="C99" s="3"/>
      <c r="D99" s="3"/>
      <c r="E99" s="3"/>
      <c r="F99" s="25"/>
      <c r="G99" s="3"/>
      <c r="H99" s="28"/>
      <c r="I99" s="5"/>
      <c r="J99" s="5"/>
      <c r="K99" s="5"/>
      <c r="L99" s="28"/>
      <c r="M99" s="51"/>
      <c r="N99" s="5"/>
      <c r="O99" s="30"/>
      <c r="P99" s="30"/>
      <c r="Q99" s="30"/>
      <c r="R99" s="30"/>
      <c r="S99" s="30"/>
      <c r="T99" s="30"/>
      <c r="U99" s="30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</row>
    <row r="100" spans="1:34" ht="15.75" customHeight="1" x14ac:dyDescent="0.2">
      <c r="A100" s="1" t="s">
        <v>237</v>
      </c>
      <c r="B100" s="2"/>
      <c r="C100" s="3"/>
      <c r="D100" s="3"/>
      <c r="E100" s="3"/>
      <c r="F100" s="25"/>
      <c r="G100" s="3"/>
      <c r="H100" s="49">
        <f>SUM(H96:H98)</f>
        <v>730161538</v>
      </c>
      <c r="I100" s="5"/>
      <c r="J100" s="50">
        <f>SUM(J96:J98)</f>
        <v>892032091</v>
      </c>
      <c r="K100" s="50"/>
      <c r="L100" s="49">
        <f>SUM(L96:L98)</f>
        <v>392819322</v>
      </c>
      <c r="M100" s="51"/>
      <c r="N100" s="50">
        <f>SUM(N96:N98)</f>
        <v>632418540</v>
      </c>
      <c r="O100" s="30"/>
      <c r="P100" s="30"/>
      <c r="Q100" s="30"/>
      <c r="R100" s="30"/>
      <c r="S100" s="30"/>
      <c r="T100" s="30"/>
      <c r="U100" s="30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</row>
    <row r="101" spans="1:34" ht="9.9499999999999993" customHeight="1" x14ac:dyDescent="0.2">
      <c r="A101" s="63"/>
      <c r="B101" s="1"/>
      <c r="C101" s="59"/>
      <c r="D101" s="59"/>
      <c r="E101" s="3"/>
      <c r="F101" s="4"/>
      <c r="G101" s="3"/>
      <c r="H101" s="5"/>
      <c r="I101" s="5"/>
      <c r="J101" s="5"/>
      <c r="K101" s="5"/>
      <c r="L101" s="5"/>
      <c r="M101" s="5"/>
      <c r="N101" s="5"/>
      <c r="O101" s="30"/>
      <c r="P101" s="30"/>
      <c r="Q101" s="30"/>
      <c r="R101" s="30"/>
      <c r="S101" s="30"/>
      <c r="T101" s="30"/>
      <c r="U101" s="30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15.75" customHeight="1" x14ac:dyDescent="0.2">
      <c r="A102" s="1" t="s">
        <v>238</v>
      </c>
      <c r="B102" s="2"/>
      <c r="C102" s="3"/>
      <c r="D102" s="3"/>
      <c r="E102" s="2"/>
      <c r="F102" s="2"/>
      <c r="G102" s="2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</row>
    <row r="103" spans="1:34" ht="8.1" customHeight="1" x14ac:dyDescent="0.2">
      <c r="A103" s="9"/>
      <c r="B103" s="2"/>
      <c r="C103" s="3"/>
      <c r="D103" s="3"/>
      <c r="E103" s="30"/>
      <c r="F103" s="25"/>
      <c r="G103" s="2"/>
      <c r="H103" s="5"/>
      <c r="I103" s="5"/>
      <c r="J103" s="5"/>
      <c r="K103" s="5"/>
      <c r="L103" s="5"/>
      <c r="M103" s="51"/>
      <c r="N103" s="5"/>
      <c r="O103" s="30"/>
      <c r="P103" s="30"/>
      <c r="Q103" s="30"/>
      <c r="R103" s="30"/>
      <c r="S103" s="30"/>
      <c r="T103" s="30"/>
      <c r="U103" s="30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</row>
    <row r="104" spans="1:34" ht="15.75" customHeight="1" x14ac:dyDescent="0.2">
      <c r="A104" s="9" t="s">
        <v>239</v>
      </c>
      <c r="B104" s="2"/>
      <c r="C104" s="3"/>
      <c r="D104" s="3"/>
      <c r="E104" s="30"/>
      <c r="F104" s="25"/>
      <c r="G104" s="2"/>
      <c r="H104" s="5"/>
      <c r="I104" s="5"/>
      <c r="J104" s="5"/>
      <c r="K104" s="5"/>
      <c r="L104" s="5"/>
      <c r="M104" s="51"/>
      <c r="N104" s="5"/>
      <c r="O104" s="30"/>
      <c r="P104" s="30"/>
      <c r="Q104" s="30"/>
      <c r="R104" s="30"/>
      <c r="S104" s="30"/>
      <c r="T104" s="30"/>
      <c r="U104" s="30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</row>
    <row r="105" spans="1:34" ht="12" customHeight="1" x14ac:dyDescent="0.2">
      <c r="A105" s="9"/>
      <c r="B105" s="2"/>
      <c r="C105" s="3"/>
      <c r="D105" s="3"/>
      <c r="E105" s="30"/>
      <c r="F105" s="25"/>
      <c r="G105" s="2"/>
      <c r="H105" s="5"/>
      <c r="I105" s="5"/>
      <c r="J105" s="5"/>
      <c r="K105" s="5"/>
      <c r="L105" s="5"/>
      <c r="M105" s="51"/>
      <c r="N105" s="5"/>
      <c r="O105" s="30"/>
      <c r="P105" s="30"/>
      <c r="Q105" s="30"/>
      <c r="R105" s="30"/>
      <c r="S105" s="30"/>
      <c r="T105" s="30"/>
      <c r="U105" s="30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</row>
    <row r="106" spans="1:34" ht="15.75" customHeight="1" x14ac:dyDescent="0.2">
      <c r="A106" s="9" t="s">
        <v>240</v>
      </c>
      <c r="B106" s="2"/>
      <c r="C106" s="3"/>
      <c r="D106" s="3"/>
      <c r="E106" s="30"/>
      <c r="F106" s="25"/>
      <c r="G106" s="2"/>
      <c r="H106" s="28"/>
      <c r="I106" s="5"/>
      <c r="J106" s="5"/>
      <c r="K106" s="5"/>
      <c r="L106" s="28"/>
      <c r="M106" s="51"/>
      <c r="N106" s="5"/>
      <c r="O106" s="30"/>
      <c r="P106" s="30"/>
      <c r="Q106" s="30"/>
      <c r="R106" s="30"/>
      <c r="S106" s="30"/>
      <c r="T106" s="30"/>
      <c r="U106" s="30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</row>
    <row r="107" spans="1:34" ht="15.75" customHeight="1" x14ac:dyDescent="0.2">
      <c r="A107" s="9"/>
      <c r="B107" s="2" t="s">
        <v>241</v>
      </c>
      <c r="C107" s="3"/>
      <c r="D107" s="3"/>
      <c r="E107" s="30"/>
      <c r="F107" s="25"/>
      <c r="G107" s="2"/>
      <c r="H107" s="28">
        <v>111891816</v>
      </c>
      <c r="I107" s="5"/>
      <c r="J107" s="5">
        <v>76259016</v>
      </c>
      <c r="K107" s="5"/>
      <c r="L107" s="28">
        <v>38181656</v>
      </c>
      <c r="M107" s="51"/>
      <c r="N107" s="5">
        <v>36004742</v>
      </c>
      <c r="O107" s="30"/>
      <c r="P107" s="30"/>
      <c r="Q107" s="30"/>
      <c r="R107" s="30"/>
      <c r="S107" s="30"/>
      <c r="T107" s="30"/>
      <c r="U107" s="30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</row>
    <row r="108" spans="1:34" ht="15.75" customHeight="1" x14ac:dyDescent="0.2">
      <c r="A108" s="9" t="s">
        <v>242</v>
      </c>
      <c r="B108" s="2"/>
      <c r="C108" s="3"/>
      <c r="D108" s="3"/>
      <c r="E108" s="30"/>
      <c r="F108" s="25">
        <v>8</v>
      </c>
      <c r="G108" s="2"/>
      <c r="H108" s="28">
        <v>126765519</v>
      </c>
      <c r="I108" s="5"/>
      <c r="J108" s="5">
        <v>62772827</v>
      </c>
      <c r="K108" s="5"/>
      <c r="L108" s="28">
        <v>98855479</v>
      </c>
      <c r="M108" s="51"/>
      <c r="N108" s="5">
        <v>27316953</v>
      </c>
      <c r="O108" s="30"/>
      <c r="P108" s="30"/>
      <c r="Q108" s="30"/>
      <c r="R108" s="30"/>
      <c r="S108" s="30"/>
      <c r="T108" s="30"/>
      <c r="U108" s="30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15.75" customHeight="1" x14ac:dyDescent="0.2">
      <c r="A109" s="9"/>
      <c r="B109" s="2"/>
      <c r="C109" s="3"/>
      <c r="D109" s="3"/>
      <c r="E109" s="30"/>
      <c r="F109" s="25"/>
      <c r="G109" s="2"/>
      <c r="H109" s="5"/>
      <c r="I109" s="5"/>
      <c r="J109" s="5"/>
      <c r="K109" s="5"/>
      <c r="L109" s="5"/>
      <c r="M109" s="51"/>
      <c r="N109" s="5"/>
      <c r="O109" s="30"/>
      <c r="P109" s="30"/>
      <c r="Q109" s="30"/>
      <c r="R109" s="30"/>
      <c r="S109" s="30"/>
      <c r="T109" s="30"/>
      <c r="U109" s="30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</row>
    <row r="110" spans="1:34" ht="11.25" customHeight="1" x14ac:dyDescent="0.2">
      <c r="A110" s="9"/>
      <c r="B110" s="2"/>
      <c r="C110" s="3"/>
      <c r="D110" s="3"/>
      <c r="E110" s="30"/>
      <c r="F110" s="25"/>
      <c r="G110" s="2"/>
      <c r="H110" s="5"/>
      <c r="I110" s="5"/>
      <c r="J110" s="5"/>
      <c r="K110" s="5"/>
      <c r="L110" s="5"/>
      <c r="M110" s="51"/>
      <c r="N110" s="5"/>
      <c r="O110" s="30"/>
      <c r="P110" s="30"/>
      <c r="Q110" s="30"/>
      <c r="R110" s="30"/>
      <c r="S110" s="30"/>
      <c r="T110" s="30"/>
      <c r="U110" s="30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</row>
    <row r="111" spans="1:34" ht="21.75" customHeight="1" x14ac:dyDescent="0.2">
      <c r="A111" s="39" t="s">
        <v>37</v>
      </c>
      <c r="B111" s="39"/>
      <c r="C111" s="40"/>
      <c r="D111" s="40"/>
      <c r="E111" s="40"/>
      <c r="F111" s="116"/>
      <c r="G111" s="40"/>
      <c r="H111" s="32"/>
      <c r="I111" s="32"/>
      <c r="J111" s="32"/>
      <c r="K111" s="32"/>
      <c r="L111" s="32"/>
      <c r="M111" s="32"/>
      <c r="N111" s="32"/>
      <c r="O111" s="30"/>
      <c r="P111" s="30"/>
      <c r="Q111" s="30"/>
      <c r="R111" s="30"/>
      <c r="S111" s="30"/>
      <c r="T111" s="30"/>
      <c r="U111" s="30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</row>
    <row r="112" spans="1:34" ht="16.5" customHeight="1" x14ac:dyDescent="0.2">
      <c r="A112" s="9"/>
      <c r="B112" s="2"/>
      <c r="C112" s="3"/>
      <c r="D112" s="3"/>
      <c r="E112" s="3"/>
      <c r="F112" s="4"/>
      <c r="G112" s="3"/>
      <c r="H112" s="5"/>
      <c r="I112" s="5"/>
      <c r="J112" s="5"/>
      <c r="K112" s="5"/>
      <c r="L112" s="5"/>
      <c r="M112" s="5"/>
      <c r="N112" s="5"/>
      <c r="O112" s="30"/>
      <c r="P112" s="30"/>
      <c r="Q112" s="30"/>
      <c r="R112" s="30"/>
      <c r="S112" s="30"/>
      <c r="T112" s="30"/>
      <c r="U112" s="30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</row>
    <row r="113" spans="1:34" ht="16.5" customHeight="1" x14ac:dyDescent="0.2">
      <c r="A113" s="9"/>
      <c r="B113" s="2"/>
      <c r="C113" s="3"/>
      <c r="D113" s="3"/>
      <c r="E113" s="3"/>
      <c r="F113" s="4"/>
      <c r="G113" s="3"/>
      <c r="H113" s="5"/>
      <c r="I113" s="5"/>
      <c r="J113" s="5"/>
      <c r="K113" s="5"/>
      <c r="L113" s="5"/>
      <c r="M113" s="5"/>
      <c r="N113" s="5"/>
      <c r="O113" s="30"/>
      <c r="P113" s="30"/>
      <c r="Q113" s="30"/>
      <c r="R113" s="30"/>
      <c r="S113" s="30"/>
      <c r="T113" s="30"/>
      <c r="U113" s="30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</row>
    <row r="114" spans="1:34" ht="16.5" customHeight="1" x14ac:dyDescent="0.2">
      <c r="A114" s="9"/>
      <c r="B114" s="2"/>
      <c r="C114" s="3"/>
      <c r="D114" s="3"/>
      <c r="E114" s="3"/>
      <c r="F114" s="4"/>
      <c r="G114" s="3"/>
      <c r="H114" s="5"/>
      <c r="I114" s="5"/>
      <c r="J114" s="5"/>
      <c r="K114" s="5"/>
      <c r="L114" s="5"/>
      <c r="M114" s="5"/>
      <c r="N114" s="5"/>
      <c r="O114" s="30"/>
      <c r="P114" s="30"/>
      <c r="Q114" s="30"/>
      <c r="R114" s="30"/>
      <c r="S114" s="30"/>
      <c r="T114" s="30"/>
      <c r="U114" s="30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</row>
    <row r="115" spans="1:34" ht="16.5" customHeight="1" x14ac:dyDescent="0.2">
      <c r="A115" s="9"/>
      <c r="B115" s="2"/>
      <c r="C115" s="3"/>
      <c r="D115" s="3"/>
      <c r="E115" s="3"/>
      <c r="F115" s="4"/>
      <c r="G115" s="3"/>
      <c r="H115" s="5"/>
      <c r="I115" s="5"/>
      <c r="J115" s="5"/>
      <c r="K115" s="5"/>
      <c r="L115" s="5"/>
      <c r="M115" s="5"/>
      <c r="N115" s="5"/>
      <c r="O115" s="30"/>
      <c r="P115" s="30"/>
      <c r="Q115" s="30"/>
      <c r="R115" s="30"/>
      <c r="S115" s="30"/>
      <c r="T115" s="30"/>
      <c r="U115" s="30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</row>
    <row r="116" spans="1:34" ht="16.5" customHeight="1" x14ac:dyDescent="0.2">
      <c r="A116" s="9"/>
      <c r="B116" s="2"/>
      <c r="C116" s="3"/>
      <c r="D116" s="3"/>
      <c r="E116" s="3"/>
      <c r="F116" s="4"/>
      <c r="G116" s="3"/>
      <c r="H116" s="5"/>
      <c r="I116" s="5"/>
      <c r="J116" s="5"/>
      <c r="K116" s="5"/>
      <c r="L116" s="5"/>
      <c r="M116" s="5"/>
      <c r="N116" s="5"/>
      <c r="O116" s="30"/>
      <c r="P116" s="30"/>
      <c r="Q116" s="30"/>
      <c r="R116" s="30"/>
      <c r="S116" s="30"/>
      <c r="T116" s="30"/>
      <c r="U116" s="30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16.5" customHeight="1" x14ac:dyDescent="0.2">
      <c r="A117" s="9"/>
      <c r="B117" s="2"/>
      <c r="C117" s="3"/>
      <c r="D117" s="3"/>
      <c r="E117" s="3"/>
      <c r="F117" s="4"/>
      <c r="G117" s="3"/>
      <c r="H117" s="5"/>
      <c r="I117" s="5"/>
      <c r="J117" s="5"/>
      <c r="K117" s="5"/>
      <c r="L117" s="5"/>
      <c r="M117" s="5"/>
      <c r="N117" s="5"/>
      <c r="O117" s="30"/>
      <c r="P117" s="30"/>
      <c r="Q117" s="30"/>
      <c r="R117" s="30"/>
      <c r="S117" s="30"/>
      <c r="T117" s="30"/>
      <c r="U117" s="30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</row>
    <row r="118" spans="1:34" ht="16.5" customHeight="1" x14ac:dyDescent="0.2">
      <c r="A118" s="9"/>
      <c r="B118" s="2"/>
      <c r="C118" s="3"/>
      <c r="D118" s="3"/>
      <c r="E118" s="3"/>
      <c r="F118" s="4"/>
      <c r="G118" s="3"/>
      <c r="H118" s="5"/>
      <c r="I118" s="5"/>
      <c r="J118" s="5"/>
      <c r="K118" s="5"/>
      <c r="L118" s="5"/>
      <c r="M118" s="5"/>
      <c r="N118" s="5"/>
      <c r="O118" s="30"/>
      <c r="P118" s="30"/>
      <c r="Q118" s="30"/>
      <c r="R118" s="30"/>
      <c r="S118" s="30"/>
      <c r="T118" s="30"/>
      <c r="U118" s="30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</row>
    <row r="119" spans="1:34" ht="16.5" customHeight="1" x14ac:dyDescent="0.2">
      <c r="A119" s="9"/>
      <c r="B119" s="2"/>
      <c r="C119" s="3"/>
      <c r="D119" s="3"/>
      <c r="E119" s="3"/>
      <c r="F119" s="4"/>
      <c r="G119" s="3"/>
      <c r="H119" s="5"/>
      <c r="I119" s="5"/>
      <c r="J119" s="5"/>
      <c r="K119" s="5"/>
      <c r="L119" s="5"/>
      <c r="M119" s="5"/>
      <c r="N119" s="5"/>
      <c r="O119" s="30"/>
      <c r="P119" s="30"/>
      <c r="Q119" s="30"/>
      <c r="R119" s="30"/>
      <c r="S119" s="30"/>
      <c r="T119" s="30"/>
      <c r="U119" s="30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</row>
    <row r="120" spans="1:34" ht="16.5" customHeight="1" x14ac:dyDescent="0.2">
      <c r="A120" s="9"/>
      <c r="B120" s="2"/>
      <c r="C120" s="3"/>
      <c r="D120" s="3"/>
      <c r="E120" s="3"/>
      <c r="F120" s="4"/>
      <c r="G120" s="3"/>
      <c r="H120" s="5"/>
      <c r="I120" s="5"/>
      <c r="J120" s="5"/>
      <c r="K120" s="5"/>
      <c r="L120" s="5"/>
      <c r="M120" s="5"/>
      <c r="N120" s="5"/>
      <c r="O120" s="30"/>
      <c r="P120" s="30"/>
      <c r="Q120" s="30"/>
      <c r="R120" s="30"/>
      <c r="S120" s="30"/>
      <c r="T120" s="30"/>
      <c r="U120" s="30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</row>
    <row r="121" spans="1:34" ht="16.5" customHeight="1" x14ac:dyDescent="0.2">
      <c r="A121" s="9"/>
      <c r="B121" s="2"/>
      <c r="C121" s="3"/>
      <c r="D121" s="3"/>
      <c r="E121" s="3"/>
      <c r="F121" s="4"/>
      <c r="G121" s="3"/>
      <c r="H121" s="5"/>
      <c r="I121" s="5"/>
      <c r="J121" s="5"/>
      <c r="K121" s="5"/>
      <c r="L121" s="5"/>
      <c r="M121" s="5"/>
      <c r="N121" s="5"/>
      <c r="O121" s="30"/>
      <c r="P121" s="30"/>
      <c r="Q121" s="30"/>
      <c r="R121" s="30"/>
      <c r="S121" s="30"/>
      <c r="T121" s="30"/>
      <c r="U121" s="30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</row>
    <row r="122" spans="1:34" ht="16.5" customHeight="1" x14ac:dyDescent="0.2">
      <c r="A122" s="9"/>
      <c r="B122" s="2"/>
      <c r="C122" s="3"/>
      <c r="D122" s="3"/>
      <c r="E122" s="3"/>
      <c r="F122" s="4"/>
      <c r="G122" s="3"/>
      <c r="H122" s="5"/>
      <c r="I122" s="5"/>
      <c r="J122" s="5"/>
      <c r="K122" s="5"/>
      <c r="L122" s="5"/>
      <c r="M122" s="5"/>
      <c r="N122" s="5"/>
      <c r="O122" s="30"/>
      <c r="P122" s="30"/>
      <c r="Q122" s="30"/>
      <c r="R122" s="30"/>
      <c r="S122" s="30"/>
      <c r="T122" s="30"/>
      <c r="U122" s="30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16.5" customHeight="1" x14ac:dyDescent="0.2">
      <c r="A123" s="30"/>
      <c r="B123" s="30"/>
      <c r="C123" s="30"/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</row>
    <row r="124" spans="1:34" ht="16.5" customHeight="1" x14ac:dyDescent="0.2">
      <c r="A124" s="30"/>
      <c r="B124" s="30"/>
      <c r="C124" s="30"/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</row>
    <row r="125" spans="1:34" ht="16.5" customHeight="1" x14ac:dyDescent="0.2">
      <c r="A125" s="30"/>
      <c r="B125" s="30"/>
      <c r="C125" s="30"/>
      <c r="D125" s="30"/>
      <c r="E125" s="30"/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  <c r="R125" s="30"/>
      <c r="S125" s="30"/>
      <c r="T125" s="30"/>
      <c r="U125" s="30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</row>
    <row r="126" spans="1:34" ht="16.5" customHeight="1" x14ac:dyDescent="0.2">
      <c r="A126" s="30"/>
      <c r="B126" s="30"/>
      <c r="C126" s="30"/>
      <c r="D126" s="30"/>
      <c r="E126" s="30"/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  <c r="R126" s="30"/>
      <c r="S126" s="30"/>
      <c r="T126" s="30"/>
      <c r="U126" s="30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</row>
    <row r="127" spans="1:34" ht="16.5" customHeight="1" x14ac:dyDescent="0.2">
      <c r="A127" s="30"/>
      <c r="B127" s="30"/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  <c r="T127" s="30"/>
      <c r="U127" s="30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</row>
    <row r="128" spans="1:34" ht="16.5" customHeight="1" x14ac:dyDescent="0.2">
      <c r="A128" s="30"/>
      <c r="B128" s="30"/>
      <c r="C128" s="30"/>
      <c r="D128" s="30"/>
      <c r="E128" s="30"/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  <c r="R128" s="30"/>
      <c r="S128" s="30"/>
      <c r="T128" s="30"/>
      <c r="U128" s="30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</row>
    <row r="129" spans="1:34" ht="16.5" customHeight="1" x14ac:dyDescent="0.2">
      <c r="A129" s="9"/>
      <c r="B129" s="2"/>
      <c r="C129" s="3"/>
      <c r="D129" s="3"/>
      <c r="E129" s="3"/>
      <c r="F129" s="4"/>
      <c r="G129" s="3"/>
      <c r="H129" s="5"/>
      <c r="I129" s="5"/>
      <c r="J129" s="5"/>
      <c r="K129" s="5"/>
      <c r="L129" s="5"/>
      <c r="M129" s="5"/>
      <c r="N129" s="5"/>
      <c r="O129" s="30"/>
      <c r="P129" s="30"/>
      <c r="Q129" s="30"/>
      <c r="R129" s="30"/>
      <c r="S129" s="30"/>
      <c r="T129" s="30"/>
      <c r="U129" s="30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</row>
    <row r="130" spans="1:34" ht="16.5" customHeight="1" x14ac:dyDescent="0.2">
      <c r="A130" s="9"/>
      <c r="B130" s="2"/>
      <c r="C130" s="3"/>
      <c r="D130" s="3"/>
      <c r="E130" s="3"/>
      <c r="F130" s="4"/>
      <c r="G130" s="3"/>
      <c r="H130" s="5"/>
      <c r="I130" s="5"/>
      <c r="J130" s="5"/>
      <c r="K130" s="5"/>
      <c r="L130" s="5"/>
      <c r="M130" s="5"/>
      <c r="N130" s="5"/>
      <c r="O130" s="30"/>
      <c r="P130" s="30"/>
      <c r="Q130" s="30"/>
      <c r="R130" s="30"/>
      <c r="S130" s="30"/>
      <c r="T130" s="30"/>
      <c r="U130" s="30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</row>
    <row r="131" spans="1:34" ht="16.5" customHeight="1" x14ac:dyDescent="0.2">
      <c r="A131" s="9"/>
      <c r="B131" s="2"/>
      <c r="C131" s="3"/>
      <c r="D131" s="3"/>
      <c r="E131" s="3"/>
      <c r="F131" s="4"/>
      <c r="G131" s="3"/>
      <c r="H131" s="5"/>
      <c r="I131" s="5"/>
      <c r="J131" s="5"/>
      <c r="K131" s="5"/>
      <c r="L131" s="5"/>
      <c r="M131" s="5"/>
      <c r="N131" s="5"/>
      <c r="O131" s="30"/>
      <c r="P131" s="30"/>
      <c r="Q131" s="30"/>
      <c r="R131" s="30"/>
      <c r="S131" s="30"/>
      <c r="T131" s="30"/>
      <c r="U131" s="30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</row>
    <row r="132" spans="1:34" ht="16.5" customHeight="1" x14ac:dyDescent="0.2">
      <c r="A132" s="9"/>
      <c r="B132" s="2"/>
      <c r="C132" s="3"/>
      <c r="D132" s="3"/>
      <c r="E132" s="3"/>
      <c r="F132" s="4"/>
      <c r="G132" s="3"/>
      <c r="H132" s="5"/>
      <c r="I132" s="5"/>
      <c r="J132" s="5"/>
      <c r="K132" s="5"/>
      <c r="L132" s="5"/>
      <c r="M132" s="5"/>
      <c r="N132" s="5"/>
      <c r="O132" s="30"/>
      <c r="P132" s="30"/>
      <c r="Q132" s="30"/>
      <c r="R132" s="30"/>
      <c r="S132" s="30"/>
      <c r="T132" s="30"/>
      <c r="U132" s="30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</row>
    <row r="133" spans="1:34" ht="16.5" customHeight="1" x14ac:dyDescent="0.2">
      <c r="A133" s="9"/>
      <c r="B133" s="2"/>
      <c r="C133" s="3"/>
      <c r="D133" s="3"/>
      <c r="E133" s="3"/>
      <c r="F133" s="4"/>
      <c r="G133" s="3"/>
      <c r="H133" s="5"/>
      <c r="I133" s="5"/>
      <c r="J133" s="5"/>
      <c r="K133" s="5"/>
      <c r="L133" s="5"/>
      <c r="M133" s="5"/>
      <c r="N133" s="5"/>
      <c r="O133" s="30"/>
      <c r="P133" s="30"/>
      <c r="Q133" s="30"/>
      <c r="R133" s="30"/>
      <c r="S133" s="30"/>
      <c r="T133" s="30"/>
      <c r="U133" s="30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</row>
    <row r="134" spans="1:34" ht="16.5" customHeight="1" x14ac:dyDescent="0.2">
      <c r="A134" s="9"/>
      <c r="B134" s="2"/>
      <c r="C134" s="3"/>
      <c r="D134" s="3"/>
      <c r="E134" s="3"/>
      <c r="F134" s="4"/>
      <c r="G134" s="3"/>
      <c r="H134" s="5"/>
      <c r="I134" s="5"/>
      <c r="J134" s="5"/>
      <c r="K134" s="5"/>
      <c r="L134" s="5"/>
      <c r="M134" s="5"/>
      <c r="N134" s="5"/>
      <c r="O134" s="30"/>
      <c r="P134" s="30"/>
      <c r="Q134" s="30"/>
      <c r="R134" s="30"/>
      <c r="S134" s="30"/>
      <c r="T134" s="30"/>
      <c r="U134" s="30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</row>
    <row r="135" spans="1:34" ht="16.5" customHeight="1" x14ac:dyDescent="0.2">
      <c r="A135" s="9"/>
      <c r="B135" s="2"/>
      <c r="C135" s="3"/>
      <c r="D135" s="3"/>
      <c r="E135" s="3"/>
      <c r="F135" s="4"/>
      <c r="G135" s="3"/>
      <c r="H135" s="5"/>
      <c r="I135" s="5"/>
      <c r="J135" s="5"/>
      <c r="K135" s="5"/>
      <c r="L135" s="5"/>
      <c r="M135" s="5"/>
      <c r="N135" s="5"/>
      <c r="O135" s="30"/>
      <c r="P135" s="30"/>
      <c r="Q135" s="30"/>
      <c r="R135" s="30"/>
      <c r="S135" s="30"/>
      <c r="T135" s="30"/>
      <c r="U135" s="30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</row>
    <row r="136" spans="1:34" ht="16.5" customHeight="1" x14ac:dyDescent="0.2">
      <c r="A136" s="9"/>
      <c r="B136" s="2"/>
      <c r="C136" s="3"/>
      <c r="D136" s="3"/>
      <c r="E136" s="3"/>
      <c r="F136" s="4"/>
      <c r="G136" s="3"/>
      <c r="H136" s="5"/>
      <c r="I136" s="5"/>
      <c r="J136" s="5"/>
      <c r="K136" s="5"/>
      <c r="L136" s="5"/>
      <c r="M136" s="5"/>
      <c r="N136" s="5"/>
      <c r="O136" s="30"/>
      <c r="P136" s="30"/>
      <c r="Q136" s="30"/>
      <c r="R136" s="30"/>
      <c r="S136" s="30"/>
      <c r="T136" s="30"/>
      <c r="U136" s="30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</row>
    <row r="137" spans="1:34" ht="16.5" customHeight="1" x14ac:dyDescent="0.2">
      <c r="A137" s="9"/>
      <c r="B137" s="2"/>
      <c r="C137" s="3"/>
      <c r="D137" s="3"/>
      <c r="E137" s="3"/>
      <c r="F137" s="4"/>
      <c r="G137" s="3"/>
      <c r="H137" s="5"/>
      <c r="I137" s="5"/>
      <c r="J137" s="5"/>
      <c r="K137" s="5"/>
      <c r="L137" s="5"/>
      <c r="M137" s="5"/>
      <c r="N137" s="5"/>
      <c r="O137" s="30"/>
      <c r="P137" s="30"/>
      <c r="Q137" s="30"/>
      <c r="R137" s="30"/>
      <c r="S137" s="30"/>
      <c r="T137" s="30"/>
      <c r="U137" s="30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</row>
    <row r="138" spans="1:34" ht="16.5" customHeight="1" x14ac:dyDescent="0.2">
      <c r="A138" s="9"/>
      <c r="B138" s="2"/>
      <c r="C138" s="3"/>
      <c r="D138" s="3"/>
      <c r="E138" s="3"/>
      <c r="F138" s="4"/>
      <c r="G138" s="3"/>
      <c r="H138" s="5"/>
      <c r="I138" s="5"/>
      <c r="J138" s="5"/>
      <c r="K138" s="5"/>
      <c r="L138" s="5"/>
      <c r="M138" s="5"/>
      <c r="N138" s="5"/>
      <c r="O138" s="30"/>
      <c r="P138" s="30"/>
      <c r="Q138" s="30"/>
      <c r="R138" s="30"/>
      <c r="S138" s="30"/>
      <c r="T138" s="30"/>
      <c r="U138" s="30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</row>
    <row r="139" spans="1:34" ht="16.5" customHeight="1" x14ac:dyDescent="0.2">
      <c r="A139" s="9"/>
      <c r="B139" s="2"/>
      <c r="C139" s="3"/>
      <c r="D139" s="3"/>
      <c r="E139" s="3"/>
      <c r="F139" s="4"/>
      <c r="G139" s="3"/>
      <c r="H139" s="5"/>
      <c r="I139" s="5"/>
      <c r="J139" s="5"/>
      <c r="K139" s="5"/>
      <c r="L139" s="5"/>
      <c r="M139" s="5"/>
      <c r="N139" s="5"/>
      <c r="O139" s="30"/>
      <c r="P139" s="30"/>
      <c r="Q139" s="30"/>
      <c r="R139" s="30"/>
      <c r="S139" s="30"/>
      <c r="T139" s="30"/>
      <c r="U139" s="30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</row>
    <row r="140" spans="1:34" ht="16.5" customHeight="1" x14ac:dyDescent="0.2">
      <c r="A140" s="9"/>
      <c r="B140" s="2"/>
      <c r="C140" s="3"/>
      <c r="D140" s="3"/>
      <c r="E140" s="3"/>
      <c r="F140" s="4"/>
      <c r="G140" s="3"/>
      <c r="H140" s="5"/>
      <c r="I140" s="5"/>
      <c r="J140" s="5"/>
      <c r="K140" s="5"/>
      <c r="L140" s="5"/>
      <c r="M140" s="5"/>
      <c r="N140" s="5"/>
      <c r="O140" s="30"/>
      <c r="P140" s="30"/>
      <c r="Q140" s="30"/>
      <c r="R140" s="30"/>
      <c r="S140" s="30"/>
      <c r="T140" s="30"/>
      <c r="U140" s="30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</row>
    <row r="141" spans="1:34" ht="16.5" customHeight="1" x14ac:dyDescent="0.2">
      <c r="A141" s="9"/>
      <c r="B141" s="2"/>
      <c r="C141" s="3"/>
      <c r="D141" s="3"/>
      <c r="E141" s="3"/>
      <c r="F141" s="4"/>
      <c r="G141" s="3"/>
      <c r="H141" s="5"/>
      <c r="I141" s="5"/>
      <c r="J141" s="5"/>
      <c r="K141" s="5"/>
      <c r="L141" s="5"/>
      <c r="M141" s="5"/>
      <c r="N141" s="5"/>
      <c r="O141" s="30"/>
      <c r="P141" s="30"/>
      <c r="Q141" s="30"/>
      <c r="R141" s="30"/>
      <c r="S141" s="30"/>
      <c r="T141" s="30"/>
      <c r="U141" s="30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</row>
    <row r="142" spans="1:34" ht="16.5" customHeight="1" x14ac:dyDescent="0.2">
      <c r="A142" s="9"/>
      <c r="B142" s="2"/>
      <c r="C142" s="3"/>
      <c r="D142" s="3"/>
      <c r="E142" s="3"/>
      <c r="F142" s="4"/>
      <c r="G142" s="3"/>
      <c r="H142" s="5"/>
      <c r="I142" s="5"/>
      <c r="J142" s="5"/>
      <c r="K142" s="5"/>
      <c r="L142" s="5"/>
      <c r="M142" s="5"/>
      <c r="N142" s="5"/>
      <c r="O142" s="30"/>
      <c r="P142" s="30"/>
      <c r="Q142" s="30"/>
      <c r="R142" s="30"/>
      <c r="S142" s="30"/>
      <c r="T142" s="30"/>
      <c r="U142" s="30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</row>
    <row r="143" spans="1:34" ht="16.5" customHeight="1" x14ac:dyDescent="0.2">
      <c r="A143" s="9"/>
      <c r="B143" s="2"/>
      <c r="C143" s="3"/>
      <c r="D143" s="3"/>
      <c r="E143" s="3"/>
      <c r="F143" s="4"/>
      <c r="G143" s="3"/>
      <c r="H143" s="5"/>
      <c r="I143" s="5"/>
      <c r="J143" s="5"/>
      <c r="K143" s="5"/>
      <c r="L143" s="5"/>
      <c r="M143" s="5"/>
      <c r="N143" s="5"/>
      <c r="O143" s="30"/>
      <c r="P143" s="30"/>
      <c r="Q143" s="30"/>
      <c r="R143" s="30"/>
      <c r="S143" s="30"/>
      <c r="T143" s="30"/>
      <c r="U143" s="30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</row>
    <row r="144" spans="1:34" ht="16.5" customHeight="1" x14ac:dyDescent="0.2">
      <c r="A144" s="9"/>
      <c r="B144" s="2"/>
      <c r="C144" s="3"/>
      <c r="D144" s="3"/>
      <c r="E144" s="3"/>
      <c r="F144" s="4"/>
      <c r="G144" s="3"/>
      <c r="H144" s="5"/>
      <c r="I144" s="5"/>
      <c r="J144" s="5"/>
      <c r="K144" s="5"/>
      <c r="L144" s="5"/>
      <c r="M144" s="5"/>
      <c r="N144" s="5"/>
      <c r="O144" s="30"/>
      <c r="P144" s="30"/>
      <c r="Q144" s="30"/>
      <c r="R144" s="30"/>
      <c r="S144" s="30"/>
      <c r="T144" s="30"/>
      <c r="U144" s="30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</row>
    <row r="145" spans="1:34" ht="16.5" customHeight="1" x14ac:dyDescent="0.2">
      <c r="A145" s="9"/>
      <c r="B145" s="2"/>
      <c r="C145" s="3"/>
      <c r="D145" s="3"/>
      <c r="E145" s="3"/>
      <c r="F145" s="4"/>
      <c r="G145" s="3"/>
      <c r="H145" s="5"/>
      <c r="I145" s="5"/>
      <c r="J145" s="5"/>
      <c r="K145" s="5"/>
      <c r="L145" s="5"/>
      <c r="M145" s="5"/>
      <c r="N145" s="5"/>
      <c r="O145" s="30"/>
      <c r="P145" s="30"/>
      <c r="Q145" s="30"/>
      <c r="R145" s="30"/>
      <c r="S145" s="30"/>
      <c r="T145" s="30"/>
      <c r="U145" s="30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</row>
    <row r="146" spans="1:34" ht="16.5" customHeight="1" x14ac:dyDescent="0.2">
      <c r="A146" s="9"/>
      <c r="B146" s="2"/>
      <c r="C146" s="3"/>
      <c r="D146" s="3"/>
      <c r="E146" s="3"/>
      <c r="F146" s="4"/>
      <c r="G146" s="3"/>
      <c r="H146" s="5"/>
      <c r="I146" s="5"/>
      <c r="J146" s="5"/>
      <c r="K146" s="5"/>
      <c r="L146" s="5"/>
      <c r="M146" s="5"/>
      <c r="N146" s="5"/>
      <c r="O146" s="30"/>
      <c r="P146" s="30"/>
      <c r="Q146" s="30"/>
      <c r="R146" s="30"/>
      <c r="S146" s="30"/>
      <c r="T146" s="30"/>
      <c r="U146" s="30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</row>
    <row r="147" spans="1:34" ht="16.5" customHeight="1" x14ac:dyDescent="0.2">
      <c r="A147" s="9"/>
      <c r="B147" s="2"/>
      <c r="C147" s="3"/>
      <c r="D147" s="3"/>
      <c r="E147" s="3"/>
      <c r="F147" s="4"/>
      <c r="G147" s="3"/>
      <c r="H147" s="5"/>
      <c r="I147" s="5"/>
      <c r="J147" s="5"/>
      <c r="K147" s="5"/>
      <c r="L147" s="5"/>
      <c r="M147" s="5"/>
      <c r="N147" s="5"/>
      <c r="O147" s="30"/>
      <c r="P147" s="30"/>
      <c r="Q147" s="30"/>
      <c r="R147" s="30"/>
      <c r="S147" s="30"/>
      <c r="T147" s="30"/>
      <c r="U147" s="30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</row>
    <row r="148" spans="1:34" ht="16.5" customHeight="1" x14ac:dyDescent="0.2">
      <c r="A148" s="9"/>
      <c r="B148" s="2"/>
      <c r="C148" s="3"/>
      <c r="D148" s="3"/>
      <c r="E148" s="3"/>
      <c r="F148" s="4"/>
      <c r="G148" s="3"/>
      <c r="H148" s="5"/>
      <c r="I148" s="5"/>
      <c r="J148" s="5"/>
      <c r="K148" s="5"/>
      <c r="L148" s="5"/>
      <c r="M148" s="5"/>
      <c r="N148" s="5"/>
      <c r="O148" s="30"/>
      <c r="P148" s="30"/>
      <c r="Q148" s="30"/>
      <c r="R148" s="30"/>
      <c r="S148" s="30"/>
      <c r="T148" s="30"/>
      <c r="U148" s="30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</row>
    <row r="149" spans="1:34" ht="16.5" customHeight="1" x14ac:dyDescent="0.2">
      <c r="A149" s="9"/>
      <c r="B149" s="2"/>
      <c r="C149" s="3"/>
      <c r="D149" s="3"/>
      <c r="E149" s="3"/>
      <c r="F149" s="4"/>
      <c r="G149" s="3"/>
      <c r="H149" s="5"/>
      <c r="I149" s="5"/>
      <c r="J149" s="5"/>
      <c r="K149" s="5"/>
      <c r="L149" s="5"/>
      <c r="M149" s="5"/>
      <c r="N149" s="5"/>
      <c r="O149" s="30"/>
      <c r="P149" s="30"/>
      <c r="Q149" s="30"/>
      <c r="R149" s="30"/>
      <c r="S149" s="30"/>
      <c r="T149" s="30"/>
      <c r="U149" s="30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</row>
    <row r="150" spans="1:34" ht="16.5" customHeight="1" x14ac:dyDescent="0.2">
      <c r="A150" s="9"/>
      <c r="B150" s="2"/>
      <c r="C150" s="3"/>
      <c r="D150" s="3"/>
      <c r="E150" s="3"/>
      <c r="F150" s="4"/>
      <c r="G150" s="3"/>
      <c r="H150" s="5"/>
      <c r="I150" s="5"/>
      <c r="J150" s="5"/>
      <c r="K150" s="5"/>
      <c r="L150" s="5"/>
      <c r="M150" s="5"/>
      <c r="N150" s="5"/>
      <c r="O150" s="30"/>
      <c r="P150" s="30"/>
      <c r="Q150" s="30"/>
      <c r="R150" s="30"/>
      <c r="S150" s="30"/>
      <c r="T150" s="30"/>
      <c r="U150" s="30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</row>
    <row r="151" spans="1:34" ht="16.5" customHeight="1" x14ac:dyDescent="0.2">
      <c r="A151" s="9"/>
      <c r="B151" s="2"/>
      <c r="C151" s="3"/>
      <c r="D151" s="3"/>
      <c r="E151" s="3"/>
      <c r="F151" s="4"/>
      <c r="G151" s="3"/>
      <c r="H151" s="5"/>
      <c r="I151" s="5"/>
      <c r="J151" s="5"/>
      <c r="K151" s="5"/>
      <c r="L151" s="5"/>
      <c r="M151" s="5"/>
      <c r="N151" s="5"/>
      <c r="O151" s="30"/>
      <c r="P151" s="30"/>
      <c r="Q151" s="30"/>
      <c r="R151" s="30"/>
      <c r="S151" s="30"/>
      <c r="T151" s="30"/>
      <c r="U151" s="30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</row>
    <row r="152" spans="1:34" ht="16.5" customHeight="1" x14ac:dyDescent="0.2">
      <c r="A152" s="9"/>
      <c r="B152" s="2"/>
      <c r="C152" s="3"/>
      <c r="D152" s="3"/>
      <c r="E152" s="3"/>
      <c r="F152" s="4"/>
      <c r="G152" s="3"/>
      <c r="H152" s="5"/>
      <c r="I152" s="5"/>
      <c r="J152" s="5"/>
      <c r="K152" s="5"/>
      <c r="L152" s="5"/>
      <c r="M152" s="5"/>
      <c r="N152" s="5"/>
      <c r="O152" s="30"/>
      <c r="P152" s="30"/>
      <c r="Q152" s="30"/>
      <c r="R152" s="30"/>
      <c r="S152" s="30"/>
      <c r="T152" s="30"/>
      <c r="U152" s="30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</row>
    <row r="153" spans="1:34" ht="16.5" customHeight="1" x14ac:dyDescent="0.2">
      <c r="A153" s="9"/>
      <c r="B153" s="2"/>
      <c r="C153" s="3"/>
      <c r="D153" s="3"/>
      <c r="E153" s="3"/>
      <c r="F153" s="4"/>
      <c r="G153" s="3"/>
      <c r="H153" s="5"/>
      <c r="I153" s="5"/>
      <c r="J153" s="5"/>
      <c r="K153" s="5"/>
      <c r="L153" s="5"/>
      <c r="M153" s="5"/>
      <c r="N153" s="5"/>
      <c r="O153" s="30"/>
      <c r="P153" s="30"/>
      <c r="Q153" s="30"/>
      <c r="R153" s="30"/>
      <c r="S153" s="30"/>
      <c r="T153" s="30"/>
      <c r="U153" s="30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</row>
    <row r="154" spans="1:34" ht="16.5" customHeight="1" x14ac:dyDescent="0.2">
      <c r="A154" s="9"/>
      <c r="B154" s="2"/>
      <c r="C154" s="3"/>
      <c r="D154" s="3"/>
      <c r="E154" s="3"/>
      <c r="F154" s="4"/>
      <c r="G154" s="3"/>
      <c r="H154" s="5"/>
      <c r="I154" s="5"/>
      <c r="J154" s="5"/>
      <c r="K154" s="5"/>
      <c r="L154" s="5"/>
      <c r="M154" s="5"/>
      <c r="N154" s="5"/>
      <c r="O154" s="30"/>
      <c r="P154" s="30"/>
      <c r="Q154" s="30"/>
      <c r="R154" s="30"/>
      <c r="S154" s="30"/>
      <c r="T154" s="30"/>
      <c r="U154" s="30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</row>
    <row r="155" spans="1:34" ht="16.5" customHeight="1" x14ac:dyDescent="0.2">
      <c r="A155" s="9"/>
      <c r="B155" s="2"/>
      <c r="C155" s="3"/>
      <c r="D155" s="3"/>
      <c r="E155" s="3"/>
      <c r="F155" s="4"/>
      <c r="G155" s="3"/>
      <c r="H155" s="5"/>
      <c r="I155" s="5"/>
      <c r="J155" s="5"/>
      <c r="K155" s="5"/>
      <c r="L155" s="5"/>
      <c r="M155" s="5"/>
      <c r="N155" s="5"/>
      <c r="O155" s="30"/>
      <c r="P155" s="30"/>
      <c r="Q155" s="30"/>
      <c r="R155" s="30"/>
      <c r="S155" s="30"/>
      <c r="T155" s="30"/>
      <c r="U155" s="30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</row>
    <row r="156" spans="1:34" ht="16.5" customHeight="1" x14ac:dyDescent="0.2">
      <c r="A156" s="9"/>
      <c r="B156" s="2"/>
      <c r="C156" s="3"/>
      <c r="D156" s="3"/>
      <c r="E156" s="3"/>
      <c r="F156" s="4"/>
      <c r="G156" s="3"/>
      <c r="H156" s="5"/>
      <c r="I156" s="5"/>
      <c r="J156" s="5"/>
      <c r="K156" s="5"/>
      <c r="L156" s="5"/>
      <c r="M156" s="5"/>
      <c r="N156" s="5"/>
      <c r="O156" s="30"/>
      <c r="P156" s="30"/>
      <c r="Q156" s="30"/>
      <c r="R156" s="30"/>
      <c r="S156" s="30"/>
      <c r="T156" s="30"/>
      <c r="U156" s="30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</row>
    <row r="157" spans="1:34" ht="16.5" customHeight="1" x14ac:dyDescent="0.2">
      <c r="A157" s="9"/>
      <c r="B157" s="2"/>
      <c r="C157" s="3"/>
      <c r="D157" s="3"/>
      <c r="E157" s="3"/>
      <c r="F157" s="4"/>
      <c r="G157" s="3"/>
      <c r="H157" s="5"/>
      <c r="I157" s="5"/>
      <c r="J157" s="5"/>
      <c r="K157" s="5"/>
      <c r="L157" s="5"/>
      <c r="M157" s="5"/>
      <c r="N157" s="5"/>
      <c r="O157" s="30"/>
      <c r="P157" s="30"/>
      <c r="Q157" s="30"/>
      <c r="R157" s="30"/>
      <c r="S157" s="30"/>
      <c r="T157" s="30"/>
      <c r="U157" s="30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</row>
    <row r="158" spans="1:34" ht="16.5" customHeight="1" x14ac:dyDescent="0.2">
      <c r="A158" s="9"/>
      <c r="B158" s="2"/>
      <c r="C158" s="3"/>
      <c r="D158" s="3"/>
      <c r="E158" s="3"/>
      <c r="F158" s="4"/>
      <c r="G158" s="3"/>
      <c r="H158" s="5"/>
      <c r="I158" s="5"/>
      <c r="J158" s="5"/>
      <c r="K158" s="5"/>
      <c r="L158" s="5"/>
      <c r="M158" s="5"/>
      <c r="N158" s="5"/>
      <c r="O158" s="30"/>
      <c r="P158" s="30"/>
      <c r="Q158" s="30"/>
      <c r="R158" s="30"/>
      <c r="S158" s="30"/>
      <c r="T158" s="30"/>
      <c r="U158" s="30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</row>
    <row r="159" spans="1:34" ht="16.5" customHeight="1" x14ac:dyDescent="0.2">
      <c r="A159" s="9"/>
      <c r="B159" s="2"/>
      <c r="C159" s="3"/>
      <c r="D159" s="3"/>
      <c r="E159" s="3"/>
      <c r="F159" s="4"/>
      <c r="G159" s="3"/>
      <c r="H159" s="5"/>
      <c r="I159" s="5"/>
      <c r="J159" s="5"/>
      <c r="K159" s="5"/>
      <c r="L159" s="5"/>
      <c r="M159" s="5"/>
      <c r="N159" s="5"/>
      <c r="O159" s="30"/>
      <c r="P159" s="30"/>
      <c r="Q159" s="30"/>
      <c r="R159" s="30"/>
      <c r="S159" s="30"/>
      <c r="T159" s="30"/>
      <c r="U159" s="30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</row>
    <row r="160" spans="1:34" ht="16.5" customHeight="1" x14ac:dyDescent="0.2">
      <c r="A160" s="9"/>
      <c r="B160" s="2"/>
      <c r="C160" s="3"/>
      <c r="D160" s="3"/>
      <c r="E160" s="3"/>
      <c r="F160" s="4"/>
      <c r="G160" s="3"/>
      <c r="H160" s="5"/>
      <c r="I160" s="5"/>
      <c r="J160" s="5"/>
      <c r="K160" s="5"/>
      <c r="L160" s="5"/>
      <c r="M160" s="5"/>
      <c r="N160" s="5"/>
      <c r="O160" s="30"/>
      <c r="P160" s="30"/>
      <c r="Q160" s="30"/>
      <c r="R160" s="30"/>
      <c r="S160" s="30"/>
      <c r="T160" s="30"/>
      <c r="U160" s="30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</row>
    <row r="161" spans="1:34" ht="16.5" customHeight="1" x14ac:dyDescent="0.2">
      <c r="A161" s="9"/>
      <c r="B161" s="2"/>
      <c r="C161" s="3"/>
      <c r="D161" s="3"/>
      <c r="E161" s="3"/>
      <c r="F161" s="4"/>
      <c r="G161" s="3"/>
      <c r="H161" s="5"/>
      <c r="I161" s="5"/>
      <c r="J161" s="5"/>
      <c r="K161" s="5"/>
      <c r="L161" s="5"/>
      <c r="M161" s="5"/>
      <c r="N161" s="5"/>
      <c r="O161" s="30"/>
      <c r="P161" s="30"/>
      <c r="Q161" s="30"/>
      <c r="R161" s="30"/>
      <c r="S161" s="30"/>
      <c r="T161" s="30"/>
      <c r="U161" s="30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</row>
    <row r="162" spans="1:34" ht="16.5" customHeight="1" x14ac:dyDescent="0.2">
      <c r="A162" s="9"/>
      <c r="B162" s="2"/>
      <c r="C162" s="3"/>
      <c r="D162" s="3"/>
      <c r="E162" s="3"/>
      <c r="F162" s="4"/>
      <c r="G162" s="3"/>
      <c r="H162" s="5"/>
      <c r="I162" s="5"/>
      <c r="J162" s="5"/>
      <c r="K162" s="5"/>
      <c r="L162" s="5"/>
      <c r="M162" s="5"/>
      <c r="N162" s="5"/>
      <c r="O162" s="30"/>
      <c r="P162" s="30"/>
      <c r="Q162" s="30"/>
      <c r="R162" s="30"/>
      <c r="S162" s="30"/>
      <c r="T162" s="30"/>
      <c r="U162" s="30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</row>
    <row r="163" spans="1:34" ht="16.5" customHeight="1" x14ac:dyDescent="0.2">
      <c r="A163" s="9"/>
      <c r="B163" s="2"/>
      <c r="C163" s="3"/>
      <c r="D163" s="3"/>
      <c r="E163" s="3"/>
      <c r="F163" s="4"/>
      <c r="G163" s="3"/>
      <c r="H163" s="5"/>
      <c r="I163" s="5"/>
      <c r="J163" s="5"/>
      <c r="K163" s="5"/>
      <c r="L163" s="5"/>
      <c r="M163" s="5"/>
      <c r="N163" s="5"/>
      <c r="O163" s="30"/>
      <c r="P163" s="30"/>
      <c r="Q163" s="30"/>
      <c r="R163" s="30"/>
      <c r="S163" s="30"/>
      <c r="T163" s="30"/>
      <c r="U163" s="30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</row>
    <row r="164" spans="1:34" ht="16.5" customHeight="1" x14ac:dyDescent="0.2">
      <c r="A164" s="9"/>
      <c r="B164" s="2"/>
      <c r="C164" s="3"/>
      <c r="D164" s="3"/>
      <c r="E164" s="3"/>
      <c r="F164" s="4"/>
      <c r="G164" s="3"/>
      <c r="H164" s="5"/>
      <c r="I164" s="5"/>
      <c r="J164" s="5"/>
      <c r="K164" s="5"/>
      <c r="L164" s="5"/>
      <c r="M164" s="5"/>
      <c r="N164" s="5"/>
      <c r="O164" s="30"/>
      <c r="P164" s="30"/>
      <c r="Q164" s="30"/>
      <c r="R164" s="30"/>
      <c r="S164" s="30"/>
      <c r="T164" s="30"/>
      <c r="U164" s="30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</row>
    <row r="165" spans="1:34" ht="16.5" customHeight="1" x14ac:dyDescent="0.2">
      <c r="A165" s="9"/>
      <c r="B165" s="2"/>
      <c r="C165" s="3"/>
      <c r="D165" s="3"/>
      <c r="E165" s="3"/>
      <c r="F165" s="4"/>
      <c r="G165" s="3"/>
      <c r="H165" s="5"/>
      <c r="I165" s="5"/>
      <c r="J165" s="5"/>
      <c r="K165" s="5"/>
      <c r="L165" s="5"/>
      <c r="M165" s="5"/>
      <c r="N165" s="5"/>
      <c r="O165" s="30"/>
      <c r="P165" s="30"/>
      <c r="Q165" s="30"/>
      <c r="R165" s="30"/>
      <c r="S165" s="30"/>
      <c r="T165" s="30"/>
      <c r="U165" s="30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</row>
    <row r="166" spans="1:34" ht="16.5" customHeight="1" x14ac:dyDescent="0.2">
      <c r="A166" s="9"/>
      <c r="B166" s="2"/>
      <c r="C166" s="3"/>
      <c r="D166" s="3"/>
      <c r="E166" s="3"/>
      <c r="F166" s="4"/>
      <c r="G166" s="3"/>
      <c r="H166" s="5"/>
      <c r="I166" s="5"/>
      <c r="J166" s="5"/>
      <c r="K166" s="5"/>
      <c r="L166" s="5"/>
      <c r="M166" s="5"/>
      <c r="N166" s="5"/>
      <c r="O166" s="30"/>
      <c r="P166" s="30"/>
      <c r="Q166" s="30"/>
      <c r="R166" s="30"/>
      <c r="S166" s="30"/>
      <c r="T166" s="30"/>
      <c r="U166" s="30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</row>
    <row r="167" spans="1:34" ht="16.5" customHeight="1" x14ac:dyDescent="0.2">
      <c r="A167" s="9"/>
      <c r="B167" s="2"/>
      <c r="C167" s="3"/>
      <c r="D167" s="3"/>
      <c r="E167" s="3"/>
      <c r="F167" s="4"/>
      <c r="G167" s="3"/>
      <c r="H167" s="5"/>
      <c r="I167" s="5"/>
      <c r="J167" s="5"/>
      <c r="K167" s="5"/>
      <c r="L167" s="5"/>
      <c r="M167" s="5"/>
      <c r="N167" s="5"/>
      <c r="O167" s="30"/>
      <c r="P167" s="30"/>
      <c r="Q167" s="30"/>
      <c r="R167" s="30"/>
      <c r="S167" s="30"/>
      <c r="T167" s="30"/>
      <c r="U167" s="30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</row>
    <row r="168" spans="1:34" ht="16.5" customHeight="1" x14ac:dyDescent="0.2">
      <c r="A168" s="9"/>
      <c r="B168" s="2"/>
      <c r="C168" s="3"/>
      <c r="D168" s="3"/>
      <c r="E168" s="3"/>
      <c r="F168" s="4"/>
      <c r="G168" s="3"/>
      <c r="H168" s="5"/>
      <c r="I168" s="5"/>
      <c r="J168" s="5"/>
      <c r="K168" s="5"/>
      <c r="L168" s="5"/>
      <c r="M168" s="5"/>
      <c r="N168" s="5"/>
      <c r="O168" s="30"/>
      <c r="P168" s="30"/>
      <c r="Q168" s="30"/>
      <c r="R168" s="30"/>
      <c r="S168" s="30"/>
      <c r="T168" s="30"/>
      <c r="U168" s="30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</row>
    <row r="169" spans="1:34" ht="16.5" customHeight="1" x14ac:dyDescent="0.2">
      <c r="A169" s="9"/>
      <c r="B169" s="2"/>
      <c r="C169" s="3"/>
      <c r="D169" s="3"/>
      <c r="E169" s="3"/>
      <c r="F169" s="4"/>
      <c r="G169" s="3"/>
      <c r="H169" s="5"/>
      <c r="I169" s="5"/>
      <c r="J169" s="5"/>
      <c r="K169" s="5"/>
      <c r="L169" s="5"/>
      <c r="M169" s="5"/>
      <c r="N169" s="5"/>
      <c r="O169" s="30"/>
      <c r="P169" s="30"/>
      <c r="Q169" s="30"/>
      <c r="R169" s="30"/>
      <c r="S169" s="30"/>
      <c r="T169" s="30"/>
      <c r="U169" s="30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</row>
    <row r="170" spans="1:34" ht="16.5" customHeight="1" x14ac:dyDescent="0.2">
      <c r="A170" s="9"/>
      <c r="B170" s="2"/>
      <c r="C170" s="3"/>
      <c r="D170" s="3"/>
      <c r="E170" s="3"/>
      <c r="F170" s="4"/>
      <c r="G170" s="3"/>
      <c r="H170" s="5"/>
      <c r="I170" s="5"/>
      <c r="J170" s="5"/>
      <c r="K170" s="5"/>
      <c r="L170" s="5"/>
      <c r="M170" s="5"/>
      <c r="N170" s="5"/>
      <c r="O170" s="30"/>
      <c r="P170" s="30"/>
      <c r="Q170" s="30"/>
      <c r="R170" s="30"/>
      <c r="S170" s="30"/>
      <c r="T170" s="30"/>
      <c r="U170" s="30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</row>
    <row r="171" spans="1:34" ht="16.5" customHeight="1" x14ac:dyDescent="0.2">
      <c r="A171" s="9"/>
      <c r="B171" s="2"/>
      <c r="C171" s="3"/>
      <c r="D171" s="3"/>
      <c r="E171" s="3"/>
      <c r="F171" s="4"/>
      <c r="G171" s="3"/>
      <c r="H171" s="5"/>
      <c r="I171" s="5"/>
      <c r="J171" s="5"/>
      <c r="K171" s="5"/>
      <c r="L171" s="5"/>
      <c r="M171" s="5"/>
      <c r="N171" s="5"/>
      <c r="O171" s="30"/>
      <c r="P171" s="30"/>
      <c r="Q171" s="30"/>
      <c r="R171" s="30"/>
      <c r="S171" s="30"/>
      <c r="T171" s="30"/>
      <c r="U171" s="30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</row>
    <row r="172" spans="1:34" ht="16.5" customHeight="1" x14ac:dyDescent="0.2">
      <c r="A172" s="9"/>
      <c r="B172" s="2"/>
      <c r="C172" s="3"/>
      <c r="D172" s="3"/>
      <c r="E172" s="3"/>
      <c r="F172" s="4"/>
      <c r="G172" s="3"/>
      <c r="H172" s="5"/>
      <c r="I172" s="5"/>
      <c r="J172" s="5"/>
      <c r="K172" s="5"/>
      <c r="L172" s="5"/>
      <c r="M172" s="5"/>
      <c r="N172" s="5"/>
      <c r="O172" s="30"/>
      <c r="P172" s="30"/>
      <c r="Q172" s="30"/>
      <c r="R172" s="30"/>
      <c r="S172" s="30"/>
      <c r="T172" s="30"/>
      <c r="U172" s="30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</row>
    <row r="173" spans="1:34" ht="16.5" customHeight="1" x14ac:dyDescent="0.2">
      <c r="A173" s="9"/>
      <c r="B173" s="2"/>
      <c r="C173" s="3"/>
      <c r="D173" s="3"/>
      <c r="E173" s="3"/>
      <c r="F173" s="4"/>
      <c r="G173" s="3"/>
      <c r="H173" s="5"/>
      <c r="I173" s="5"/>
      <c r="J173" s="5"/>
      <c r="K173" s="5"/>
      <c r="L173" s="5"/>
      <c r="M173" s="5"/>
      <c r="N173" s="5"/>
      <c r="O173" s="30"/>
      <c r="P173" s="30"/>
      <c r="Q173" s="30"/>
      <c r="R173" s="30"/>
      <c r="S173" s="30"/>
      <c r="T173" s="30"/>
      <c r="U173" s="30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</row>
    <row r="174" spans="1:34" ht="16.5" customHeight="1" x14ac:dyDescent="0.2">
      <c r="A174" s="9"/>
      <c r="B174" s="2"/>
      <c r="C174" s="3"/>
      <c r="D174" s="3"/>
      <c r="E174" s="3"/>
      <c r="F174" s="4"/>
      <c r="G174" s="3"/>
      <c r="H174" s="5"/>
      <c r="I174" s="5"/>
      <c r="J174" s="5"/>
      <c r="K174" s="5"/>
      <c r="L174" s="5"/>
      <c r="M174" s="5"/>
      <c r="N174" s="5"/>
      <c r="O174" s="30"/>
      <c r="P174" s="30"/>
      <c r="Q174" s="30"/>
      <c r="R174" s="30"/>
      <c r="S174" s="30"/>
      <c r="T174" s="30"/>
      <c r="U174" s="30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</row>
    <row r="175" spans="1:34" ht="16.5" customHeight="1" x14ac:dyDescent="0.2">
      <c r="A175" s="9"/>
      <c r="B175" s="2"/>
      <c r="C175" s="3"/>
      <c r="D175" s="3"/>
      <c r="E175" s="3"/>
      <c r="F175" s="4"/>
      <c r="G175" s="3"/>
      <c r="H175" s="5"/>
      <c r="I175" s="5"/>
      <c r="J175" s="5"/>
      <c r="K175" s="5"/>
      <c r="L175" s="5"/>
      <c r="M175" s="5"/>
      <c r="N175" s="5"/>
      <c r="O175" s="30"/>
      <c r="P175" s="30"/>
      <c r="Q175" s="30"/>
      <c r="R175" s="30"/>
      <c r="S175" s="30"/>
      <c r="T175" s="30"/>
      <c r="U175" s="30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</row>
    <row r="176" spans="1:34" ht="16.5" customHeight="1" x14ac:dyDescent="0.2">
      <c r="A176" s="9"/>
      <c r="B176" s="2"/>
      <c r="C176" s="3"/>
      <c r="D176" s="3"/>
      <c r="E176" s="3"/>
      <c r="F176" s="4"/>
      <c r="G176" s="3"/>
      <c r="H176" s="5"/>
      <c r="I176" s="5"/>
      <c r="J176" s="5"/>
      <c r="K176" s="5"/>
      <c r="L176" s="5"/>
      <c r="M176" s="5"/>
      <c r="N176" s="5"/>
      <c r="O176" s="30"/>
      <c r="P176" s="30"/>
      <c r="Q176" s="30"/>
      <c r="R176" s="30"/>
      <c r="S176" s="30"/>
      <c r="T176" s="30"/>
      <c r="U176" s="30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</row>
    <row r="177" spans="1:34" ht="16.5" customHeight="1" x14ac:dyDescent="0.2">
      <c r="A177" s="9"/>
      <c r="B177" s="2"/>
      <c r="C177" s="3"/>
      <c r="D177" s="3"/>
      <c r="E177" s="3"/>
      <c r="F177" s="4"/>
      <c r="G177" s="3"/>
      <c r="H177" s="5"/>
      <c r="I177" s="5"/>
      <c r="J177" s="5"/>
      <c r="K177" s="5"/>
      <c r="L177" s="5"/>
      <c r="M177" s="5"/>
      <c r="N177" s="5"/>
      <c r="O177" s="30"/>
      <c r="P177" s="30"/>
      <c r="Q177" s="30"/>
      <c r="R177" s="30"/>
      <c r="S177" s="30"/>
      <c r="T177" s="30"/>
      <c r="U177" s="30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</row>
    <row r="178" spans="1:34" ht="16.5" customHeight="1" x14ac:dyDescent="0.2">
      <c r="A178" s="9"/>
      <c r="B178" s="2"/>
      <c r="C178" s="3"/>
      <c r="D178" s="3"/>
      <c r="E178" s="3"/>
      <c r="F178" s="4"/>
      <c r="G178" s="3"/>
      <c r="H178" s="5"/>
      <c r="I178" s="5"/>
      <c r="J178" s="5"/>
      <c r="K178" s="5"/>
      <c r="L178" s="5"/>
      <c r="M178" s="5"/>
      <c r="N178" s="5"/>
      <c r="O178" s="30"/>
      <c r="P178" s="30"/>
      <c r="Q178" s="30"/>
      <c r="R178" s="30"/>
      <c r="S178" s="30"/>
      <c r="T178" s="30"/>
      <c r="U178" s="30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</row>
    <row r="179" spans="1:34" ht="16.5" customHeight="1" x14ac:dyDescent="0.2">
      <c r="A179" s="9"/>
      <c r="B179" s="2"/>
      <c r="C179" s="3"/>
      <c r="D179" s="3"/>
      <c r="E179" s="3"/>
      <c r="F179" s="4"/>
      <c r="G179" s="3"/>
      <c r="H179" s="5"/>
      <c r="I179" s="5"/>
      <c r="J179" s="5"/>
      <c r="K179" s="5"/>
      <c r="L179" s="5"/>
      <c r="M179" s="5"/>
      <c r="N179" s="5"/>
      <c r="O179" s="30"/>
      <c r="P179" s="30"/>
      <c r="Q179" s="30"/>
      <c r="R179" s="30"/>
      <c r="S179" s="30"/>
      <c r="T179" s="30"/>
      <c r="U179" s="30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</row>
    <row r="180" spans="1:34" ht="16.5" customHeight="1" x14ac:dyDescent="0.2">
      <c r="A180" s="9"/>
      <c r="B180" s="2"/>
      <c r="C180" s="3"/>
      <c r="D180" s="3"/>
      <c r="E180" s="3"/>
      <c r="F180" s="4"/>
      <c r="G180" s="3"/>
      <c r="H180" s="5"/>
      <c r="I180" s="5"/>
      <c r="J180" s="5"/>
      <c r="K180" s="5"/>
      <c r="L180" s="5"/>
      <c r="M180" s="5"/>
      <c r="N180" s="5"/>
      <c r="O180" s="30"/>
      <c r="P180" s="30"/>
      <c r="Q180" s="30"/>
      <c r="R180" s="30"/>
      <c r="S180" s="30"/>
      <c r="T180" s="30"/>
      <c r="U180" s="30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</row>
    <row r="181" spans="1:34" ht="16.5" customHeight="1" x14ac:dyDescent="0.2">
      <c r="A181" s="9"/>
      <c r="B181" s="2"/>
      <c r="C181" s="3"/>
      <c r="D181" s="3"/>
      <c r="E181" s="3"/>
      <c r="F181" s="4"/>
      <c r="G181" s="3"/>
      <c r="H181" s="5"/>
      <c r="I181" s="5"/>
      <c r="J181" s="5"/>
      <c r="K181" s="5"/>
      <c r="L181" s="5"/>
      <c r="M181" s="5"/>
      <c r="N181" s="5"/>
      <c r="O181" s="30"/>
      <c r="P181" s="30"/>
      <c r="Q181" s="30"/>
      <c r="R181" s="30"/>
      <c r="S181" s="30"/>
      <c r="T181" s="30"/>
      <c r="U181" s="30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</row>
    <row r="182" spans="1:34" ht="16.5" customHeight="1" x14ac:dyDescent="0.2">
      <c r="A182" s="9"/>
      <c r="B182" s="2"/>
      <c r="C182" s="3"/>
      <c r="D182" s="3"/>
      <c r="E182" s="3"/>
      <c r="F182" s="4"/>
      <c r="G182" s="3"/>
      <c r="H182" s="5"/>
      <c r="I182" s="5"/>
      <c r="J182" s="5"/>
      <c r="K182" s="5"/>
      <c r="L182" s="5"/>
      <c r="M182" s="5"/>
      <c r="N182" s="5"/>
      <c r="O182" s="30"/>
      <c r="P182" s="30"/>
      <c r="Q182" s="30"/>
      <c r="R182" s="30"/>
      <c r="S182" s="30"/>
      <c r="T182" s="30"/>
      <c r="U182" s="30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</row>
    <row r="183" spans="1:34" ht="16.5" customHeight="1" x14ac:dyDescent="0.2">
      <c r="A183" s="9"/>
      <c r="B183" s="2"/>
      <c r="C183" s="3"/>
      <c r="D183" s="3"/>
      <c r="E183" s="3"/>
      <c r="F183" s="4"/>
      <c r="G183" s="3"/>
      <c r="H183" s="5"/>
      <c r="I183" s="5"/>
      <c r="J183" s="5"/>
      <c r="K183" s="5"/>
      <c r="L183" s="5"/>
      <c r="M183" s="5"/>
      <c r="N183" s="5"/>
      <c r="O183" s="30"/>
      <c r="P183" s="30"/>
      <c r="Q183" s="30"/>
      <c r="R183" s="30"/>
      <c r="S183" s="30"/>
      <c r="T183" s="30"/>
      <c r="U183" s="30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</row>
    <row r="184" spans="1:34" ht="16.5" customHeight="1" x14ac:dyDescent="0.2">
      <c r="A184" s="9"/>
      <c r="B184" s="2"/>
      <c r="C184" s="3"/>
      <c r="D184" s="3"/>
      <c r="E184" s="3"/>
      <c r="F184" s="4"/>
      <c r="G184" s="3"/>
      <c r="H184" s="5"/>
      <c r="I184" s="5"/>
      <c r="J184" s="5"/>
      <c r="K184" s="5"/>
      <c r="L184" s="5"/>
      <c r="M184" s="5"/>
      <c r="N184" s="5"/>
      <c r="O184" s="30"/>
      <c r="P184" s="30"/>
      <c r="Q184" s="30"/>
      <c r="R184" s="30"/>
      <c r="S184" s="30"/>
      <c r="T184" s="30"/>
      <c r="U184" s="30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</row>
    <row r="185" spans="1:34" ht="16.5" customHeight="1" x14ac:dyDescent="0.2">
      <c r="A185" s="9"/>
      <c r="B185" s="2"/>
      <c r="C185" s="3"/>
      <c r="D185" s="3"/>
      <c r="E185" s="3"/>
      <c r="F185" s="4"/>
      <c r="G185" s="3"/>
      <c r="H185" s="5"/>
      <c r="I185" s="5"/>
      <c r="J185" s="5"/>
      <c r="K185" s="5"/>
      <c r="L185" s="5"/>
      <c r="M185" s="5"/>
      <c r="N185" s="5"/>
      <c r="O185" s="30"/>
      <c r="P185" s="30"/>
      <c r="Q185" s="30"/>
      <c r="R185" s="30"/>
      <c r="S185" s="30"/>
      <c r="T185" s="30"/>
      <c r="U185" s="30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</row>
    <row r="186" spans="1:34" ht="16.5" customHeight="1" x14ac:dyDescent="0.2">
      <c r="A186" s="9"/>
      <c r="B186" s="2"/>
      <c r="C186" s="3"/>
      <c r="D186" s="3"/>
      <c r="E186" s="3"/>
      <c r="F186" s="4"/>
      <c r="G186" s="3"/>
      <c r="H186" s="5"/>
      <c r="I186" s="5"/>
      <c r="J186" s="5"/>
      <c r="K186" s="5"/>
      <c r="L186" s="5"/>
      <c r="M186" s="5"/>
      <c r="N186" s="5"/>
      <c r="O186" s="30"/>
      <c r="P186" s="30"/>
      <c r="Q186" s="30"/>
      <c r="R186" s="30"/>
      <c r="S186" s="30"/>
      <c r="T186" s="30"/>
      <c r="U186" s="30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</row>
    <row r="187" spans="1:34" ht="16.5" customHeight="1" x14ac:dyDescent="0.2">
      <c r="A187" s="9"/>
      <c r="B187" s="2"/>
      <c r="C187" s="3"/>
      <c r="D187" s="3"/>
      <c r="E187" s="3"/>
      <c r="F187" s="4"/>
      <c r="G187" s="3"/>
      <c r="H187" s="5"/>
      <c r="I187" s="5"/>
      <c r="J187" s="5"/>
      <c r="K187" s="5"/>
      <c r="L187" s="5"/>
      <c r="M187" s="5"/>
      <c r="N187" s="5"/>
      <c r="O187" s="30"/>
      <c r="P187" s="30"/>
      <c r="Q187" s="30"/>
      <c r="R187" s="30"/>
      <c r="S187" s="30"/>
      <c r="T187" s="30"/>
      <c r="U187" s="30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</row>
    <row r="188" spans="1:34" ht="16.5" customHeight="1" x14ac:dyDescent="0.2">
      <c r="A188" s="9"/>
      <c r="B188" s="2"/>
      <c r="C188" s="3"/>
      <c r="D188" s="3"/>
      <c r="E188" s="3"/>
      <c r="F188" s="4"/>
      <c r="G188" s="3"/>
      <c r="H188" s="5"/>
      <c r="I188" s="5"/>
      <c r="J188" s="5"/>
      <c r="K188" s="5"/>
      <c r="L188" s="5"/>
      <c r="M188" s="5"/>
      <c r="N188" s="5"/>
      <c r="O188" s="30"/>
      <c r="P188" s="30"/>
      <c r="Q188" s="30"/>
      <c r="R188" s="30"/>
      <c r="S188" s="30"/>
      <c r="T188" s="30"/>
      <c r="U188" s="30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6"/>
    </row>
    <row r="189" spans="1:34" ht="16.5" customHeight="1" x14ac:dyDescent="0.2">
      <c r="A189" s="9"/>
      <c r="B189" s="2"/>
      <c r="C189" s="3"/>
      <c r="D189" s="3"/>
      <c r="E189" s="3"/>
      <c r="F189" s="4"/>
      <c r="G189" s="3"/>
      <c r="H189" s="5"/>
      <c r="I189" s="5"/>
      <c r="J189" s="5"/>
      <c r="K189" s="5"/>
      <c r="L189" s="5"/>
      <c r="M189" s="5"/>
      <c r="N189" s="5"/>
      <c r="O189" s="30"/>
      <c r="P189" s="30"/>
      <c r="Q189" s="30"/>
      <c r="R189" s="30"/>
      <c r="S189" s="30"/>
      <c r="T189" s="30"/>
      <c r="U189" s="30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</row>
    <row r="190" spans="1:34" ht="16.5" customHeight="1" x14ac:dyDescent="0.2">
      <c r="A190" s="9"/>
      <c r="B190" s="2"/>
      <c r="C190" s="3"/>
      <c r="D190" s="3"/>
      <c r="E190" s="3"/>
      <c r="F190" s="4"/>
      <c r="G190" s="3"/>
      <c r="H190" s="5"/>
      <c r="I190" s="5"/>
      <c r="J190" s="5"/>
      <c r="K190" s="5"/>
      <c r="L190" s="5"/>
      <c r="M190" s="5"/>
      <c r="N190" s="5"/>
      <c r="O190" s="30"/>
      <c r="P190" s="30"/>
      <c r="Q190" s="30"/>
      <c r="R190" s="30"/>
      <c r="S190" s="30"/>
      <c r="T190" s="30"/>
      <c r="U190" s="30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  <c r="AH190" s="6"/>
    </row>
    <row r="191" spans="1:34" ht="16.5" customHeight="1" x14ac:dyDescent="0.2">
      <c r="A191" s="9"/>
      <c r="B191" s="2"/>
      <c r="C191" s="3"/>
      <c r="D191" s="3"/>
      <c r="E191" s="3"/>
      <c r="F191" s="4"/>
      <c r="G191" s="3"/>
      <c r="H191" s="5"/>
      <c r="I191" s="5"/>
      <c r="J191" s="5"/>
      <c r="K191" s="5"/>
      <c r="L191" s="5"/>
      <c r="M191" s="5"/>
      <c r="N191" s="5"/>
      <c r="O191" s="30"/>
      <c r="P191" s="30"/>
      <c r="Q191" s="30"/>
      <c r="R191" s="30"/>
      <c r="S191" s="30"/>
      <c r="T191" s="30"/>
      <c r="U191" s="30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</row>
    <row r="192" spans="1:34" ht="16.5" customHeight="1" x14ac:dyDescent="0.2">
      <c r="A192" s="9"/>
      <c r="B192" s="2"/>
      <c r="C192" s="3"/>
      <c r="D192" s="3"/>
      <c r="E192" s="3"/>
      <c r="F192" s="4"/>
      <c r="G192" s="3"/>
      <c r="H192" s="5"/>
      <c r="I192" s="5"/>
      <c r="J192" s="5"/>
      <c r="K192" s="5"/>
      <c r="L192" s="5"/>
      <c r="M192" s="5"/>
      <c r="N192" s="5"/>
      <c r="O192" s="30"/>
      <c r="P192" s="30"/>
      <c r="Q192" s="30"/>
      <c r="R192" s="30"/>
      <c r="S192" s="30"/>
      <c r="T192" s="30"/>
      <c r="U192" s="30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  <c r="AH192" s="6"/>
    </row>
    <row r="193" spans="1:34" ht="16.5" customHeight="1" x14ac:dyDescent="0.2">
      <c r="A193" s="9"/>
      <c r="B193" s="2"/>
      <c r="C193" s="3"/>
      <c r="D193" s="3"/>
      <c r="E193" s="3"/>
      <c r="F193" s="4"/>
      <c r="G193" s="3"/>
      <c r="H193" s="5"/>
      <c r="I193" s="5"/>
      <c r="J193" s="5"/>
      <c r="K193" s="5"/>
      <c r="L193" s="5"/>
      <c r="M193" s="5"/>
      <c r="N193" s="5"/>
      <c r="O193" s="30"/>
      <c r="P193" s="30"/>
      <c r="Q193" s="30"/>
      <c r="R193" s="30"/>
      <c r="S193" s="30"/>
      <c r="T193" s="30"/>
      <c r="U193" s="30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</row>
    <row r="194" spans="1:34" ht="16.5" customHeight="1" x14ac:dyDescent="0.2">
      <c r="A194" s="9"/>
      <c r="B194" s="2"/>
      <c r="C194" s="3"/>
      <c r="D194" s="3"/>
      <c r="E194" s="3"/>
      <c r="F194" s="4"/>
      <c r="G194" s="3"/>
      <c r="H194" s="5"/>
      <c r="I194" s="5"/>
      <c r="J194" s="5"/>
      <c r="K194" s="5"/>
      <c r="L194" s="5"/>
      <c r="M194" s="5"/>
      <c r="N194" s="5"/>
      <c r="O194" s="30"/>
      <c r="P194" s="30"/>
      <c r="Q194" s="30"/>
      <c r="R194" s="30"/>
      <c r="S194" s="30"/>
      <c r="T194" s="30"/>
      <c r="U194" s="30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  <c r="AH194" s="6"/>
    </row>
    <row r="195" spans="1:34" ht="16.5" customHeight="1" x14ac:dyDescent="0.2">
      <c r="A195" s="9"/>
      <c r="B195" s="2"/>
      <c r="C195" s="3"/>
      <c r="D195" s="3"/>
      <c r="E195" s="3"/>
      <c r="F195" s="4"/>
      <c r="G195" s="3"/>
      <c r="H195" s="5"/>
      <c r="I195" s="5"/>
      <c r="J195" s="5"/>
      <c r="K195" s="5"/>
      <c r="L195" s="5"/>
      <c r="M195" s="5"/>
      <c r="N195" s="5"/>
      <c r="O195" s="30"/>
      <c r="P195" s="30"/>
      <c r="Q195" s="30"/>
      <c r="R195" s="30"/>
      <c r="S195" s="30"/>
      <c r="T195" s="30"/>
      <c r="U195" s="30"/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6"/>
      <c r="AH195" s="6"/>
    </row>
    <row r="196" spans="1:34" ht="16.5" customHeight="1" x14ac:dyDescent="0.2">
      <c r="A196" s="9"/>
      <c r="B196" s="2"/>
      <c r="C196" s="3"/>
      <c r="D196" s="3"/>
      <c r="E196" s="3"/>
      <c r="F196" s="4"/>
      <c r="G196" s="3"/>
      <c r="H196" s="5"/>
      <c r="I196" s="5"/>
      <c r="J196" s="5"/>
      <c r="K196" s="5"/>
      <c r="L196" s="5"/>
      <c r="M196" s="5"/>
      <c r="N196" s="5"/>
      <c r="O196" s="30"/>
      <c r="P196" s="30"/>
      <c r="Q196" s="30"/>
      <c r="R196" s="30"/>
      <c r="S196" s="30"/>
      <c r="T196" s="30"/>
      <c r="U196" s="30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6"/>
    </row>
    <row r="197" spans="1:34" ht="16.5" customHeight="1" x14ac:dyDescent="0.2">
      <c r="A197" s="9"/>
      <c r="B197" s="2"/>
      <c r="C197" s="3"/>
      <c r="D197" s="3"/>
      <c r="E197" s="3"/>
      <c r="F197" s="4"/>
      <c r="G197" s="3"/>
      <c r="H197" s="5"/>
      <c r="I197" s="5"/>
      <c r="J197" s="5"/>
      <c r="K197" s="5"/>
      <c r="L197" s="5"/>
      <c r="M197" s="5"/>
      <c r="N197" s="5"/>
      <c r="O197" s="30"/>
      <c r="P197" s="30"/>
      <c r="Q197" s="30"/>
      <c r="R197" s="30"/>
      <c r="S197" s="30"/>
      <c r="T197" s="30"/>
      <c r="U197" s="30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</row>
    <row r="198" spans="1:34" ht="16.5" customHeight="1" x14ac:dyDescent="0.2">
      <c r="A198" s="9"/>
      <c r="B198" s="2"/>
      <c r="C198" s="3"/>
      <c r="D198" s="3"/>
      <c r="E198" s="3"/>
      <c r="F198" s="4"/>
      <c r="G198" s="3"/>
      <c r="H198" s="5"/>
      <c r="I198" s="5"/>
      <c r="J198" s="5"/>
      <c r="K198" s="5"/>
      <c r="L198" s="5"/>
      <c r="M198" s="5"/>
      <c r="N198" s="5"/>
      <c r="O198" s="30"/>
      <c r="P198" s="30"/>
      <c r="Q198" s="30"/>
      <c r="R198" s="30"/>
      <c r="S198" s="30"/>
      <c r="T198" s="30"/>
      <c r="U198" s="30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  <c r="AH198" s="6"/>
    </row>
    <row r="199" spans="1:34" ht="16.5" customHeight="1" x14ac:dyDescent="0.2">
      <c r="A199" s="9"/>
      <c r="B199" s="2"/>
      <c r="C199" s="3"/>
      <c r="D199" s="3"/>
      <c r="E199" s="3"/>
      <c r="F199" s="4"/>
      <c r="G199" s="3"/>
      <c r="H199" s="5"/>
      <c r="I199" s="5"/>
      <c r="J199" s="5"/>
      <c r="K199" s="5"/>
      <c r="L199" s="5"/>
      <c r="M199" s="5"/>
      <c r="N199" s="5"/>
      <c r="O199" s="30"/>
      <c r="P199" s="30"/>
      <c r="Q199" s="30"/>
      <c r="R199" s="30"/>
      <c r="S199" s="30"/>
      <c r="T199" s="30"/>
      <c r="U199" s="30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6"/>
      <c r="AH199" s="6"/>
    </row>
    <row r="200" spans="1:34" ht="16.5" customHeight="1" x14ac:dyDescent="0.2">
      <c r="A200" s="9"/>
      <c r="B200" s="2"/>
      <c r="C200" s="3"/>
      <c r="D200" s="3"/>
      <c r="E200" s="3"/>
      <c r="F200" s="4"/>
      <c r="G200" s="3"/>
      <c r="H200" s="5"/>
      <c r="I200" s="5"/>
      <c r="J200" s="5"/>
      <c r="K200" s="5"/>
      <c r="L200" s="5"/>
      <c r="M200" s="5"/>
      <c r="N200" s="5"/>
      <c r="O200" s="30"/>
      <c r="P200" s="30"/>
      <c r="Q200" s="30"/>
      <c r="R200" s="30"/>
      <c r="S200" s="30"/>
      <c r="T200" s="30"/>
      <c r="U200" s="30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</row>
    <row r="201" spans="1:34" ht="16.5" customHeight="1" x14ac:dyDescent="0.2">
      <c r="A201" s="9"/>
      <c r="B201" s="2"/>
      <c r="C201" s="3"/>
      <c r="D201" s="3"/>
      <c r="E201" s="3"/>
      <c r="F201" s="4"/>
      <c r="G201" s="3"/>
      <c r="H201" s="5"/>
      <c r="I201" s="5"/>
      <c r="J201" s="5"/>
      <c r="K201" s="5"/>
      <c r="L201" s="5"/>
      <c r="M201" s="5"/>
      <c r="N201" s="5"/>
      <c r="O201" s="30"/>
      <c r="P201" s="30"/>
      <c r="Q201" s="30"/>
      <c r="R201" s="30"/>
      <c r="S201" s="30"/>
      <c r="T201" s="30"/>
      <c r="U201" s="30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</row>
    <row r="202" spans="1:34" ht="16.5" customHeight="1" x14ac:dyDescent="0.2">
      <c r="A202" s="9"/>
      <c r="B202" s="2"/>
      <c r="C202" s="3"/>
      <c r="D202" s="3"/>
      <c r="E202" s="3"/>
      <c r="F202" s="4"/>
      <c r="G202" s="3"/>
      <c r="H202" s="5"/>
      <c r="I202" s="5"/>
      <c r="J202" s="5"/>
      <c r="K202" s="5"/>
      <c r="L202" s="5"/>
      <c r="M202" s="5"/>
      <c r="N202" s="5"/>
      <c r="O202" s="30"/>
      <c r="P202" s="30"/>
      <c r="Q202" s="30"/>
      <c r="R202" s="30"/>
      <c r="S202" s="30"/>
      <c r="T202" s="30"/>
      <c r="U202" s="30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</row>
    <row r="203" spans="1:34" ht="16.5" customHeight="1" x14ac:dyDescent="0.2">
      <c r="A203" s="9"/>
      <c r="B203" s="2"/>
      <c r="C203" s="3"/>
      <c r="D203" s="3"/>
      <c r="E203" s="3"/>
      <c r="F203" s="4"/>
      <c r="G203" s="3"/>
      <c r="H203" s="5"/>
      <c r="I203" s="5"/>
      <c r="J203" s="5"/>
      <c r="K203" s="5"/>
      <c r="L203" s="5"/>
      <c r="M203" s="5"/>
      <c r="N203" s="5"/>
      <c r="O203" s="30"/>
      <c r="P203" s="30"/>
      <c r="Q203" s="30"/>
      <c r="R203" s="30"/>
      <c r="S203" s="30"/>
      <c r="T203" s="30"/>
      <c r="U203" s="30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6"/>
      <c r="AH203" s="6"/>
    </row>
    <row r="204" spans="1:34" ht="16.5" customHeight="1" x14ac:dyDescent="0.2">
      <c r="A204" s="9"/>
      <c r="B204" s="2"/>
      <c r="C204" s="3"/>
      <c r="D204" s="3"/>
      <c r="E204" s="3"/>
      <c r="F204" s="4"/>
      <c r="G204" s="3"/>
      <c r="H204" s="5"/>
      <c r="I204" s="5"/>
      <c r="J204" s="5"/>
      <c r="K204" s="5"/>
      <c r="L204" s="5"/>
      <c r="M204" s="5"/>
      <c r="N204" s="5"/>
      <c r="O204" s="30"/>
      <c r="P204" s="30"/>
      <c r="Q204" s="30"/>
      <c r="R204" s="30"/>
      <c r="S204" s="30"/>
      <c r="T204" s="30"/>
      <c r="U204" s="30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  <c r="AH204" s="6"/>
    </row>
    <row r="205" spans="1:34" ht="16.5" customHeight="1" x14ac:dyDescent="0.2">
      <c r="A205" s="9"/>
      <c r="B205" s="2"/>
      <c r="C205" s="3"/>
      <c r="D205" s="3"/>
      <c r="E205" s="3"/>
      <c r="F205" s="4"/>
      <c r="G205" s="3"/>
      <c r="H205" s="5"/>
      <c r="I205" s="5"/>
      <c r="J205" s="5"/>
      <c r="K205" s="5"/>
      <c r="L205" s="5"/>
      <c r="M205" s="5"/>
      <c r="N205" s="5"/>
      <c r="O205" s="30"/>
      <c r="P205" s="30"/>
      <c r="Q205" s="30"/>
      <c r="R205" s="30"/>
      <c r="S205" s="30"/>
      <c r="T205" s="30"/>
      <c r="U205" s="30"/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6"/>
      <c r="AG205" s="6"/>
      <c r="AH205" s="6"/>
    </row>
    <row r="206" spans="1:34" ht="16.5" customHeight="1" x14ac:dyDescent="0.2">
      <c r="A206" s="9"/>
      <c r="B206" s="2"/>
      <c r="C206" s="3"/>
      <c r="D206" s="3"/>
      <c r="E206" s="3"/>
      <c r="F206" s="4"/>
      <c r="G206" s="3"/>
      <c r="H206" s="5"/>
      <c r="I206" s="5"/>
      <c r="J206" s="5"/>
      <c r="K206" s="5"/>
      <c r="L206" s="5"/>
      <c r="M206" s="5"/>
      <c r="N206" s="5"/>
      <c r="O206" s="30"/>
      <c r="P206" s="30"/>
      <c r="Q206" s="30"/>
      <c r="R206" s="30"/>
      <c r="S206" s="30"/>
      <c r="T206" s="30"/>
      <c r="U206" s="30"/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6"/>
      <c r="AG206" s="6"/>
      <c r="AH206" s="6"/>
    </row>
    <row r="207" spans="1:34" ht="16.5" customHeight="1" x14ac:dyDescent="0.2">
      <c r="A207" s="9"/>
      <c r="B207" s="2"/>
      <c r="C207" s="3"/>
      <c r="D207" s="3"/>
      <c r="E207" s="3"/>
      <c r="F207" s="4"/>
      <c r="G207" s="3"/>
      <c r="H207" s="5"/>
      <c r="I207" s="5"/>
      <c r="J207" s="5"/>
      <c r="K207" s="5"/>
      <c r="L207" s="5"/>
      <c r="M207" s="5"/>
      <c r="N207" s="5"/>
      <c r="O207" s="30"/>
      <c r="P207" s="30"/>
      <c r="Q207" s="30"/>
      <c r="R207" s="30"/>
      <c r="S207" s="30"/>
      <c r="T207" s="30"/>
      <c r="U207" s="30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  <c r="AG207" s="6"/>
      <c r="AH207" s="6"/>
    </row>
    <row r="208" spans="1:34" ht="16.5" customHeight="1" x14ac:dyDescent="0.2">
      <c r="A208" s="9"/>
      <c r="B208" s="2"/>
      <c r="C208" s="3"/>
      <c r="D208" s="3"/>
      <c r="E208" s="3"/>
      <c r="F208" s="4"/>
      <c r="G208" s="3"/>
      <c r="H208" s="5"/>
      <c r="I208" s="5"/>
      <c r="J208" s="5"/>
      <c r="K208" s="5"/>
      <c r="L208" s="5"/>
      <c r="M208" s="5"/>
      <c r="N208" s="5"/>
      <c r="O208" s="30"/>
      <c r="P208" s="30"/>
      <c r="Q208" s="30"/>
      <c r="R208" s="30"/>
      <c r="S208" s="30"/>
      <c r="T208" s="30"/>
      <c r="U208" s="30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6"/>
    </row>
    <row r="209" spans="1:34" ht="16.5" customHeight="1" x14ac:dyDescent="0.2">
      <c r="A209" s="9"/>
      <c r="B209" s="2"/>
      <c r="C209" s="3"/>
      <c r="D209" s="3"/>
      <c r="E209" s="3"/>
      <c r="F209" s="4"/>
      <c r="G209" s="3"/>
      <c r="H209" s="5"/>
      <c r="I209" s="5"/>
      <c r="J209" s="5"/>
      <c r="K209" s="5"/>
      <c r="L209" s="5"/>
      <c r="M209" s="5"/>
      <c r="N209" s="5"/>
      <c r="O209" s="30"/>
      <c r="P209" s="30"/>
      <c r="Q209" s="30"/>
      <c r="R209" s="30"/>
      <c r="S209" s="30"/>
      <c r="T209" s="30"/>
      <c r="U209" s="30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6"/>
    </row>
    <row r="210" spans="1:34" ht="16.5" customHeight="1" x14ac:dyDescent="0.2">
      <c r="A210" s="9"/>
      <c r="B210" s="2"/>
      <c r="C210" s="3"/>
      <c r="D210" s="3"/>
      <c r="E210" s="3"/>
      <c r="F210" s="4"/>
      <c r="G210" s="3"/>
      <c r="H210" s="5"/>
      <c r="I210" s="5"/>
      <c r="J210" s="5"/>
      <c r="K210" s="5"/>
      <c r="L210" s="5"/>
      <c r="M210" s="5"/>
      <c r="N210" s="5"/>
      <c r="O210" s="30"/>
      <c r="P210" s="30"/>
      <c r="Q210" s="30"/>
      <c r="R210" s="30"/>
      <c r="S210" s="30"/>
      <c r="T210" s="30"/>
      <c r="U210" s="30"/>
      <c r="V210" s="6"/>
      <c r="W210" s="6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6"/>
    </row>
    <row r="211" spans="1:34" ht="16.5" customHeight="1" x14ac:dyDescent="0.2">
      <c r="A211" s="9"/>
      <c r="B211" s="2"/>
      <c r="C211" s="3"/>
      <c r="D211" s="3"/>
      <c r="E211" s="3"/>
      <c r="F211" s="4"/>
      <c r="G211" s="3"/>
      <c r="H211" s="5"/>
      <c r="I211" s="5"/>
      <c r="J211" s="5"/>
      <c r="K211" s="5"/>
      <c r="L211" s="5"/>
      <c r="M211" s="5"/>
      <c r="N211" s="5"/>
      <c r="O211" s="30"/>
      <c r="P211" s="30"/>
      <c r="Q211" s="30"/>
      <c r="R211" s="30"/>
      <c r="S211" s="30"/>
      <c r="T211" s="30"/>
      <c r="U211" s="30"/>
      <c r="V211" s="6"/>
      <c r="W211" s="6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6"/>
    </row>
    <row r="212" spans="1:34" ht="16.5" customHeight="1" x14ac:dyDescent="0.2">
      <c r="A212" s="9"/>
      <c r="B212" s="2"/>
      <c r="C212" s="3"/>
      <c r="D212" s="3"/>
      <c r="E212" s="3"/>
      <c r="F212" s="4"/>
      <c r="G212" s="3"/>
      <c r="H212" s="5"/>
      <c r="I212" s="5"/>
      <c r="J212" s="5"/>
      <c r="K212" s="5"/>
      <c r="L212" s="5"/>
      <c r="M212" s="5"/>
      <c r="N212" s="5"/>
      <c r="O212" s="30"/>
      <c r="P212" s="30"/>
      <c r="Q212" s="30"/>
      <c r="R212" s="30"/>
      <c r="S212" s="30"/>
      <c r="T212" s="30"/>
      <c r="U212" s="30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6"/>
      <c r="AG212" s="6"/>
      <c r="AH212" s="6"/>
    </row>
    <row r="213" spans="1:34" ht="16.5" customHeight="1" x14ac:dyDescent="0.2">
      <c r="A213" s="9"/>
      <c r="B213" s="2"/>
      <c r="C213" s="3"/>
      <c r="D213" s="3"/>
      <c r="E213" s="3"/>
      <c r="F213" s="4"/>
      <c r="G213" s="3"/>
      <c r="H213" s="5"/>
      <c r="I213" s="5"/>
      <c r="J213" s="5"/>
      <c r="K213" s="5"/>
      <c r="L213" s="5"/>
      <c r="M213" s="5"/>
      <c r="N213" s="5"/>
      <c r="O213" s="30"/>
      <c r="P213" s="30"/>
      <c r="Q213" s="30"/>
      <c r="R213" s="30"/>
      <c r="S213" s="30"/>
      <c r="T213" s="30"/>
      <c r="U213" s="30"/>
      <c r="V213" s="6"/>
      <c r="W213" s="6"/>
      <c r="X213" s="6"/>
      <c r="Y213" s="6"/>
      <c r="Z213" s="6"/>
      <c r="AA213" s="6"/>
      <c r="AB213" s="6"/>
      <c r="AC213" s="6"/>
      <c r="AD213" s="6"/>
      <c r="AE213" s="6"/>
      <c r="AF213" s="6"/>
      <c r="AG213" s="6"/>
      <c r="AH213" s="6"/>
    </row>
    <row r="214" spans="1:34" ht="16.5" customHeight="1" x14ac:dyDescent="0.2">
      <c r="A214" s="9"/>
      <c r="B214" s="2"/>
      <c r="C214" s="3"/>
      <c r="D214" s="3"/>
      <c r="E214" s="3"/>
      <c r="F214" s="4"/>
      <c r="G214" s="3"/>
      <c r="H214" s="5"/>
      <c r="I214" s="5"/>
      <c r="J214" s="5"/>
      <c r="K214" s="5"/>
      <c r="L214" s="5"/>
      <c r="M214" s="5"/>
      <c r="N214" s="5"/>
      <c r="O214" s="30"/>
      <c r="P214" s="30"/>
      <c r="Q214" s="30"/>
      <c r="R214" s="30"/>
      <c r="S214" s="30"/>
      <c r="T214" s="30"/>
      <c r="U214" s="30"/>
      <c r="V214" s="6"/>
      <c r="W214" s="6"/>
      <c r="X214" s="6"/>
      <c r="Y214" s="6"/>
      <c r="Z214" s="6"/>
      <c r="AA214" s="6"/>
      <c r="AB214" s="6"/>
      <c r="AC214" s="6"/>
      <c r="AD214" s="6"/>
      <c r="AE214" s="6"/>
      <c r="AF214" s="6"/>
      <c r="AG214" s="6"/>
      <c r="AH214" s="6"/>
    </row>
    <row r="215" spans="1:34" ht="16.5" customHeight="1" x14ac:dyDescent="0.2">
      <c r="A215" s="9"/>
      <c r="B215" s="2"/>
      <c r="C215" s="3"/>
      <c r="D215" s="3"/>
      <c r="E215" s="3"/>
      <c r="F215" s="4"/>
      <c r="G215" s="3"/>
      <c r="H215" s="5"/>
      <c r="I215" s="5"/>
      <c r="J215" s="5"/>
      <c r="K215" s="5"/>
      <c r="L215" s="5"/>
      <c r="M215" s="5"/>
      <c r="N215" s="5"/>
      <c r="O215" s="30"/>
      <c r="P215" s="30"/>
      <c r="Q215" s="30"/>
      <c r="R215" s="30"/>
      <c r="S215" s="30"/>
      <c r="T215" s="30"/>
      <c r="U215" s="30"/>
      <c r="V215" s="6"/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6"/>
      <c r="AH215" s="6"/>
    </row>
    <row r="216" spans="1:34" ht="16.5" customHeight="1" x14ac:dyDescent="0.2">
      <c r="A216" s="9"/>
      <c r="B216" s="2"/>
      <c r="C216" s="3"/>
      <c r="D216" s="3"/>
      <c r="E216" s="3"/>
      <c r="F216" s="4"/>
      <c r="G216" s="3"/>
      <c r="H216" s="5"/>
      <c r="I216" s="5"/>
      <c r="J216" s="5"/>
      <c r="K216" s="5"/>
      <c r="L216" s="5"/>
      <c r="M216" s="5"/>
      <c r="N216" s="5"/>
      <c r="O216" s="30"/>
      <c r="P216" s="30"/>
      <c r="Q216" s="30"/>
      <c r="R216" s="30"/>
      <c r="S216" s="30"/>
      <c r="T216" s="30"/>
      <c r="U216" s="30"/>
      <c r="V216" s="6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6"/>
      <c r="AH216" s="6"/>
    </row>
    <row r="217" spans="1:34" ht="16.5" customHeight="1" x14ac:dyDescent="0.2">
      <c r="A217" s="9"/>
      <c r="B217" s="2"/>
      <c r="C217" s="3"/>
      <c r="D217" s="3"/>
      <c r="E217" s="3"/>
      <c r="F217" s="4"/>
      <c r="G217" s="3"/>
      <c r="H217" s="5"/>
      <c r="I217" s="5"/>
      <c r="J217" s="5"/>
      <c r="K217" s="5"/>
      <c r="L217" s="5"/>
      <c r="M217" s="5"/>
      <c r="N217" s="5"/>
      <c r="O217" s="30"/>
      <c r="P217" s="30"/>
      <c r="Q217" s="30"/>
      <c r="R217" s="30"/>
      <c r="S217" s="30"/>
      <c r="T217" s="30"/>
      <c r="U217" s="30"/>
      <c r="V217" s="6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6"/>
      <c r="AH217" s="6"/>
    </row>
    <row r="218" spans="1:34" ht="16.5" customHeight="1" x14ac:dyDescent="0.2">
      <c r="A218" s="9"/>
      <c r="B218" s="2"/>
      <c r="C218" s="3"/>
      <c r="D218" s="3"/>
      <c r="E218" s="3"/>
      <c r="F218" s="4"/>
      <c r="G218" s="3"/>
      <c r="H218" s="5"/>
      <c r="I218" s="5"/>
      <c r="J218" s="5"/>
      <c r="K218" s="5"/>
      <c r="L218" s="5"/>
      <c r="M218" s="5"/>
      <c r="N218" s="5"/>
      <c r="O218" s="30"/>
      <c r="P218" s="30"/>
      <c r="Q218" s="30"/>
      <c r="R218" s="30"/>
      <c r="S218" s="30"/>
      <c r="T218" s="30"/>
      <c r="U218" s="30"/>
      <c r="V218" s="6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6"/>
      <c r="AH218" s="6"/>
    </row>
    <row r="219" spans="1:34" ht="16.5" customHeight="1" x14ac:dyDescent="0.2">
      <c r="A219" s="9"/>
      <c r="B219" s="2"/>
      <c r="C219" s="3"/>
      <c r="D219" s="3"/>
      <c r="E219" s="3"/>
      <c r="F219" s="4"/>
      <c r="G219" s="3"/>
      <c r="H219" s="5"/>
      <c r="I219" s="5"/>
      <c r="J219" s="5"/>
      <c r="K219" s="5"/>
      <c r="L219" s="5"/>
      <c r="M219" s="5"/>
      <c r="N219" s="5"/>
      <c r="O219" s="30"/>
      <c r="P219" s="30"/>
      <c r="Q219" s="30"/>
      <c r="R219" s="30"/>
      <c r="S219" s="30"/>
      <c r="T219" s="30"/>
      <c r="U219" s="30"/>
      <c r="V219" s="6"/>
      <c r="W219" s="6"/>
      <c r="X219" s="6"/>
      <c r="Y219" s="6"/>
      <c r="Z219" s="6"/>
      <c r="AA219" s="6"/>
      <c r="AB219" s="6"/>
      <c r="AC219" s="6"/>
      <c r="AD219" s="6"/>
      <c r="AE219" s="6"/>
      <c r="AF219" s="6"/>
      <c r="AG219" s="6"/>
      <c r="AH219" s="6"/>
    </row>
    <row r="220" spans="1:34" ht="16.5" customHeight="1" x14ac:dyDescent="0.2">
      <c r="A220" s="9"/>
      <c r="B220" s="2"/>
      <c r="C220" s="3"/>
      <c r="D220" s="3"/>
      <c r="E220" s="3"/>
      <c r="F220" s="4"/>
      <c r="G220" s="3"/>
      <c r="H220" s="5"/>
      <c r="I220" s="5"/>
      <c r="J220" s="5"/>
      <c r="K220" s="5"/>
      <c r="L220" s="5"/>
      <c r="M220" s="5"/>
      <c r="N220" s="5"/>
      <c r="O220" s="30"/>
      <c r="P220" s="30"/>
      <c r="Q220" s="30"/>
      <c r="R220" s="30"/>
      <c r="S220" s="30"/>
      <c r="T220" s="30"/>
      <c r="U220" s="30"/>
      <c r="V220" s="6"/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6"/>
      <c r="AH220" s="6"/>
    </row>
    <row r="221" spans="1:34" ht="16.5" customHeight="1" x14ac:dyDescent="0.2">
      <c r="A221" s="9"/>
      <c r="B221" s="2"/>
      <c r="C221" s="3"/>
      <c r="D221" s="3"/>
      <c r="E221" s="3"/>
      <c r="F221" s="4"/>
      <c r="G221" s="3"/>
      <c r="H221" s="5"/>
      <c r="I221" s="5"/>
      <c r="J221" s="5"/>
      <c r="K221" s="5"/>
      <c r="L221" s="5"/>
      <c r="M221" s="5"/>
      <c r="N221" s="5"/>
      <c r="O221" s="30"/>
      <c r="P221" s="30"/>
      <c r="Q221" s="30"/>
      <c r="R221" s="30"/>
      <c r="S221" s="30"/>
      <c r="T221" s="30"/>
      <c r="U221" s="30"/>
      <c r="V221" s="6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6"/>
      <c r="AH221" s="6"/>
    </row>
    <row r="222" spans="1:34" ht="16.5" customHeight="1" x14ac:dyDescent="0.2">
      <c r="A222" s="9"/>
      <c r="B222" s="2"/>
      <c r="C222" s="3"/>
      <c r="D222" s="3"/>
      <c r="E222" s="3"/>
      <c r="F222" s="4"/>
      <c r="G222" s="3"/>
      <c r="H222" s="5"/>
      <c r="I222" s="5"/>
      <c r="J222" s="5"/>
      <c r="K222" s="5"/>
      <c r="L222" s="5"/>
      <c r="M222" s="5"/>
      <c r="N222" s="5"/>
      <c r="O222" s="30"/>
      <c r="P222" s="30"/>
      <c r="Q222" s="30"/>
      <c r="R222" s="30"/>
      <c r="S222" s="30"/>
      <c r="T222" s="30"/>
      <c r="U222" s="30"/>
      <c r="V222" s="6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6"/>
      <c r="AH222" s="6"/>
    </row>
    <row r="223" spans="1:34" ht="16.5" customHeight="1" x14ac:dyDescent="0.2">
      <c r="A223" s="9"/>
      <c r="B223" s="2"/>
      <c r="C223" s="3"/>
      <c r="D223" s="3"/>
      <c r="E223" s="3"/>
      <c r="F223" s="4"/>
      <c r="G223" s="3"/>
      <c r="H223" s="5"/>
      <c r="I223" s="5"/>
      <c r="J223" s="5"/>
      <c r="K223" s="5"/>
      <c r="L223" s="5"/>
      <c r="M223" s="5"/>
      <c r="N223" s="5"/>
      <c r="O223" s="30"/>
      <c r="P223" s="30"/>
      <c r="Q223" s="30"/>
      <c r="R223" s="30"/>
      <c r="S223" s="30"/>
      <c r="T223" s="30"/>
      <c r="U223" s="30"/>
      <c r="V223" s="6"/>
      <c r="W223" s="6"/>
      <c r="X223" s="6"/>
      <c r="Y223" s="6"/>
      <c r="Z223" s="6"/>
      <c r="AA223" s="6"/>
      <c r="AB223" s="6"/>
      <c r="AC223" s="6"/>
      <c r="AD223" s="6"/>
      <c r="AE223" s="6"/>
      <c r="AF223" s="6"/>
      <c r="AG223" s="6"/>
      <c r="AH223" s="6"/>
    </row>
    <row r="224" spans="1:34" ht="16.5" customHeight="1" x14ac:dyDescent="0.2">
      <c r="A224" s="9"/>
      <c r="B224" s="2"/>
      <c r="C224" s="3"/>
      <c r="D224" s="3"/>
      <c r="E224" s="3"/>
      <c r="F224" s="4"/>
      <c r="G224" s="3"/>
      <c r="H224" s="5"/>
      <c r="I224" s="5"/>
      <c r="J224" s="5"/>
      <c r="K224" s="5"/>
      <c r="L224" s="5"/>
      <c r="M224" s="5"/>
      <c r="N224" s="5"/>
      <c r="O224" s="30"/>
      <c r="P224" s="30"/>
      <c r="Q224" s="30"/>
      <c r="R224" s="30"/>
      <c r="S224" s="30"/>
      <c r="T224" s="30"/>
      <c r="U224" s="30"/>
      <c r="V224" s="6"/>
      <c r="W224" s="6"/>
      <c r="X224" s="6"/>
      <c r="Y224" s="6"/>
      <c r="Z224" s="6"/>
      <c r="AA224" s="6"/>
      <c r="AB224" s="6"/>
      <c r="AC224" s="6"/>
      <c r="AD224" s="6"/>
      <c r="AE224" s="6"/>
      <c r="AF224" s="6"/>
      <c r="AG224" s="6"/>
      <c r="AH224" s="6"/>
    </row>
    <row r="225" spans="1:34" ht="16.5" customHeight="1" x14ac:dyDescent="0.2">
      <c r="A225" s="9"/>
      <c r="B225" s="2"/>
      <c r="C225" s="3"/>
      <c r="D225" s="3"/>
      <c r="E225" s="3"/>
      <c r="F225" s="4"/>
      <c r="G225" s="3"/>
      <c r="H225" s="5"/>
      <c r="I225" s="5"/>
      <c r="J225" s="5"/>
      <c r="K225" s="5"/>
      <c r="L225" s="5"/>
      <c r="M225" s="5"/>
      <c r="N225" s="5"/>
      <c r="O225" s="30"/>
      <c r="P225" s="30"/>
      <c r="Q225" s="30"/>
      <c r="R225" s="30"/>
      <c r="S225" s="30"/>
      <c r="T225" s="30"/>
      <c r="U225" s="30"/>
      <c r="V225" s="6"/>
      <c r="W225" s="6"/>
      <c r="X225" s="6"/>
      <c r="Y225" s="6"/>
      <c r="Z225" s="6"/>
      <c r="AA225" s="6"/>
      <c r="AB225" s="6"/>
      <c r="AC225" s="6"/>
      <c r="AD225" s="6"/>
      <c r="AE225" s="6"/>
      <c r="AF225" s="6"/>
      <c r="AG225" s="6"/>
      <c r="AH225" s="6"/>
    </row>
    <row r="226" spans="1:34" ht="16.5" customHeight="1" x14ac:dyDescent="0.2">
      <c r="A226" s="9"/>
      <c r="B226" s="2"/>
      <c r="C226" s="3"/>
      <c r="D226" s="3"/>
      <c r="E226" s="3"/>
      <c r="F226" s="4"/>
      <c r="G226" s="3"/>
      <c r="H226" s="5"/>
      <c r="I226" s="5"/>
      <c r="J226" s="5"/>
      <c r="K226" s="5"/>
      <c r="L226" s="5"/>
      <c r="M226" s="5"/>
      <c r="N226" s="5"/>
      <c r="O226" s="30"/>
      <c r="P226" s="30"/>
      <c r="Q226" s="30"/>
      <c r="R226" s="30"/>
      <c r="S226" s="30"/>
      <c r="T226" s="30"/>
      <c r="U226" s="30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</row>
    <row r="227" spans="1:34" ht="16.5" customHeight="1" x14ac:dyDescent="0.2">
      <c r="A227" s="9"/>
      <c r="B227" s="2"/>
      <c r="C227" s="3"/>
      <c r="D227" s="3"/>
      <c r="E227" s="3"/>
      <c r="F227" s="4"/>
      <c r="G227" s="3"/>
      <c r="H227" s="5"/>
      <c r="I227" s="5"/>
      <c r="J227" s="5"/>
      <c r="K227" s="5"/>
      <c r="L227" s="5"/>
      <c r="M227" s="5"/>
      <c r="N227" s="5"/>
      <c r="O227" s="30"/>
      <c r="P227" s="30"/>
      <c r="Q227" s="30"/>
      <c r="R227" s="30"/>
      <c r="S227" s="30"/>
      <c r="T227" s="30"/>
      <c r="U227" s="30"/>
      <c r="V227" s="6"/>
      <c r="W227" s="6"/>
      <c r="X227" s="6"/>
      <c r="Y227" s="6"/>
      <c r="Z227" s="6"/>
      <c r="AA227" s="6"/>
      <c r="AB227" s="6"/>
      <c r="AC227" s="6"/>
      <c r="AD227" s="6"/>
      <c r="AE227" s="6"/>
      <c r="AF227" s="6"/>
      <c r="AG227" s="6"/>
      <c r="AH227" s="6"/>
    </row>
    <row r="228" spans="1:34" ht="16.5" customHeight="1" x14ac:dyDescent="0.2">
      <c r="A228" s="9"/>
      <c r="B228" s="2"/>
      <c r="C228" s="3"/>
      <c r="D228" s="3"/>
      <c r="E228" s="3"/>
      <c r="F228" s="4"/>
      <c r="G228" s="3"/>
      <c r="H228" s="5"/>
      <c r="I228" s="5"/>
      <c r="J228" s="5"/>
      <c r="K228" s="5"/>
      <c r="L228" s="5"/>
      <c r="M228" s="5"/>
      <c r="N228" s="5"/>
      <c r="O228" s="30"/>
      <c r="P228" s="30"/>
      <c r="Q228" s="30"/>
      <c r="R228" s="30"/>
      <c r="S228" s="30"/>
      <c r="T228" s="30"/>
      <c r="U228" s="30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  <c r="AH228" s="6"/>
    </row>
    <row r="229" spans="1:34" ht="16.5" customHeight="1" x14ac:dyDescent="0.2">
      <c r="A229" s="9"/>
      <c r="B229" s="2"/>
      <c r="C229" s="3"/>
      <c r="D229" s="3"/>
      <c r="E229" s="3"/>
      <c r="F229" s="4"/>
      <c r="G229" s="3"/>
      <c r="H229" s="5"/>
      <c r="I229" s="5"/>
      <c r="J229" s="5"/>
      <c r="K229" s="5"/>
      <c r="L229" s="5"/>
      <c r="M229" s="5"/>
      <c r="N229" s="5"/>
      <c r="O229" s="30"/>
      <c r="P229" s="30"/>
      <c r="Q229" s="30"/>
      <c r="R229" s="30"/>
      <c r="S229" s="30"/>
      <c r="T229" s="30"/>
      <c r="U229" s="30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  <c r="AG229" s="6"/>
      <c r="AH229" s="6"/>
    </row>
    <row r="230" spans="1:34" ht="16.5" customHeight="1" x14ac:dyDescent="0.2">
      <c r="A230" s="9"/>
      <c r="B230" s="2"/>
      <c r="C230" s="3"/>
      <c r="D230" s="3"/>
      <c r="E230" s="3"/>
      <c r="F230" s="4"/>
      <c r="G230" s="3"/>
      <c r="H230" s="5"/>
      <c r="I230" s="5"/>
      <c r="J230" s="5"/>
      <c r="K230" s="5"/>
      <c r="L230" s="5"/>
      <c r="M230" s="5"/>
      <c r="N230" s="5"/>
      <c r="O230" s="30"/>
      <c r="P230" s="30"/>
      <c r="Q230" s="30"/>
      <c r="R230" s="30"/>
      <c r="S230" s="30"/>
      <c r="T230" s="30"/>
      <c r="U230" s="30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</row>
    <row r="231" spans="1:34" ht="16.5" customHeight="1" x14ac:dyDescent="0.2">
      <c r="A231" s="9"/>
      <c r="B231" s="2"/>
      <c r="C231" s="3"/>
      <c r="D231" s="3"/>
      <c r="E231" s="3"/>
      <c r="F231" s="4"/>
      <c r="G231" s="3"/>
      <c r="H231" s="5"/>
      <c r="I231" s="5"/>
      <c r="J231" s="5"/>
      <c r="K231" s="5"/>
      <c r="L231" s="5"/>
      <c r="M231" s="5"/>
      <c r="N231" s="5"/>
      <c r="O231" s="30"/>
      <c r="P231" s="30"/>
      <c r="Q231" s="30"/>
      <c r="R231" s="30"/>
      <c r="S231" s="30"/>
      <c r="T231" s="30"/>
      <c r="U231" s="30"/>
      <c r="V231" s="6"/>
      <c r="W231" s="6"/>
      <c r="X231" s="6"/>
      <c r="Y231" s="6"/>
      <c r="Z231" s="6"/>
      <c r="AA231" s="6"/>
      <c r="AB231" s="6"/>
      <c r="AC231" s="6"/>
      <c r="AD231" s="6"/>
      <c r="AE231" s="6"/>
      <c r="AF231" s="6"/>
      <c r="AG231" s="6"/>
      <c r="AH231" s="6"/>
    </row>
    <row r="232" spans="1:34" ht="16.5" customHeight="1" x14ac:dyDescent="0.2">
      <c r="A232" s="9"/>
      <c r="B232" s="2"/>
      <c r="C232" s="3"/>
      <c r="D232" s="3"/>
      <c r="E232" s="3"/>
      <c r="F232" s="4"/>
      <c r="G232" s="3"/>
      <c r="H232" s="5"/>
      <c r="I232" s="5"/>
      <c r="J232" s="5"/>
      <c r="K232" s="5"/>
      <c r="L232" s="5"/>
      <c r="M232" s="5"/>
      <c r="N232" s="5"/>
      <c r="O232" s="30"/>
      <c r="P232" s="30"/>
      <c r="Q232" s="30"/>
      <c r="R232" s="30"/>
      <c r="S232" s="30"/>
      <c r="T232" s="30"/>
      <c r="U232" s="30"/>
      <c r="V232" s="6"/>
      <c r="W232" s="6"/>
      <c r="X232" s="6"/>
      <c r="Y232" s="6"/>
      <c r="Z232" s="6"/>
      <c r="AA232" s="6"/>
      <c r="AB232" s="6"/>
      <c r="AC232" s="6"/>
      <c r="AD232" s="6"/>
      <c r="AE232" s="6"/>
      <c r="AF232" s="6"/>
      <c r="AG232" s="6"/>
      <c r="AH232" s="6"/>
    </row>
    <row r="233" spans="1:34" ht="16.5" customHeight="1" x14ac:dyDescent="0.2">
      <c r="A233" s="9"/>
      <c r="B233" s="2"/>
      <c r="C233" s="3"/>
      <c r="D233" s="3"/>
      <c r="E233" s="3"/>
      <c r="F233" s="4"/>
      <c r="G233" s="3"/>
      <c r="H233" s="5"/>
      <c r="I233" s="5"/>
      <c r="J233" s="5"/>
      <c r="K233" s="5"/>
      <c r="L233" s="5"/>
      <c r="M233" s="5"/>
      <c r="N233" s="5"/>
      <c r="O233" s="30"/>
      <c r="P233" s="30"/>
      <c r="Q233" s="30"/>
      <c r="R233" s="30"/>
      <c r="S233" s="30"/>
      <c r="T233" s="30"/>
      <c r="U233" s="30"/>
      <c r="V233" s="6"/>
      <c r="W233" s="6"/>
      <c r="X233" s="6"/>
      <c r="Y233" s="6"/>
      <c r="Z233" s="6"/>
      <c r="AA233" s="6"/>
      <c r="AB233" s="6"/>
      <c r="AC233" s="6"/>
      <c r="AD233" s="6"/>
      <c r="AE233" s="6"/>
      <c r="AF233" s="6"/>
      <c r="AG233" s="6"/>
      <c r="AH233" s="6"/>
    </row>
    <row r="234" spans="1:34" ht="16.5" customHeight="1" x14ac:dyDescent="0.2">
      <c r="A234" s="9"/>
      <c r="B234" s="2"/>
      <c r="C234" s="3"/>
      <c r="D234" s="3"/>
      <c r="E234" s="3"/>
      <c r="F234" s="4"/>
      <c r="G234" s="3"/>
      <c r="H234" s="5"/>
      <c r="I234" s="5"/>
      <c r="J234" s="5"/>
      <c r="K234" s="5"/>
      <c r="L234" s="5"/>
      <c r="M234" s="5"/>
      <c r="N234" s="5"/>
      <c r="O234" s="30"/>
      <c r="P234" s="30"/>
      <c r="Q234" s="30"/>
      <c r="R234" s="30"/>
      <c r="S234" s="30"/>
      <c r="T234" s="30"/>
      <c r="U234" s="30"/>
      <c r="V234" s="6"/>
      <c r="W234" s="6"/>
      <c r="X234" s="6"/>
      <c r="Y234" s="6"/>
      <c r="Z234" s="6"/>
      <c r="AA234" s="6"/>
      <c r="AB234" s="6"/>
      <c r="AC234" s="6"/>
      <c r="AD234" s="6"/>
      <c r="AE234" s="6"/>
      <c r="AF234" s="6"/>
      <c r="AG234" s="6"/>
      <c r="AH234" s="6"/>
    </row>
    <row r="235" spans="1:34" ht="16.5" customHeight="1" x14ac:dyDescent="0.2">
      <c r="A235" s="9"/>
      <c r="B235" s="2"/>
      <c r="C235" s="3"/>
      <c r="D235" s="3"/>
      <c r="E235" s="3"/>
      <c r="F235" s="4"/>
      <c r="G235" s="3"/>
      <c r="H235" s="5"/>
      <c r="I235" s="5"/>
      <c r="J235" s="5"/>
      <c r="K235" s="5"/>
      <c r="L235" s="5"/>
      <c r="M235" s="5"/>
      <c r="N235" s="5"/>
      <c r="O235" s="30"/>
      <c r="P235" s="30"/>
      <c r="Q235" s="30"/>
      <c r="R235" s="30"/>
      <c r="S235" s="30"/>
      <c r="T235" s="30"/>
      <c r="U235" s="30"/>
      <c r="V235" s="6"/>
      <c r="W235" s="6"/>
      <c r="X235" s="6"/>
      <c r="Y235" s="6"/>
      <c r="Z235" s="6"/>
      <c r="AA235" s="6"/>
      <c r="AB235" s="6"/>
      <c r="AC235" s="6"/>
      <c r="AD235" s="6"/>
      <c r="AE235" s="6"/>
      <c r="AF235" s="6"/>
      <c r="AG235" s="6"/>
      <c r="AH235" s="6"/>
    </row>
    <row r="236" spans="1:34" ht="16.5" customHeight="1" x14ac:dyDescent="0.2">
      <c r="A236" s="9"/>
      <c r="B236" s="2"/>
      <c r="C236" s="3"/>
      <c r="D236" s="3"/>
      <c r="E236" s="3"/>
      <c r="F236" s="4"/>
      <c r="G236" s="3"/>
      <c r="H236" s="5"/>
      <c r="I236" s="5"/>
      <c r="J236" s="5"/>
      <c r="K236" s="5"/>
      <c r="L236" s="5"/>
      <c r="M236" s="5"/>
      <c r="N236" s="5"/>
      <c r="O236" s="30"/>
      <c r="P236" s="30"/>
      <c r="Q236" s="30"/>
      <c r="R236" s="30"/>
      <c r="S236" s="30"/>
      <c r="T236" s="30"/>
      <c r="U236" s="30"/>
      <c r="V236" s="6"/>
      <c r="W236" s="6"/>
      <c r="X236" s="6"/>
      <c r="Y236" s="6"/>
      <c r="Z236" s="6"/>
      <c r="AA236" s="6"/>
      <c r="AB236" s="6"/>
      <c r="AC236" s="6"/>
      <c r="AD236" s="6"/>
      <c r="AE236" s="6"/>
      <c r="AF236" s="6"/>
      <c r="AG236" s="6"/>
      <c r="AH236" s="6"/>
    </row>
    <row r="237" spans="1:34" ht="16.5" customHeight="1" x14ac:dyDescent="0.2">
      <c r="A237" s="9"/>
      <c r="B237" s="2"/>
      <c r="C237" s="3"/>
      <c r="D237" s="3"/>
      <c r="E237" s="3"/>
      <c r="F237" s="4"/>
      <c r="G237" s="3"/>
      <c r="H237" s="5"/>
      <c r="I237" s="5"/>
      <c r="J237" s="5"/>
      <c r="K237" s="5"/>
      <c r="L237" s="5"/>
      <c r="M237" s="5"/>
      <c r="N237" s="5"/>
      <c r="O237" s="30"/>
      <c r="P237" s="30"/>
      <c r="Q237" s="30"/>
      <c r="R237" s="30"/>
      <c r="S237" s="30"/>
      <c r="T237" s="30"/>
      <c r="U237" s="30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6"/>
      <c r="AH237" s="6"/>
    </row>
    <row r="238" spans="1:34" ht="16.5" customHeight="1" x14ac:dyDescent="0.2">
      <c r="A238" s="9"/>
      <c r="B238" s="2"/>
      <c r="C238" s="3"/>
      <c r="D238" s="3"/>
      <c r="E238" s="3"/>
      <c r="F238" s="4"/>
      <c r="G238" s="3"/>
      <c r="H238" s="5"/>
      <c r="I238" s="5"/>
      <c r="J238" s="5"/>
      <c r="K238" s="5"/>
      <c r="L238" s="5"/>
      <c r="M238" s="5"/>
      <c r="N238" s="5"/>
      <c r="O238" s="30"/>
      <c r="P238" s="30"/>
      <c r="Q238" s="30"/>
      <c r="R238" s="30"/>
      <c r="S238" s="30"/>
      <c r="T238" s="30"/>
      <c r="U238" s="30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6"/>
      <c r="AH238" s="6"/>
    </row>
    <row r="239" spans="1:34" ht="16.5" customHeight="1" x14ac:dyDescent="0.2">
      <c r="A239" s="9"/>
      <c r="B239" s="2"/>
      <c r="C239" s="3"/>
      <c r="D239" s="3"/>
      <c r="E239" s="3"/>
      <c r="F239" s="4"/>
      <c r="G239" s="3"/>
      <c r="H239" s="5"/>
      <c r="I239" s="5"/>
      <c r="J239" s="5"/>
      <c r="K239" s="5"/>
      <c r="L239" s="5"/>
      <c r="M239" s="5"/>
      <c r="N239" s="5"/>
      <c r="O239" s="30"/>
      <c r="P239" s="30"/>
      <c r="Q239" s="30"/>
      <c r="R239" s="30"/>
      <c r="S239" s="30"/>
      <c r="T239" s="30"/>
      <c r="U239" s="30"/>
      <c r="V239" s="6"/>
      <c r="W239" s="6"/>
      <c r="X239" s="6"/>
      <c r="Y239" s="6"/>
      <c r="Z239" s="6"/>
      <c r="AA239" s="6"/>
      <c r="AB239" s="6"/>
      <c r="AC239" s="6"/>
      <c r="AD239" s="6"/>
      <c r="AE239" s="6"/>
      <c r="AF239" s="6"/>
      <c r="AG239" s="6"/>
      <c r="AH239" s="6"/>
    </row>
    <row r="240" spans="1:34" ht="16.5" customHeight="1" x14ac:dyDescent="0.2">
      <c r="A240" s="9"/>
      <c r="B240" s="2"/>
      <c r="C240" s="3"/>
      <c r="D240" s="3"/>
      <c r="E240" s="3"/>
      <c r="F240" s="4"/>
      <c r="G240" s="3"/>
      <c r="H240" s="5"/>
      <c r="I240" s="5"/>
      <c r="J240" s="5"/>
      <c r="K240" s="5"/>
      <c r="L240" s="5"/>
      <c r="M240" s="5"/>
      <c r="N240" s="5"/>
      <c r="O240" s="30"/>
      <c r="P240" s="30"/>
      <c r="Q240" s="30"/>
      <c r="R240" s="30"/>
      <c r="S240" s="30"/>
      <c r="T240" s="30"/>
      <c r="U240" s="30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</row>
    <row r="241" spans="1:34" ht="16.5" customHeight="1" x14ac:dyDescent="0.2">
      <c r="A241" s="9"/>
      <c r="B241" s="2"/>
      <c r="C241" s="3"/>
      <c r="D241" s="3"/>
      <c r="E241" s="3"/>
      <c r="F241" s="4"/>
      <c r="G241" s="3"/>
      <c r="H241" s="5"/>
      <c r="I241" s="5"/>
      <c r="J241" s="5"/>
      <c r="K241" s="5"/>
      <c r="L241" s="5"/>
      <c r="M241" s="5"/>
      <c r="N241" s="5"/>
      <c r="O241" s="30"/>
      <c r="P241" s="30"/>
      <c r="Q241" s="30"/>
      <c r="R241" s="30"/>
      <c r="S241" s="30"/>
      <c r="T241" s="30"/>
      <c r="U241" s="30"/>
      <c r="V241" s="6"/>
      <c r="W241" s="6"/>
      <c r="X241" s="6"/>
      <c r="Y241" s="6"/>
      <c r="Z241" s="6"/>
      <c r="AA241" s="6"/>
      <c r="AB241" s="6"/>
      <c r="AC241" s="6"/>
      <c r="AD241" s="6"/>
      <c r="AE241" s="6"/>
      <c r="AF241" s="6"/>
      <c r="AG241" s="6"/>
      <c r="AH241" s="6"/>
    </row>
    <row r="242" spans="1:34" ht="16.5" customHeight="1" x14ac:dyDescent="0.2">
      <c r="A242" s="9"/>
      <c r="B242" s="2"/>
      <c r="C242" s="3"/>
      <c r="D242" s="3"/>
      <c r="E242" s="3"/>
      <c r="F242" s="4"/>
      <c r="G242" s="3"/>
      <c r="H242" s="5"/>
      <c r="I242" s="5"/>
      <c r="J242" s="5"/>
      <c r="K242" s="5"/>
      <c r="L242" s="5"/>
      <c r="M242" s="5"/>
      <c r="N242" s="5"/>
      <c r="O242" s="30"/>
      <c r="P242" s="30"/>
      <c r="Q242" s="30"/>
      <c r="R242" s="30"/>
      <c r="S242" s="30"/>
      <c r="T242" s="30"/>
      <c r="U242" s="30"/>
      <c r="V242" s="6"/>
      <c r="W242" s="6"/>
      <c r="X242" s="6"/>
      <c r="Y242" s="6"/>
      <c r="Z242" s="6"/>
      <c r="AA242" s="6"/>
      <c r="AB242" s="6"/>
      <c r="AC242" s="6"/>
      <c r="AD242" s="6"/>
      <c r="AE242" s="6"/>
      <c r="AF242" s="6"/>
      <c r="AG242" s="6"/>
      <c r="AH242" s="6"/>
    </row>
    <row r="243" spans="1:34" ht="16.5" customHeight="1" x14ac:dyDescent="0.2">
      <c r="A243" s="9"/>
      <c r="B243" s="2"/>
      <c r="C243" s="3"/>
      <c r="D243" s="3"/>
      <c r="E243" s="3"/>
      <c r="F243" s="4"/>
      <c r="G243" s="3"/>
      <c r="H243" s="5"/>
      <c r="I243" s="5"/>
      <c r="J243" s="5"/>
      <c r="K243" s="5"/>
      <c r="L243" s="5"/>
      <c r="M243" s="5"/>
      <c r="N243" s="5"/>
      <c r="O243" s="30"/>
      <c r="P243" s="30"/>
      <c r="Q243" s="30"/>
      <c r="R243" s="30"/>
      <c r="S243" s="30"/>
      <c r="T243" s="30"/>
      <c r="U243" s="30"/>
      <c r="V243" s="6"/>
      <c r="W243" s="6"/>
      <c r="X243" s="6"/>
      <c r="Y243" s="6"/>
      <c r="Z243" s="6"/>
      <c r="AA243" s="6"/>
      <c r="AB243" s="6"/>
      <c r="AC243" s="6"/>
      <c r="AD243" s="6"/>
      <c r="AE243" s="6"/>
      <c r="AF243" s="6"/>
      <c r="AG243" s="6"/>
      <c r="AH243" s="6"/>
    </row>
    <row r="244" spans="1:34" ht="16.5" customHeight="1" x14ac:dyDescent="0.2">
      <c r="A244" s="9"/>
      <c r="B244" s="2"/>
      <c r="C244" s="3"/>
      <c r="D244" s="3"/>
      <c r="E244" s="3"/>
      <c r="F244" s="4"/>
      <c r="G244" s="3"/>
      <c r="H244" s="5"/>
      <c r="I244" s="5"/>
      <c r="J244" s="5"/>
      <c r="K244" s="5"/>
      <c r="L244" s="5"/>
      <c r="M244" s="5"/>
      <c r="N244" s="5"/>
      <c r="O244" s="30"/>
      <c r="P244" s="30"/>
      <c r="Q244" s="30"/>
      <c r="R244" s="30"/>
      <c r="S244" s="30"/>
      <c r="T244" s="30"/>
      <c r="U244" s="30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</row>
    <row r="245" spans="1:34" ht="16.5" customHeight="1" x14ac:dyDescent="0.2">
      <c r="A245" s="9"/>
      <c r="B245" s="2"/>
      <c r="C245" s="3"/>
      <c r="D245" s="3"/>
      <c r="E245" s="3"/>
      <c r="F245" s="4"/>
      <c r="G245" s="3"/>
      <c r="H245" s="5"/>
      <c r="I245" s="5"/>
      <c r="J245" s="5"/>
      <c r="K245" s="5"/>
      <c r="L245" s="5"/>
      <c r="M245" s="5"/>
      <c r="N245" s="5"/>
      <c r="O245" s="30"/>
      <c r="P245" s="30"/>
      <c r="Q245" s="30"/>
      <c r="R245" s="30"/>
      <c r="S245" s="30"/>
      <c r="T245" s="30"/>
      <c r="U245" s="30"/>
      <c r="V245" s="6"/>
      <c r="W245" s="6"/>
      <c r="X245" s="6"/>
      <c r="Y245" s="6"/>
      <c r="Z245" s="6"/>
      <c r="AA245" s="6"/>
      <c r="AB245" s="6"/>
      <c r="AC245" s="6"/>
      <c r="AD245" s="6"/>
      <c r="AE245" s="6"/>
      <c r="AF245" s="6"/>
      <c r="AG245" s="6"/>
      <c r="AH245" s="6"/>
    </row>
    <row r="246" spans="1:34" ht="16.5" customHeight="1" x14ac:dyDescent="0.2">
      <c r="A246" s="9"/>
      <c r="B246" s="2"/>
      <c r="C246" s="3"/>
      <c r="D246" s="3"/>
      <c r="E246" s="3"/>
      <c r="F246" s="4"/>
      <c r="G246" s="3"/>
      <c r="H246" s="5"/>
      <c r="I246" s="5"/>
      <c r="J246" s="5"/>
      <c r="K246" s="5"/>
      <c r="L246" s="5"/>
      <c r="M246" s="5"/>
      <c r="N246" s="5"/>
      <c r="O246" s="30"/>
      <c r="P246" s="30"/>
      <c r="Q246" s="30"/>
      <c r="R246" s="30"/>
      <c r="S246" s="30"/>
      <c r="T246" s="30"/>
      <c r="U246" s="30"/>
      <c r="V246" s="6"/>
      <c r="W246" s="6"/>
      <c r="X246" s="6"/>
      <c r="Y246" s="6"/>
      <c r="Z246" s="6"/>
      <c r="AA246" s="6"/>
      <c r="AB246" s="6"/>
      <c r="AC246" s="6"/>
      <c r="AD246" s="6"/>
      <c r="AE246" s="6"/>
      <c r="AF246" s="6"/>
      <c r="AG246" s="6"/>
      <c r="AH246" s="6"/>
    </row>
    <row r="247" spans="1:34" ht="16.5" customHeight="1" x14ac:dyDescent="0.2">
      <c r="A247" s="9"/>
      <c r="B247" s="2"/>
      <c r="C247" s="3"/>
      <c r="D247" s="3"/>
      <c r="E247" s="3"/>
      <c r="F247" s="4"/>
      <c r="G247" s="3"/>
      <c r="H247" s="5"/>
      <c r="I247" s="5"/>
      <c r="J247" s="5"/>
      <c r="K247" s="5"/>
      <c r="L247" s="5"/>
      <c r="M247" s="5"/>
      <c r="N247" s="5"/>
      <c r="O247" s="30"/>
      <c r="P247" s="30"/>
      <c r="Q247" s="30"/>
      <c r="R247" s="30"/>
      <c r="S247" s="30"/>
      <c r="T247" s="30"/>
      <c r="U247" s="30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</row>
    <row r="248" spans="1:34" ht="16.5" customHeight="1" x14ac:dyDescent="0.2">
      <c r="A248" s="9"/>
      <c r="B248" s="2"/>
      <c r="C248" s="3"/>
      <c r="D248" s="3"/>
      <c r="E248" s="3"/>
      <c r="F248" s="4"/>
      <c r="G248" s="3"/>
      <c r="H248" s="5"/>
      <c r="I248" s="5"/>
      <c r="J248" s="5"/>
      <c r="K248" s="5"/>
      <c r="L248" s="5"/>
      <c r="M248" s="5"/>
      <c r="N248" s="5"/>
      <c r="O248" s="30"/>
      <c r="P248" s="30"/>
      <c r="Q248" s="30"/>
      <c r="R248" s="30"/>
      <c r="S248" s="30"/>
      <c r="T248" s="30"/>
      <c r="U248" s="30"/>
      <c r="V248" s="6"/>
      <c r="W248" s="6"/>
      <c r="X248" s="6"/>
      <c r="Y248" s="6"/>
      <c r="Z248" s="6"/>
      <c r="AA248" s="6"/>
      <c r="AB248" s="6"/>
      <c r="AC248" s="6"/>
      <c r="AD248" s="6"/>
      <c r="AE248" s="6"/>
      <c r="AF248" s="6"/>
      <c r="AG248" s="6"/>
      <c r="AH248" s="6"/>
    </row>
    <row r="249" spans="1:34" ht="16.5" customHeight="1" x14ac:dyDescent="0.2">
      <c r="A249" s="9"/>
      <c r="B249" s="2"/>
      <c r="C249" s="3"/>
      <c r="D249" s="3"/>
      <c r="E249" s="3"/>
      <c r="F249" s="4"/>
      <c r="G249" s="3"/>
      <c r="H249" s="5"/>
      <c r="I249" s="5"/>
      <c r="J249" s="5"/>
      <c r="K249" s="5"/>
      <c r="L249" s="5"/>
      <c r="M249" s="5"/>
      <c r="N249" s="5"/>
      <c r="O249" s="30"/>
      <c r="P249" s="30"/>
      <c r="Q249" s="30"/>
      <c r="R249" s="30"/>
      <c r="S249" s="30"/>
      <c r="T249" s="30"/>
      <c r="U249" s="30"/>
      <c r="V249" s="6"/>
      <c r="W249" s="6"/>
      <c r="X249" s="6"/>
      <c r="Y249" s="6"/>
      <c r="Z249" s="6"/>
      <c r="AA249" s="6"/>
      <c r="AB249" s="6"/>
      <c r="AC249" s="6"/>
      <c r="AD249" s="6"/>
      <c r="AE249" s="6"/>
      <c r="AF249" s="6"/>
      <c r="AG249" s="6"/>
      <c r="AH249" s="6"/>
    </row>
    <row r="250" spans="1:34" ht="16.5" customHeight="1" x14ac:dyDescent="0.2">
      <c r="A250" s="9"/>
      <c r="B250" s="2"/>
      <c r="C250" s="3"/>
      <c r="D250" s="3"/>
      <c r="E250" s="3"/>
      <c r="F250" s="4"/>
      <c r="G250" s="3"/>
      <c r="H250" s="5"/>
      <c r="I250" s="5"/>
      <c r="J250" s="5"/>
      <c r="K250" s="5"/>
      <c r="L250" s="5"/>
      <c r="M250" s="5"/>
      <c r="N250" s="5"/>
      <c r="O250" s="30"/>
      <c r="P250" s="30"/>
      <c r="Q250" s="30"/>
      <c r="R250" s="30"/>
      <c r="S250" s="30"/>
      <c r="T250" s="30"/>
      <c r="U250" s="30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6"/>
      <c r="AH250" s="6"/>
    </row>
    <row r="251" spans="1:34" ht="16.5" customHeight="1" x14ac:dyDescent="0.2">
      <c r="A251" s="9"/>
      <c r="B251" s="2"/>
      <c r="C251" s="3"/>
      <c r="D251" s="3"/>
      <c r="E251" s="3"/>
      <c r="F251" s="4"/>
      <c r="G251" s="3"/>
      <c r="H251" s="5"/>
      <c r="I251" s="5"/>
      <c r="J251" s="5"/>
      <c r="K251" s="5"/>
      <c r="L251" s="5"/>
      <c r="M251" s="5"/>
      <c r="N251" s="5"/>
      <c r="O251" s="30"/>
      <c r="P251" s="30"/>
      <c r="Q251" s="30"/>
      <c r="R251" s="30"/>
      <c r="S251" s="30"/>
      <c r="T251" s="30"/>
      <c r="U251" s="30"/>
      <c r="V251" s="6"/>
      <c r="W251" s="6"/>
      <c r="X251" s="6"/>
      <c r="Y251" s="6"/>
      <c r="Z251" s="6"/>
      <c r="AA251" s="6"/>
      <c r="AB251" s="6"/>
      <c r="AC251" s="6"/>
      <c r="AD251" s="6"/>
      <c r="AE251" s="6"/>
      <c r="AF251" s="6"/>
      <c r="AG251" s="6"/>
      <c r="AH251" s="6"/>
    </row>
    <row r="252" spans="1:34" ht="16.5" customHeight="1" x14ac:dyDescent="0.2">
      <c r="A252" s="9"/>
      <c r="B252" s="2"/>
      <c r="C252" s="3"/>
      <c r="D252" s="3"/>
      <c r="E252" s="3"/>
      <c r="F252" s="4"/>
      <c r="G252" s="3"/>
      <c r="H252" s="5"/>
      <c r="I252" s="5"/>
      <c r="J252" s="5"/>
      <c r="K252" s="5"/>
      <c r="L252" s="5"/>
      <c r="M252" s="5"/>
      <c r="N252" s="5"/>
      <c r="O252" s="30"/>
      <c r="P252" s="30"/>
      <c r="Q252" s="30"/>
      <c r="R252" s="30"/>
      <c r="S252" s="30"/>
      <c r="T252" s="30"/>
      <c r="U252" s="30"/>
      <c r="V252" s="6"/>
      <c r="W252" s="6"/>
      <c r="X252" s="6"/>
      <c r="Y252" s="6"/>
      <c r="Z252" s="6"/>
      <c r="AA252" s="6"/>
      <c r="AB252" s="6"/>
      <c r="AC252" s="6"/>
      <c r="AD252" s="6"/>
      <c r="AE252" s="6"/>
      <c r="AF252" s="6"/>
      <c r="AG252" s="6"/>
      <c r="AH252" s="6"/>
    </row>
    <row r="253" spans="1:34" ht="16.5" customHeight="1" x14ac:dyDescent="0.2">
      <c r="A253" s="9"/>
      <c r="B253" s="2"/>
      <c r="C253" s="3"/>
      <c r="D253" s="3"/>
      <c r="E253" s="3"/>
      <c r="F253" s="4"/>
      <c r="G253" s="3"/>
      <c r="H253" s="5"/>
      <c r="I253" s="5"/>
      <c r="J253" s="5"/>
      <c r="K253" s="5"/>
      <c r="L253" s="5"/>
      <c r="M253" s="5"/>
      <c r="N253" s="5"/>
      <c r="O253" s="30"/>
      <c r="P253" s="30"/>
      <c r="Q253" s="30"/>
      <c r="R253" s="30"/>
      <c r="S253" s="30"/>
      <c r="T253" s="30"/>
      <c r="U253" s="30"/>
      <c r="V253" s="6"/>
      <c r="W253" s="6"/>
      <c r="X253" s="6"/>
      <c r="Y253" s="6"/>
      <c r="Z253" s="6"/>
      <c r="AA253" s="6"/>
      <c r="AB253" s="6"/>
      <c r="AC253" s="6"/>
      <c r="AD253" s="6"/>
      <c r="AE253" s="6"/>
      <c r="AF253" s="6"/>
      <c r="AG253" s="6"/>
      <c r="AH253" s="6"/>
    </row>
    <row r="254" spans="1:34" ht="16.5" customHeight="1" x14ac:dyDescent="0.2">
      <c r="A254" s="9"/>
      <c r="B254" s="2"/>
      <c r="C254" s="3"/>
      <c r="D254" s="3"/>
      <c r="E254" s="3"/>
      <c r="F254" s="4"/>
      <c r="G254" s="3"/>
      <c r="H254" s="5"/>
      <c r="I254" s="5"/>
      <c r="J254" s="5"/>
      <c r="K254" s="5"/>
      <c r="L254" s="5"/>
      <c r="M254" s="5"/>
      <c r="N254" s="5"/>
      <c r="O254" s="30"/>
      <c r="P254" s="30"/>
      <c r="Q254" s="30"/>
      <c r="R254" s="30"/>
      <c r="S254" s="30"/>
      <c r="T254" s="30"/>
      <c r="U254" s="30"/>
      <c r="V254" s="6"/>
      <c r="W254" s="6"/>
      <c r="X254" s="6"/>
      <c r="Y254" s="6"/>
      <c r="Z254" s="6"/>
      <c r="AA254" s="6"/>
      <c r="AB254" s="6"/>
      <c r="AC254" s="6"/>
      <c r="AD254" s="6"/>
      <c r="AE254" s="6"/>
      <c r="AF254" s="6"/>
      <c r="AG254" s="6"/>
      <c r="AH254" s="6"/>
    </row>
    <row r="255" spans="1:34" ht="16.5" customHeight="1" x14ac:dyDescent="0.2">
      <c r="A255" s="9"/>
      <c r="B255" s="2"/>
      <c r="C255" s="3"/>
      <c r="D255" s="3"/>
      <c r="E255" s="3"/>
      <c r="F255" s="4"/>
      <c r="G255" s="3"/>
      <c r="H255" s="5"/>
      <c r="I255" s="5"/>
      <c r="J255" s="5"/>
      <c r="K255" s="5"/>
      <c r="L255" s="5"/>
      <c r="M255" s="5"/>
      <c r="N255" s="5"/>
      <c r="O255" s="30"/>
      <c r="P255" s="30"/>
      <c r="Q255" s="30"/>
      <c r="R255" s="30"/>
      <c r="S255" s="30"/>
      <c r="T255" s="30"/>
      <c r="U255" s="30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</row>
    <row r="256" spans="1:34" ht="16.5" customHeight="1" x14ac:dyDescent="0.2">
      <c r="A256" s="9"/>
      <c r="B256" s="2"/>
      <c r="C256" s="3"/>
      <c r="D256" s="3"/>
      <c r="E256" s="3"/>
      <c r="F256" s="4"/>
      <c r="G256" s="3"/>
      <c r="H256" s="5"/>
      <c r="I256" s="5"/>
      <c r="J256" s="5"/>
      <c r="K256" s="5"/>
      <c r="L256" s="5"/>
      <c r="M256" s="5"/>
      <c r="N256" s="5"/>
      <c r="O256" s="30"/>
      <c r="P256" s="30"/>
      <c r="Q256" s="30"/>
      <c r="R256" s="30"/>
      <c r="S256" s="30"/>
      <c r="T256" s="30"/>
      <c r="U256" s="30"/>
      <c r="V256" s="6"/>
      <c r="W256" s="6"/>
      <c r="X256" s="6"/>
      <c r="Y256" s="6"/>
      <c r="Z256" s="6"/>
      <c r="AA256" s="6"/>
      <c r="AB256" s="6"/>
      <c r="AC256" s="6"/>
      <c r="AD256" s="6"/>
      <c r="AE256" s="6"/>
      <c r="AF256" s="6"/>
      <c r="AG256" s="6"/>
      <c r="AH256" s="6"/>
    </row>
    <row r="257" spans="1:34" ht="16.5" customHeight="1" x14ac:dyDescent="0.2">
      <c r="A257" s="9"/>
      <c r="B257" s="2"/>
      <c r="C257" s="3"/>
      <c r="D257" s="3"/>
      <c r="E257" s="3"/>
      <c r="F257" s="4"/>
      <c r="G257" s="3"/>
      <c r="H257" s="5"/>
      <c r="I257" s="5"/>
      <c r="J257" s="5"/>
      <c r="K257" s="5"/>
      <c r="L257" s="5"/>
      <c r="M257" s="5"/>
      <c r="N257" s="5"/>
      <c r="O257" s="30"/>
      <c r="P257" s="30"/>
      <c r="Q257" s="30"/>
      <c r="R257" s="30"/>
      <c r="S257" s="30"/>
      <c r="T257" s="30"/>
      <c r="U257" s="30"/>
      <c r="V257" s="6"/>
      <c r="W257" s="6"/>
      <c r="X257" s="6"/>
      <c r="Y257" s="6"/>
      <c r="Z257" s="6"/>
      <c r="AA257" s="6"/>
      <c r="AB257" s="6"/>
      <c r="AC257" s="6"/>
      <c r="AD257" s="6"/>
      <c r="AE257" s="6"/>
      <c r="AF257" s="6"/>
      <c r="AG257" s="6"/>
      <c r="AH257" s="6"/>
    </row>
    <row r="258" spans="1:34" ht="16.5" customHeight="1" x14ac:dyDescent="0.2">
      <c r="A258" s="9"/>
      <c r="B258" s="2"/>
      <c r="C258" s="3"/>
      <c r="D258" s="3"/>
      <c r="E258" s="3"/>
      <c r="F258" s="4"/>
      <c r="G258" s="3"/>
      <c r="H258" s="5"/>
      <c r="I258" s="5"/>
      <c r="J258" s="5"/>
      <c r="K258" s="5"/>
      <c r="L258" s="5"/>
      <c r="M258" s="5"/>
      <c r="N258" s="5"/>
      <c r="O258" s="30"/>
      <c r="P258" s="30"/>
      <c r="Q258" s="30"/>
      <c r="R258" s="30"/>
      <c r="S258" s="30"/>
      <c r="T258" s="30"/>
      <c r="U258" s="30"/>
      <c r="V258" s="6"/>
      <c r="W258" s="6"/>
      <c r="X258" s="6"/>
      <c r="Y258" s="6"/>
      <c r="Z258" s="6"/>
      <c r="AA258" s="6"/>
      <c r="AB258" s="6"/>
      <c r="AC258" s="6"/>
      <c r="AD258" s="6"/>
      <c r="AE258" s="6"/>
      <c r="AF258" s="6"/>
      <c r="AG258" s="6"/>
      <c r="AH258" s="6"/>
    </row>
    <row r="259" spans="1:34" ht="16.5" customHeight="1" x14ac:dyDescent="0.2">
      <c r="A259" s="9"/>
      <c r="B259" s="2"/>
      <c r="C259" s="3"/>
      <c r="D259" s="3"/>
      <c r="E259" s="3"/>
      <c r="F259" s="4"/>
      <c r="G259" s="3"/>
      <c r="H259" s="5"/>
      <c r="I259" s="5"/>
      <c r="J259" s="5"/>
      <c r="K259" s="5"/>
      <c r="L259" s="5"/>
      <c r="M259" s="5"/>
      <c r="N259" s="5"/>
      <c r="O259" s="30"/>
      <c r="P259" s="30"/>
      <c r="Q259" s="30"/>
      <c r="R259" s="30"/>
      <c r="S259" s="30"/>
      <c r="T259" s="30"/>
      <c r="U259" s="30"/>
      <c r="V259" s="6"/>
      <c r="W259" s="6"/>
      <c r="X259" s="6"/>
      <c r="Y259" s="6"/>
      <c r="Z259" s="6"/>
      <c r="AA259" s="6"/>
      <c r="AB259" s="6"/>
      <c r="AC259" s="6"/>
      <c r="AD259" s="6"/>
      <c r="AE259" s="6"/>
      <c r="AF259" s="6"/>
      <c r="AG259" s="6"/>
      <c r="AH259" s="6"/>
    </row>
    <row r="260" spans="1:34" ht="16.5" customHeight="1" x14ac:dyDescent="0.2">
      <c r="A260" s="9"/>
      <c r="B260" s="2"/>
      <c r="C260" s="3"/>
      <c r="D260" s="3"/>
      <c r="E260" s="3"/>
      <c r="F260" s="4"/>
      <c r="G260" s="3"/>
      <c r="H260" s="5"/>
      <c r="I260" s="5"/>
      <c r="J260" s="5"/>
      <c r="K260" s="5"/>
      <c r="L260" s="5"/>
      <c r="M260" s="5"/>
      <c r="N260" s="5"/>
      <c r="O260" s="30"/>
      <c r="P260" s="30"/>
      <c r="Q260" s="30"/>
      <c r="R260" s="30"/>
      <c r="S260" s="30"/>
      <c r="T260" s="30"/>
      <c r="U260" s="30"/>
      <c r="V260" s="6"/>
      <c r="W260" s="6"/>
      <c r="X260" s="6"/>
      <c r="Y260" s="6"/>
      <c r="Z260" s="6"/>
      <c r="AA260" s="6"/>
      <c r="AB260" s="6"/>
      <c r="AC260" s="6"/>
      <c r="AD260" s="6"/>
      <c r="AE260" s="6"/>
      <c r="AF260" s="6"/>
      <c r="AG260" s="6"/>
      <c r="AH260" s="6"/>
    </row>
    <row r="261" spans="1:34" ht="16.5" customHeight="1" x14ac:dyDescent="0.2">
      <c r="A261" s="9"/>
      <c r="B261" s="2"/>
      <c r="C261" s="3"/>
      <c r="D261" s="3"/>
      <c r="E261" s="3"/>
      <c r="F261" s="4"/>
      <c r="G261" s="3"/>
      <c r="H261" s="5"/>
      <c r="I261" s="5"/>
      <c r="J261" s="5"/>
      <c r="K261" s="5"/>
      <c r="L261" s="5"/>
      <c r="M261" s="5"/>
      <c r="N261" s="5"/>
      <c r="O261" s="30"/>
      <c r="P261" s="30"/>
      <c r="Q261" s="30"/>
      <c r="R261" s="30"/>
      <c r="S261" s="30"/>
      <c r="T261" s="30"/>
      <c r="U261" s="30"/>
      <c r="V261" s="6"/>
      <c r="W261" s="6"/>
      <c r="X261" s="6"/>
      <c r="Y261" s="6"/>
      <c r="Z261" s="6"/>
      <c r="AA261" s="6"/>
      <c r="AB261" s="6"/>
      <c r="AC261" s="6"/>
      <c r="AD261" s="6"/>
      <c r="AE261" s="6"/>
      <c r="AF261" s="6"/>
      <c r="AG261" s="6"/>
      <c r="AH261" s="6"/>
    </row>
    <row r="262" spans="1:34" ht="16.5" customHeight="1" x14ac:dyDescent="0.2">
      <c r="A262" s="9"/>
      <c r="B262" s="2"/>
      <c r="C262" s="3"/>
      <c r="D262" s="3"/>
      <c r="E262" s="3"/>
      <c r="F262" s="4"/>
      <c r="G262" s="3"/>
      <c r="H262" s="5"/>
      <c r="I262" s="5"/>
      <c r="J262" s="5"/>
      <c r="K262" s="5"/>
      <c r="L262" s="5"/>
      <c r="M262" s="5"/>
      <c r="N262" s="5"/>
      <c r="O262" s="30"/>
      <c r="P262" s="30"/>
      <c r="Q262" s="30"/>
      <c r="R262" s="30"/>
      <c r="S262" s="30"/>
      <c r="T262" s="30"/>
      <c r="U262" s="30"/>
      <c r="V262" s="6"/>
      <c r="W262" s="6"/>
      <c r="X262" s="6"/>
      <c r="Y262" s="6"/>
      <c r="Z262" s="6"/>
      <c r="AA262" s="6"/>
      <c r="AB262" s="6"/>
      <c r="AC262" s="6"/>
      <c r="AD262" s="6"/>
      <c r="AE262" s="6"/>
      <c r="AF262" s="6"/>
      <c r="AG262" s="6"/>
      <c r="AH262" s="6"/>
    </row>
    <row r="263" spans="1:34" ht="16.5" customHeight="1" x14ac:dyDescent="0.2">
      <c r="A263" s="9"/>
      <c r="B263" s="2"/>
      <c r="C263" s="3"/>
      <c r="D263" s="3"/>
      <c r="E263" s="3"/>
      <c r="F263" s="4"/>
      <c r="G263" s="3"/>
      <c r="H263" s="5"/>
      <c r="I263" s="5"/>
      <c r="J263" s="5"/>
      <c r="K263" s="5"/>
      <c r="L263" s="5"/>
      <c r="M263" s="5"/>
      <c r="N263" s="5"/>
      <c r="O263" s="30"/>
      <c r="P263" s="30"/>
      <c r="Q263" s="30"/>
      <c r="R263" s="30"/>
      <c r="S263" s="30"/>
      <c r="T263" s="30"/>
      <c r="U263" s="30"/>
      <c r="V263" s="6"/>
      <c r="W263" s="6"/>
      <c r="X263" s="6"/>
      <c r="Y263" s="6"/>
      <c r="Z263" s="6"/>
      <c r="AA263" s="6"/>
      <c r="AB263" s="6"/>
      <c r="AC263" s="6"/>
      <c r="AD263" s="6"/>
      <c r="AE263" s="6"/>
      <c r="AF263" s="6"/>
      <c r="AG263" s="6"/>
      <c r="AH263" s="6"/>
    </row>
    <row r="264" spans="1:34" ht="16.5" customHeight="1" x14ac:dyDescent="0.2">
      <c r="A264" s="9"/>
      <c r="B264" s="2"/>
      <c r="C264" s="3"/>
      <c r="D264" s="3"/>
      <c r="E264" s="3"/>
      <c r="F264" s="4"/>
      <c r="G264" s="3"/>
      <c r="H264" s="5"/>
      <c r="I264" s="5"/>
      <c r="J264" s="5"/>
      <c r="K264" s="5"/>
      <c r="L264" s="5"/>
      <c r="M264" s="5"/>
      <c r="N264" s="5"/>
      <c r="O264" s="30"/>
      <c r="P264" s="30"/>
      <c r="Q264" s="30"/>
      <c r="R264" s="30"/>
      <c r="S264" s="30"/>
      <c r="T264" s="30"/>
      <c r="U264" s="30"/>
      <c r="V264" s="6"/>
      <c r="W264" s="6"/>
      <c r="X264" s="6"/>
      <c r="Y264" s="6"/>
      <c r="Z264" s="6"/>
      <c r="AA264" s="6"/>
      <c r="AB264" s="6"/>
      <c r="AC264" s="6"/>
      <c r="AD264" s="6"/>
      <c r="AE264" s="6"/>
      <c r="AF264" s="6"/>
      <c r="AG264" s="6"/>
      <c r="AH264" s="6"/>
    </row>
    <row r="265" spans="1:34" ht="16.5" customHeight="1" x14ac:dyDescent="0.2">
      <c r="A265" s="9"/>
      <c r="B265" s="2"/>
      <c r="C265" s="3"/>
      <c r="D265" s="3"/>
      <c r="E265" s="3"/>
      <c r="F265" s="4"/>
      <c r="G265" s="3"/>
      <c r="H265" s="5"/>
      <c r="I265" s="5"/>
      <c r="J265" s="5"/>
      <c r="K265" s="5"/>
      <c r="L265" s="5"/>
      <c r="M265" s="5"/>
      <c r="N265" s="5"/>
      <c r="O265" s="30"/>
      <c r="P265" s="30"/>
      <c r="Q265" s="30"/>
      <c r="R265" s="30"/>
      <c r="S265" s="30"/>
      <c r="T265" s="30"/>
      <c r="U265" s="30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6"/>
      <c r="AH265" s="6"/>
    </row>
    <row r="266" spans="1:34" ht="16.5" customHeight="1" x14ac:dyDescent="0.2">
      <c r="A266" s="9"/>
      <c r="B266" s="2"/>
      <c r="C266" s="3"/>
      <c r="D266" s="3"/>
      <c r="E266" s="3"/>
      <c r="F266" s="4"/>
      <c r="G266" s="3"/>
      <c r="H266" s="5"/>
      <c r="I266" s="5"/>
      <c r="J266" s="5"/>
      <c r="K266" s="5"/>
      <c r="L266" s="5"/>
      <c r="M266" s="5"/>
      <c r="N266" s="5"/>
      <c r="O266" s="30"/>
      <c r="P266" s="30"/>
      <c r="Q266" s="30"/>
      <c r="R266" s="30"/>
      <c r="S266" s="30"/>
      <c r="T266" s="30"/>
      <c r="U266" s="30"/>
      <c r="V266" s="6"/>
      <c r="W266" s="6"/>
      <c r="X266" s="6"/>
      <c r="Y266" s="6"/>
      <c r="Z266" s="6"/>
      <c r="AA266" s="6"/>
      <c r="AB266" s="6"/>
      <c r="AC266" s="6"/>
      <c r="AD266" s="6"/>
      <c r="AE266" s="6"/>
      <c r="AF266" s="6"/>
      <c r="AG266" s="6"/>
      <c r="AH266" s="6"/>
    </row>
    <row r="267" spans="1:34" ht="16.5" customHeight="1" x14ac:dyDescent="0.2">
      <c r="A267" s="9"/>
      <c r="B267" s="2"/>
      <c r="C267" s="3"/>
      <c r="D267" s="3"/>
      <c r="E267" s="3"/>
      <c r="F267" s="4"/>
      <c r="G267" s="3"/>
      <c r="H267" s="5"/>
      <c r="I267" s="5"/>
      <c r="J267" s="5"/>
      <c r="K267" s="5"/>
      <c r="L267" s="5"/>
      <c r="M267" s="5"/>
      <c r="N267" s="5"/>
      <c r="O267" s="30"/>
      <c r="P267" s="30"/>
      <c r="Q267" s="30"/>
      <c r="R267" s="30"/>
      <c r="S267" s="30"/>
      <c r="T267" s="30"/>
      <c r="U267" s="30"/>
      <c r="V267" s="6"/>
      <c r="W267" s="6"/>
      <c r="X267" s="6"/>
      <c r="Y267" s="6"/>
      <c r="Z267" s="6"/>
      <c r="AA267" s="6"/>
      <c r="AB267" s="6"/>
      <c r="AC267" s="6"/>
      <c r="AD267" s="6"/>
      <c r="AE267" s="6"/>
      <c r="AF267" s="6"/>
      <c r="AG267" s="6"/>
      <c r="AH267" s="6"/>
    </row>
    <row r="268" spans="1:34" ht="16.5" customHeight="1" x14ac:dyDescent="0.2">
      <c r="A268" s="9"/>
      <c r="B268" s="2"/>
      <c r="C268" s="3"/>
      <c r="D268" s="3"/>
      <c r="E268" s="3"/>
      <c r="F268" s="4"/>
      <c r="G268" s="3"/>
      <c r="H268" s="5"/>
      <c r="I268" s="5"/>
      <c r="J268" s="5"/>
      <c r="K268" s="5"/>
      <c r="L268" s="5"/>
      <c r="M268" s="5"/>
      <c r="N268" s="5"/>
      <c r="O268" s="30"/>
      <c r="P268" s="30"/>
      <c r="Q268" s="30"/>
      <c r="R268" s="30"/>
      <c r="S268" s="30"/>
      <c r="T268" s="30"/>
      <c r="U268" s="30"/>
      <c r="V268" s="6"/>
      <c r="W268" s="6"/>
      <c r="X268" s="6"/>
      <c r="Y268" s="6"/>
      <c r="Z268" s="6"/>
      <c r="AA268" s="6"/>
      <c r="AB268" s="6"/>
      <c r="AC268" s="6"/>
      <c r="AD268" s="6"/>
      <c r="AE268" s="6"/>
      <c r="AF268" s="6"/>
      <c r="AG268" s="6"/>
      <c r="AH268" s="6"/>
    </row>
    <row r="269" spans="1:34" ht="16.5" customHeight="1" x14ac:dyDescent="0.2">
      <c r="A269" s="9"/>
      <c r="B269" s="2"/>
      <c r="C269" s="3"/>
      <c r="D269" s="3"/>
      <c r="E269" s="3"/>
      <c r="F269" s="4"/>
      <c r="G269" s="3"/>
      <c r="H269" s="5"/>
      <c r="I269" s="5"/>
      <c r="J269" s="5"/>
      <c r="K269" s="5"/>
      <c r="L269" s="5"/>
      <c r="M269" s="5"/>
      <c r="N269" s="5"/>
      <c r="O269" s="30"/>
      <c r="P269" s="30"/>
      <c r="Q269" s="30"/>
      <c r="R269" s="30"/>
      <c r="S269" s="30"/>
      <c r="T269" s="30"/>
      <c r="U269" s="30"/>
      <c r="V269" s="6"/>
      <c r="W269" s="6"/>
      <c r="X269" s="6"/>
      <c r="Y269" s="6"/>
      <c r="Z269" s="6"/>
      <c r="AA269" s="6"/>
      <c r="AB269" s="6"/>
      <c r="AC269" s="6"/>
      <c r="AD269" s="6"/>
      <c r="AE269" s="6"/>
      <c r="AF269" s="6"/>
      <c r="AG269" s="6"/>
      <c r="AH269" s="6"/>
    </row>
    <row r="270" spans="1:34" ht="16.5" customHeight="1" x14ac:dyDescent="0.2">
      <c r="A270" s="9"/>
      <c r="B270" s="2"/>
      <c r="C270" s="3"/>
      <c r="D270" s="3"/>
      <c r="E270" s="3"/>
      <c r="F270" s="4"/>
      <c r="G270" s="3"/>
      <c r="H270" s="5"/>
      <c r="I270" s="5"/>
      <c r="J270" s="5"/>
      <c r="K270" s="5"/>
      <c r="L270" s="5"/>
      <c r="M270" s="5"/>
      <c r="N270" s="5"/>
      <c r="O270" s="30"/>
      <c r="P270" s="30"/>
      <c r="Q270" s="30"/>
      <c r="R270" s="30"/>
      <c r="S270" s="30"/>
      <c r="T270" s="30"/>
      <c r="U270" s="30"/>
      <c r="V270" s="6"/>
      <c r="W270" s="6"/>
      <c r="X270" s="6"/>
      <c r="Y270" s="6"/>
      <c r="Z270" s="6"/>
      <c r="AA270" s="6"/>
      <c r="AB270" s="6"/>
      <c r="AC270" s="6"/>
      <c r="AD270" s="6"/>
      <c r="AE270" s="6"/>
      <c r="AF270" s="6"/>
      <c r="AG270" s="6"/>
      <c r="AH270" s="6"/>
    </row>
    <row r="271" spans="1:34" ht="16.5" customHeight="1" x14ac:dyDescent="0.2">
      <c r="A271" s="9"/>
      <c r="B271" s="2"/>
      <c r="C271" s="3"/>
      <c r="D271" s="3"/>
      <c r="E271" s="3"/>
      <c r="F271" s="4"/>
      <c r="G271" s="3"/>
      <c r="H271" s="5"/>
      <c r="I271" s="5"/>
      <c r="J271" s="5"/>
      <c r="K271" s="5"/>
      <c r="L271" s="5"/>
      <c r="M271" s="5"/>
      <c r="N271" s="5"/>
      <c r="O271" s="30"/>
      <c r="P271" s="30"/>
      <c r="Q271" s="30"/>
      <c r="R271" s="30"/>
      <c r="S271" s="30"/>
      <c r="T271" s="30"/>
      <c r="U271" s="30"/>
      <c r="V271" s="6"/>
      <c r="W271" s="6"/>
      <c r="X271" s="6"/>
      <c r="Y271" s="6"/>
      <c r="Z271" s="6"/>
      <c r="AA271" s="6"/>
      <c r="AB271" s="6"/>
      <c r="AC271" s="6"/>
      <c r="AD271" s="6"/>
      <c r="AE271" s="6"/>
      <c r="AF271" s="6"/>
      <c r="AG271" s="6"/>
      <c r="AH271" s="6"/>
    </row>
    <row r="272" spans="1:34" ht="16.5" customHeight="1" x14ac:dyDescent="0.2">
      <c r="A272" s="9"/>
      <c r="B272" s="2"/>
      <c r="C272" s="3"/>
      <c r="D272" s="3"/>
      <c r="E272" s="3"/>
      <c r="F272" s="4"/>
      <c r="G272" s="3"/>
      <c r="H272" s="5"/>
      <c r="I272" s="5"/>
      <c r="J272" s="5"/>
      <c r="K272" s="5"/>
      <c r="L272" s="5"/>
      <c r="M272" s="5"/>
      <c r="N272" s="5"/>
      <c r="O272" s="30"/>
      <c r="P272" s="30"/>
      <c r="Q272" s="30"/>
      <c r="R272" s="30"/>
      <c r="S272" s="30"/>
      <c r="T272" s="30"/>
      <c r="U272" s="30"/>
      <c r="V272" s="6"/>
      <c r="W272" s="6"/>
      <c r="X272" s="6"/>
      <c r="Y272" s="6"/>
      <c r="Z272" s="6"/>
      <c r="AA272" s="6"/>
      <c r="AB272" s="6"/>
      <c r="AC272" s="6"/>
      <c r="AD272" s="6"/>
      <c r="AE272" s="6"/>
      <c r="AF272" s="6"/>
      <c r="AG272" s="6"/>
      <c r="AH272" s="6"/>
    </row>
    <row r="273" spans="1:34" ht="16.5" customHeight="1" x14ac:dyDescent="0.2">
      <c r="A273" s="9"/>
      <c r="B273" s="2"/>
      <c r="C273" s="3"/>
      <c r="D273" s="3"/>
      <c r="E273" s="3"/>
      <c r="F273" s="4"/>
      <c r="G273" s="3"/>
      <c r="H273" s="5"/>
      <c r="I273" s="5"/>
      <c r="J273" s="5"/>
      <c r="K273" s="5"/>
      <c r="L273" s="5"/>
      <c r="M273" s="5"/>
      <c r="N273" s="5"/>
      <c r="O273" s="30"/>
      <c r="P273" s="30"/>
      <c r="Q273" s="30"/>
      <c r="R273" s="30"/>
      <c r="S273" s="30"/>
      <c r="T273" s="30"/>
      <c r="U273" s="30"/>
      <c r="V273" s="6"/>
      <c r="W273" s="6"/>
      <c r="X273" s="6"/>
      <c r="Y273" s="6"/>
      <c r="Z273" s="6"/>
      <c r="AA273" s="6"/>
      <c r="AB273" s="6"/>
      <c r="AC273" s="6"/>
      <c r="AD273" s="6"/>
      <c r="AE273" s="6"/>
      <c r="AF273" s="6"/>
      <c r="AG273" s="6"/>
      <c r="AH273" s="6"/>
    </row>
    <row r="274" spans="1:34" ht="16.5" customHeight="1" x14ac:dyDescent="0.2">
      <c r="A274" s="9"/>
      <c r="B274" s="2"/>
      <c r="C274" s="3"/>
      <c r="D274" s="3"/>
      <c r="E274" s="3"/>
      <c r="F274" s="4"/>
      <c r="G274" s="3"/>
      <c r="H274" s="5"/>
      <c r="I274" s="5"/>
      <c r="J274" s="5"/>
      <c r="K274" s="5"/>
      <c r="L274" s="5"/>
      <c r="M274" s="5"/>
      <c r="N274" s="5"/>
      <c r="O274" s="30"/>
      <c r="P274" s="30"/>
      <c r="Q274" s="30"/>
      <c r="R274" s="30"/>
      <c r="S274" s="30"/>
      <c r="T274" s="30"/>
      <c r="U274" s="30"/>
      <c r="V274" s="6"/>
      <c r="W274" s="6"/>
      <c r="X274" s="6"/>
      <c r="Y274" s="6"/>
      <c r="Z274" s="6"/>
      <c r="AA274" s="6"/>
      <c r="AB274" s="6"/>
      <c r="AC274" s="6"/>
      <c r="AD274" s="6"/>
      <c r="AE274" s="6"/>
      <c r="AF274" s="6"/>
      <c r="AG274" s="6"/>
      <c r="AH274" s="6"/>
    </row>
    <row r="275" spans="1:34" ht="16.5" customHeight="1" x14ac:dyDescent="0.2">
      <c r="A275" s="9"/>
      <c r="B275" s="2"/>
      <c r="C275" s="3"/>
      <c r="D275" s="3"/>
      <c r="E275" s="3"/>
      <c r="F275" s="4"/>
      <c r="G275" s="3"/>
      <c r="H275" s="5"/>
      <c r="I275" s="5"/>
      <c r="J275" s="5"/>
      <c r="K275" s="5"/>
      <c r="L275" s="5"/>
      <c r="M275" s="5"/>
      <c r="N275" s="5"/>
      <c r="O275" s="30"/>
      <c r="P275" s="30"/>
      <c r="Q275" s="30"/>
      <c r="R275" s="30"/>
      <c r="S275" s="30"/>
      <c r="T275" s="30"/>
      <c r="U275" s="30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6"/>
      <c r="AH275" s="6"/>
    </row>
    <row r="276" spans="1:34" ht="16.5" customHeight="1" x14ac:dyDescent="0.2">
      <c r="A276" s="9"/>
      <c r="B276" s="2"/>
      <c r="C276" s="3"/>
      <c r="D276" s="3"/>
      <c r="E276" s="3"/>
      <c r="F276" s="4"/>
      <c r="G276" s="3"/>
      <c r="H276" s="5"/>
      <c r="I276" s="5"/>
      <c r="J276" s="5"/>
      <c r="K276" s="5"/>
      <c r="L276" s="5"/>
      <c r="M276" s="5"/>
      <c r="N276" s="5"/>
      <c r="O276" s="30"/>
      <c r="P276" s="30"/>
      <c r="Q276" s="30"/>
      <c r="R276" s="30"/>
      <c r="S276" s="30"/>
      <c r="T276" s="30"/>
      <c r="U276" s="30"/>
      <c r="V276" s="6"/>
      <c r="W276" s="6"/>
      <c r="X276" s="6"/>
      <c r="Y276" s="6"/>
      <c r="Z276" s="6"/>
      <c r="AA276" s="6"/>
      <c r="AB276" s="6"/>
      <c r="AC276" s="6"/>
      <c r="AD276" s="6"/>
      <c r="AE276" s="6"/>
      <c r="AF276" s="6"/>
      <c r="AG276" s="6"/>
      <c r="AH276" s="6"/>
    </row>
    <row r="277" spans="1:34" ht="16.5" customHeight="1" x14ac:dyDescent="0.2">
      <c r="A277" s="9"/>
      <c r="B277" s="2"/>
      <c r="C277" s="3"/>
      <c r="D277" s="3"/>
      <c r="E277" s="3"/>
      <c r="F277" s="4"/>
      <c r="G277" s="3"/>
      <c r="H277" s="5"/>
      <c r="I277" s="5"/>
      <c r="J277" s="5"/>
      <c r="K277" s="5"/>
      <c r="L277" s="5"/>
      <c r="M277" s="5"/>
      <c r="N277" s="5"/>
      <c r="O277" s="30"/>
      <c r="P277" s="30"/>
      <c r="Q277" s="30"/>
      <c r="R277" s="30"/>
      <c r="S277" s="30"/>
      <c r="T277" s="30"/>
      <c r="U277" s="30"/>
      <c r="V277" s="6"/>
      <c r="W277" s="6"/>
      <c r="X277" s="6"/>
      <c r="Y277" s="6"/>
      <c r="Z277" s="6"/>
      <c r="AA277" s="6"/>
      <c r="AB277" s="6"/>
      <c r="AC277" s="6"/>
      <c r="AD277" s="6"/>
      <c r="AE277" s="6"/>
      <c r="AF277" s="6"/>
      <c r="AG277" s="6"/>
      <c r="AH277" s="6"/>
    </row>
    <row r="278" spans="1:34" ht="16.5" customHeight="1" x14ac:dyDescent="0.2">
      <c r="A278" s="9"/>
      <c r="B278" s="2"/>
      <c r="C278" s="3"/>
      <c r="D278" s="3"/>
      <c r="E278" s="3"/>
      <c r="F278" s="4"/>
      <c r="G278" s="3"/>
      <c r="H278" s="5"/>
      <c r="I278" s="5"/>
      <c r="J278" s="5"/>
      <c r="K278" s="5"/>
      <c r="L278" s="5"/>
      <c r="M278" s="5"/>
      <c r="N278" s="5"/>
      <c r="O278" s="30"/>
      <c r="P278" s="30"/>
      <c r="Q278" s="30"/>
      <c r="R278" s="30"/>
      <c r="S278" s="30"/>
      <c r="T278" s="30"/>
      <c r="U278" s="30"/>
      <c r="V278" s="6"/>
      <c r="W278" s="6"/>
      <c r="X278" s="6"/>
      <c r="Y278" s="6"/>
      <c r="Z278" s="6"/>
      <c r="AA278" s="6"/>
      <c r="AB278" s="6"/>
      <c r="AC278" s="6"/>
      <c r="AD278" s="6"/>
      <c r="AE278" s="6"/>
      <c r="AF278" s="6"/>
      <c r="AG278" s="6"/>
      <c r="AH278" s="6"/>
    </row>
    <row r="279" spans="1:34" ht="16.5" customHeight="1" x14ac:dyDescent="0.2">
      <c r="A279" s="9"/>
      <c r="B279" s="2"/>
      <c r="C279" s="3"/>
      <c r="D279" s="3"/>
      <c r="E279" s="3"/>
      <c r="F279" s="4"/>
      <c r="G279" s="3"/>
      <c r="H279" s="5"/>
      <c r="I279" s="5"/>
      <c r="J279" s="5"/>
      <c r="K279" s="5"/>
      <c r="L279" s="5"/>
      <c r="M279" s="5"/>
      <c r="N279" s="5"/>
      <c r="O279" s="30"/>
      <c r="P279" s="30"/>
      <c r="Q279" s="30"/>
      <c r="R279" s="30"/>
      <c r="S279" s="30"/>
      <c r="T279" s="30"/>
      <c r="U279" s="30"/>
      <c r="V279" s="6"/>
      <c r="W279" s="6"/>
      <c r="X279" s="6"/>
      <c r="Y279" s="6"/>
      <c r="Z279" s="6"/>
      <c r="AA279" s="6"/>
      <c r="AB279" s="6"/>
      <c r="AC279" s="6"/>
      <c r="AD279" s="6"/>
      <c r="AE279" s="6"/>
      <c r="AF279" s="6"/>
      <c r="AG279" s="6"/>
      <c r="AH279" s="6"/>
    </row>
    <row r="280" spans="1:34" ht="16.5" customHeight="1" x14ac:dyDescent="0.2">
      <c r="A280" s="9"/>
      <c r="B280" s="2"/>
      <c r="C280" s="3"/>
      <c r="D280" s="3"/>
      <c r="E280" s="3"/>
      <c r="F280" s="4"/>
      <c r="G280" s="3"/>
      <c r="H280" s="5"/>
      <c r="I280" s="5"/>
      <c r="J280" s="5"/>
      <c r="K280" s="5"/>
      <c r="L280" s="5"/>
      <c r="M280" s="5"/>
      <c r="N280" s="5"/>
      <c r="O280" s="30"/>
      <c r="P280" s="30"/>
      <c r="Q280" s="30"/>
      <c r="R280" s="30"/>
      <c r="S280" s="30"/>
      <c r="T280" s="30"/>
      <c r="U280" s="30"/>
      <c r="V280" s="6"/>
      <c r="W280" s="6"/>
      <c r="X280" s="6"/>
      <c r="Y280" s="6"/>
      <c r="Z280" s="6"/>
      <c r="AA280" s="6"/>
      <c r="AB280" s="6"/>
      <c r="AC280" s="6"/>
      <c r="AD280" s="6"/>
      <c r="AE280" s="6"/>
      <c r="AF280" s="6"/>
      <c r="AG280" s="6"/>
      <c r="AH280" s="6"/>
    </row>
    <row r="281" spans="1:34" ht="16.5" customHeight="1" x14ac:dyDescent="0.2">
      <c r="A281" s="9"/>
      <c r="B281" s="2"/>
      <c r="C281" s="3"/>
      <c r="D281" s="3"/>
      <c r="E281" s="3"/>
      <c r="F281" s="4"/>
      <c r="G281" s="3"/>
      <c r="H281" s="5"/>
      <c r="I281" s="5"/>
      <c r="J281" s="5"/>
      <c r="K281" s="5"/>
      <c r="L281" s="5"/>
      <c r="M281" s="5"/>
      <c r="N281" s="5"/>
      <c r="O281" s="30"/>
      <c r="P281" s="30"/>
      <c r="Q281" s="30"/>
      <c r="R281" s="30"/>
      <c r="S281" s="30"/>
      <c r="T281" s="30"/>
      <c r="U281" s="30"/>
      <c r="V281" s="6"/>
      <c r="W281" s="6"/>
      <c r="X281" s="6"/>
      <c r="Y281" s="6"/>
      <c r="Z281" s="6"/>
      <c r="AA281" s="6"/>
      <c r="AB281" s="6"/>
      <c r="AC281" s="6"/>
      <c r="AD281" s="6"/>
      <c r="AE281" s="6"/>
      <c r="AF281" s="6"/>
      <c r="AG281" s="6"/>
      <c r="AH281" s="6"/>
    </row>
    <row r="282" spans="1:34" ht="16.5" customHeight="1" x14ac:dyDescent="0.2">
      <c r="A282" s="9"/>
      <c r="B282" s="2"/>
      <c r="C282" s="3"/>
      <c r="D282" s="3"/>
      <c r="E282" s="3"/>
      <c r="F282" s="4"/>
      <c r="G282" s="3"/>
      <c r="H282" s="5"/>
      <c r="I282" s="5"/>
      <c r="J282" s="5"/>
      <c r="K282" s="5"/>
      <c r="L282" s="5"/>
      <c r="M282" s="5"/>
      <c r="N282" s="5"/>
      <c r="O282" s="30"/>
      <c r="P282" s="30"/>
      <c r="Q282" s="30"/>
      <c r="R282" s="30"/>
      <c r="S282" s="30"/>
      <c r="T282" s="30"/>
      <c r="U282" s="30"/>
      <c r="V282" s="6"/>
      <c r="W282" s="6"/>
      <c r="X282" s="6"/>
      <c r="Y282" s="6"/>
      <c r="Z282" s="6"/>
      <c r="AA282" s="6"/>
      <c r="AB282" s="6"/>
      <c r="AC282" s="6"/>
      <c r="AD282" s="6"/>
      <c r="AE282" s="6"/>
      <c r="AF282" s="6"/>
      <c r="AG282" s="6"/>
      <c r="AH282" s="6"/>
    </row>
    <row r="283" spans="1:34" ht="16.5" customHeight="1" x14ac:dyDescent="0.2">
      <c r="A283" s="9"/>
      <c r="B283" s="2"/>
      <c r="C283" s="3"/>
      <c r="D283" s="3"/>
      <c r="E283" s="3"/>
      <c r="F283" s="4"/>
      <c r="G283" s="3"/>
      <c r="H283" s="5"/>
      <c r="I283" s="5"/>
      <c r="J283" s="5"/>
      <c r="K283" s="5"/>
      <c r="L283" s="5"/>
      <c r="M283" s="5"/>
      <c r="N283" s="5"/>
      <c r="O283" s="30"/>
      <c r="P283" s="30"/>
      <c r="Q283" s="30"/>
      <c r="R283" s="30"/>
      <c r="S283" s="30"/>
      <c r="T283" s="30"/>
      <c r="U283" s="30"/>
      <c r="V283" s="6"/>
      <c r="W283" s="6"/>
      <c r="X283" s="6"/>
      <c r="Y283" s="6"/>
      <c r="Z283" s="6"/>
      <c r="AA283" s="6"/>
      <c r="AB283" s="6"/>
      <c r="AC283" s="6"/>
      <c r="AD283" s="6"/>
      <c r="AE283" s="6"/>
      <c r="AF283" s="6"/>
      <c r="AG283" s="6"/>
      <c r="AH283" s="6"/>
    </row>
    <row r="284" spans="1:34" ht="16.5" customHeight="1" x14ac:dyDescent="0.2">
      <c r="A284" s="9"/>
      <c r="B284" s="2"/>
      <c r="C284" s="3"/>
      <c r="D284" s="3"/>
      <c r="E284" s="3"/>
      <c r="F284" s="4"/>
      <c r="G284" s="3"/>
      <c r="H284" s="5"/>
      <c r="I284" s="5"/>
      <c r="J284" s="5"/>
      <c r="K284" s="5"/>
      <c r="L284" s="5"/>
      <c r="M284" s="5"/>
      <c r="N284" s="5"/>
      <c r="O284" s="30"/>
      <c r="P284" s="30"/>
      <c r="Q284" s="30"/>
      <c r="R284" s="30"/>
      <c r="S284" s="30"/>
      <c r="T284" s="30"/>
      <c r="U284" s="30"/>
      <c r="V284" s="6"/>
      <c r="W284" s="6"/>
      <c r="X284" s="6"/>
      <c r="Y284" s="6"/>
      <c r="Z284" s="6"/>
      <c r="AA284" s="6"/>
      <c r="AB284" s="6"/>
      <c r="AC284" s="6"/>
      <c r="AD284" s="6"/>
      <c r="AE284" s="6"/>
      <c r="AF284" s="6"/>
      <c r="AG284" s="6"/>
      <c r="AH284" s="6"/>
    </row>
    <row r="285" spans="1:34" ht="16.5" customHeight="1" x14ac:dyDescent="0.2">
      <c r="A285" s="9"/>
      <c r="B285" s="2"/>
      <c r="C285" s="3"/>
      <c r="D285" s="3"/>
      <c r="E285" s="3"/>
      <c r="F285" s="4"/>
      <c r="G285" s="3"/>
      <c r="H285" s="5"/>
      <c r="I285" s="5"/>
      <c r="J285" s="5"/>
      <c r="K285" s="5"/>
      <c r="L285" s="5"/>
      <c r="M285" s="5"/>
      <c r="N285" s="5"/>
      <c r="O285" s="30"/>
      <c r="P285" s="30"/>
      <c r="Q285" s="30"/>
      <c r="R285" s="30"/>
      <c r="S285" s="30"/>
      <c r="T285" s="30"/>
      <c r="U285" s="30"/>
      <c r="V285" s="6"/>
      <c r="W285" s="6"/>
      <c r="X285" s="6"/>
      <c r="Y285" s="6"/>
      <c r="Z285" s="6"/>
      <c r="AA285" s="6"/>
      <c r="AB285" s="6"/>
      <c r="AC285" s="6"/>
      <c r="AD285" s="6"/>
      <c r="AE285" s="6"/>
      <c r="AF285" s="6"/>
      <c r="AG285" s="6"/>
      <c r="AH285" s="6"/>
    </row>
    <row r="286" spans="1:34" ht="16.5" customHeight="1" x14ac:dyDescent="0.2">
      <c r="A286" s="9"/>
      <c r="B286" s="2"/>
      <c r="C286" s="3"/>
      <c r="D286" s="3"/>
      <c r="E286" s="3"/>
      <c r="F286" s="4"/>
      <c r="G286" s="3"/>
      <c r="H286" s="5"/>
      <c r="I286" s="5"/>
      <c r="J286" s="5"/>
      <c r="K286" s="5"/>
      <c r="L286" s="5"/>
      <c r="M286" s="5"/>
      <c r="N286" s="5"/>
      <c r="O286" s="30"/>
      <c r="P286" s="30"/>
      <c r="Q286" s="30"/>
      <c r="R286" s="30"/>
      <c r="S286" s="30"/>
      <c r="T286" s="30"/>
      <c r="U286" s="30"/>
      <c r="V286" s="6"/>
      <c r="W286" s="6"/>
      <c r="X286" s="6"/>
      <c r="Y286" s="6"/>
      <c r="Z286" s="6"/>
      <c r="AA286" s="6"/>
      <c r="AB286" s="6"/>
      <c r="AC286" s="6"/>
      <c r="AD286" s="6"/>
      <c r="AE286" s="6"/>
      <c r="AF286" s="6"/>
      <c r="AG286" s="6"/>
      <c r="AH286" s="6"/>
    </row>
    <row r="287" spans="1:34" ht="16.5" customHeight="1" x14ac:dyDescent="0.2">
      <c r="A287" s="9"/>
      <c r="B287" s="2"/>
      <c r="C287" s="3"/>
      <c r="D287" s="3"/>
      <c r="E287" s="3"/>
      <c r="F287" s="4"/>
      <c r="G287" s="3"/>
      <c r="H287" s="5"/>
      <c r="I287" s="5"/>
      <c r="J287" s="5"/>
      <c r="K287" s="5"/>
      <c r="L287" s="5"/>
      <c r="M287" s="5"/>
      <c r="N287" s="5"/>
      <c r="O287" s="30"/>
      <c r="P287" s="30"/>
      <c r="Q287" s="30"/>
      <c r="R287" s="30"/>
      <c r="S287" s="30"/>
      <c r="T287" s="30"/>
      <c r="U287" s="30"/>
      <c r="V287" s="6"/>
      <c r="W287" s="6"/>
      <c r="X287" s="6"/>
      <c r="Y287" s="6"/>
      <c r="Z287" s="6"/>
      <c r="AA287" s="6"/>
      <c r="AB287" s="6"/>
      <c r="AC287" s="6"/>
      <c r="AD287" s="6"/>
      <c r="AE287" s="6"/>
      <c r="AF287" s="6"/>
      <c r="AG287" s="6"/>
      <c r="AH287" s="6"/>
    </row>
    <row r="288" spans="1:34" ht="16.5" customHeight="1" x14ac:dyDescent="0.2">
      <c r="A288" s="9"/>
      <c r="B288" s="2"/>
      <c r="C288" s="3"/>
      <c r="D288" s="3"/>
      <c r="E288" s="3"/>
      <c r="F288" s="4"/>
      <c r="G288" s="3"/>
      <c r="H288" s="5"/>
      <c r="I288" s="5"/>
      <c r="J288" s="5"/>
      <c r="K288" s="5"/>
      <c r="L288" s="5"/>
      <c r="M288" s="5"/>
      <c r="N288" s="5"/>
      <c r="O288" s="30"/>
      <c r="P288" s="30"/>
      <c r="Q288" s="30"/>
      <c r="R288" s="30"/>
      <c r="S288" s="30"/>
      <c r="T288" s="30"/>
      <c r="U288" s="30"/>
      <c r="V288" s="6"/>
      <c r="W288" s="6"/>
      <c r="X288" s="6"/>
      <c r="Y288" s="6"/>
      <c r="Z288" s="6"/>
      <c r="AA288" s="6"/>
      <c r="AB288" s="6"/>
      <c r="AC288" s="6"/>
      <c r="AD288" s="6"/>
      <c r="AE288" s="6"/>
      <c r="AF288" s="6"/>
      <c r="AG288" s="6"/>
      <c r="AH288" s="6"/>
    </row>
    <row r="289" spans="1:34" ht="16.5" customHeight="1" x14ac:dyDescent="0.2">
      <c r="A289" s="9"/>
      <c r="B289" s="2"/>
      <c r="C289" s="3"/>
      <c r="D289" s="3"/>
      <c r="E289" s="3"/>
      <c r="F289" s="4"/>
      <c r="G289" s="3"/>
      <c r="H289" s="5"/>
      <c r="I289" s="5"/>
      <c r="J289" s="5"/>
      <c r="K289" s="5"/>
      <c r="L289" s="5"/>
      <c r="M289" s="5"/>
      <c r="N289" s="5"/>
      <c r="O289" s="30"/>
      <c r="P289" s="30"/>
      <c r="Q289" s="30"/>
      <c r="R289" s="30"/>
      <c r="S289" s="30"/>
      <c r="T289" s="30"/>
      <c r="U289" s="30"/>
      <c r="V289" s="6"/>
      <c r="W289" s="6"/>
      <c r="X289" s="6"/>
      <c r="Y289" s="6"/>
      <c r="Z289" s="6"/>
      <c r="AA289" s="6"/>
      <c r="AB289" s="6"/>
      <c r="AC289" s="6"/>
      <c r="AD289" s="6"/>
      <c r="AE289" s="6"/>
      <c r="AF289" s="6"/>
      <c r="AG289" s="6"/>
      <c r="AH289" s="6"/>
    </row>
    <row r="290" spans="1:34" ht="16.5" customHeight="1" x14ac:dyDescent="0.2">
      <c r="A290" s="9"/>
      <c r="B290" s="2"/>
      <c r="C290" s="3"/>
      <c r="D290" s="3"/>
      <c r="E290" s="3"/>
      <c r="F290" s="4"/>
      <c r="G290" s="3"/>
      <c r="H290" s="5"/>
      <c r="I290" s="5"/>
      <c r="J290" s="5"/>
      <c r="K290" s="5"/>
      <c r="L290" s="5"/>
      <c r="M290" s="5"/>
      <c r="N290" s="5"/>
      <c r="O290" s="30"/>
      <c r="P290" s="30"/>
      <c r="Q290" s="30"/>
      <c r="R290" s="30"/>
      <c r="S290" s="30"/>
      <c r="T290" s="30"/>
      <c r="U290" s="30"/>
      <c r="V290" s="6"/>
      <c r="W290" s="6"/>
      <c r="X290" s="6"/>
      <c r="Y290" s="6"/>
      <c r="Z290" s="6"/>
      <c r="AA290" s="6"/>
      <c r="AB290" s="6"/>
      <c r="AC290" s="6"/>
      <c r="AD290" s="6"/>
      <c r="AE290" s="6"/>
      <c r="AF290" s="6"/>
      <c r="AG290" s="6"/>
      <c r="AH290" s="6"/>
    </row>
    <row r="291" spans="1:34" ht="16.5" customHeight="1" x14ac:dyDescent="0.2">
      <c r="A291" s="9"/>
      <c r="B291" s="2"/>
      <c r="C291" s="3"/>
      <c r="D291" s="3"/>
      <c r="E291" s="3"/>
      <c r="F291" s="4"/>
      <c r="G291" s="3"/>
      <c r="H291" s="5"/>
      <c r="I291" s="5"/>
      <c r="J291" s="5"/>
      <c r="K291" s="5"/>
      <c r="L291" s="5"/>
      <c r="M291" s="5"/>
      <c r="N291" s="5"/>
      <c r="O291" s="30"/>
      <c r="P291" s="30"/>
      <c r="Q291" s="30"/>
      <c r="R291" s="30"/>
      <c r="S291" s="30"/>
      <c r="T291" s="30"/>
      <c r="U291" s="30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</row>
    <row r="292" spans="1:34" ht="16.5" customHeight="1" x14ac:dyDescent="0.2">
      <c r="A292" s="9"/>
      <c r="B292" s="2"/>
      <c r="C292" s="3"/>
      <c r="D292" s="3"/>
      <c r="E292" s="3"/>
      <c r="F292" s="4"/>
      <c r="G292" s="3"/>
      <c r="H292" s="5"/>
      <c r="I292" s="5"/>
      <c r="J292" s="5"/>
      <c r="K292" s="5"/>
      <c r="L292" s="5"/>
      <c r="M292" s="5"/>
      <c r="N292" s="5"/>
      <c r="O292" s="30"/>
      <c r="P292" s="30"/>
      <c r="Q292" s="30"/>
      <c r="R292" s="30"/>
      <c r="S292" s="30"/>
      <c r="T292" s="30"/>
      <c r="U292" s="30"/>
      <c r="V292" s="6"/>
      <c r="W292" s="6"/>
      <c r="X292" s="6"/>
      <c r="Y292" s="6"/>
      <c r="Z292" s="6"/>
      <c r="AA292" s="6"/>
      <c r="AB292" s="6"/>
      <c r="AC292" s="6"/>
      <c r="AD292" s="6"/>
      <c r="AE292" s="6"/>
      <c r="AF292" s="6"/>
      <c r="AG292" s="6"/>
      <c r="AH292" s="6"/>
    </row>
    <row r="293" spans="1:34" ht="16.5" customHeight="1" x14ac:dyDescent="0.2">
      <c r="A293" s="9"/>
      <c r="B293" s="2"/>
      <c r="C293" s="3"/>
      <c r="D293" s="3"/>
      <c r="E293" s="3"/>
      <c r="F293" s="4"/>
      <c r="G293" s="3"/>
      <c r="H293" s="5"/>
      <c r="I293" s="5"/>
      <c r="J293" s="5"/>
      <c r="K293" s="5"/>
      <c r="L293" s="5"/>
      <c r="M293" s="5"/>
      <c r="N293" s="5"/>
      <c r="O293" s="30"/>
      <c r="P293" s="30"/>
      <c r="Q293" s="30"/>
      <c r="R293" s="30"/>
      <c r="S293" s="30"/>
      <c r="T293" s="30"/>
      <c r="U293" s="30"/>
      <c r="V293" s="6"/>
      <c r="W293" s="6"/>
      <c r="X293" s="6"/>
      <c r="Y293" s="6"/>
      <c r="Z293" s="6"/>
      <c r="AA293" s="6"/>
      <c r="AB293" s="6"/>
      <c r="AC293" s="6"/>
      <c r="AD293" s="6"/>
      <c r="AE293" s="6"/>
      <c r="AF293" s="6"/>
      <c r="AG293" s="6"/>
      <c r="AH293" s="6"/>
    </row>
    <row r="294" spans="1:34" ht="16.5" customHeight="1" x14ac:dyDescent="0.2">
      <c r="A294" s="9"/>
      <c r="B294" s="2"/>
      <c r="C294" s="3"/>
      <c r="D294" s="3"/>
      <c r="E294" s="3"/>
      <c r="F294" s="4"/>
      <c r="G294" s="3"/>
      <c r="H294" s="5"/>
      <c r="I294" s="5"/>
      <c r="J294" s="5"/>
      <c r="K294" s="5"/>
      <c r="L294" s="5"/>
      <c r="M294" s="5"/>
      <c r="N294" s="5"/>
      <c r="O294" s="30"/>
      <c r="P294" s="30"/>
      <c r="Q294" s="30"/>
      <c r="R294" s="30"/>
      <c r="S294" s="30"/>
      <c r="T294" s="30"/>
      <c r="U294" s="30"/>
      <c r="V294" s="6"/>
      <c r="W294" s="6"/>
      <c r="X294" s="6"/>
      <c r="Y294" s="6"/>
      <c r="Z294" s="6"/>
      <c r="AA294" s="6"/>
      <c r="AB294" s="6"/>
      <c r="AC294" s="6"/>
      <c r="AD294" s="6"/>
      <c r="AE294" s="6"/>
      <c r="AF294" s="6"/>
      <c r="AG294" s="6"/>
      <c r="AH294" s="6"/>
    </row>
    <row r="295" spans="1:34" ht="16.5" customHeight="1" x14ac:dyDescent="0.2">
      <c r="A295" s="9"/>
      <c r="B295" s="2"/>
      <c r="C295" s="3"/>
      <c r="D295" s="3"/>
      <c r="E295" s="3"/>
      <c r="F295" s="4"/>
      <c r="G295" s="3"/>
      <c r="H295" s="5"/>
      <c r="I295" s="5"/>
      <c r="J295" s="5"/>
      <c r="K295" s="5"/>
      <c r="L295" s="5"/>
      <c r="M295" s="5"/>
      <c r="N295" s="5"/>
      <c r="O295" s="30"/>
      <c r="P295" s="30"/>
      <c r="Q295" s="30"/>
      <c r="R295" s="30"/>
      <c r="S295" s="30"/>
      <c r="T295" s="30"/>
      <c r="U295" s="30"/>
      <c r="V295" s="6"/>
      <c r="W295" s="6"/>
      <c r="X295" s="6"/>
      <c r="Y295" s="6"/>
      <c r="Z295" s="6"/>
      <c r="AA295" s="6"/>
      <c r="AB295" s="6"/>
      <c r="AC295" s="6"/>
      <c r="AD295" s="6"/>
      <c r="AE295" s="6"/>
      <c r="AF295" s="6"/>
      <c r="AG295" s="6"/>
      <c r="AH295" s="6"/>
    </row>
    <row r="296" spans="1:34" ht="16.5" customHeight="1" x14ac:dyDescent="0.2">
      <c r="A296" s="9"/>
      <c r="B296" s="2"/>
      <c r="C296" s="3"/>
      <c r="D296" s="3"/>
      <c r="E296" s="3"/>
      <c r="F296" s="4"/>
      <c r="G296" s="3"/>
      <c r="H296" s="5"/>
      <c r="I296" s="5"/>
      <c r="J296" s="5"/>
      <c r="K296" s="5"/>
      <c r="L296" s="5"/>
      <c r="M296" s="5"/>
      <c r="N296" s="5"/>
      <c r="O296" s="30"/>
      <c r="P296" s="30"/>
      <c r="Q296" s="30"/>
      <c r="R296" s="30"/>
      <c r="S296" s="30"/>
      <c r="T296" s="30"/>
      <c r="U296" s="30"/>
      <c r="V296" s="6"/>
      <c r="W296" s="6"/>
      <c r="X296" s="6"/>
      <c r="Y296" s="6"/>
      <c r="Z296" s="6"/>
      <c r="AA296" s="6"/>
      <c r="AB296" s="6"/>
      <c r="AC296" s="6"/>
      <c r="AD296" s="6"/>
      <c r="AE296" s="6"/>
      <c r="AF296" s="6"/>
      <c r="AG296" s="6"/>
      <c r="AH296" s="6"/>
    </row>
    <row r="297" spans="1:34" ht="16.5" customHeight="1" x14ac:dyDescent="0.2">
      <c r="A297" s="9"/>
      <c r="B297" s="2"/>
      <c r="C297" s="3"/>
      <c r="D297" s="3"/>
      <c r="E297" s="3"/>
      <c r="F297" s="4"/>
      <c r="G297" s="3"/>
      <c r="H297" s="5"/>
      <c r="I297" s="5"/>
      <c r="J297" s="5"/>
      <c r="K297" s="5"/>
      <c r="L297" s="5"/>
      <c r="M297" s="5"/>
      <c r="N297" s="5"/>
      <c r="O297" s="30"/>
      <c r="P297" s="30"/>
      <c r="Q297" s="30"/>
      <c r="R297" s="30"/>
      <c r="S297" s="30"/>
      <c r="T297" s="30"/>
      <c r="U297" s="30"/>
      <c r="V297" s="6"/>
      <c r="W297" s="6"/>
      <c r="X297" s="6"/>
      <c r="Y297" s="6"/>
      <c r="Z297" s="6"/>
      <c r="AA297" s="6"/>
      <c r="AB297" s="6"/>
      <c r="AC297" s="6"/>
      <c r="AD297" s="6"/>
      <c r="AE297" s="6"/>
      <c r="AF297" s="6"/>
      <c r="AG297" s="6"/>
      <c r="AH297" s="6"/>
    </row>
    <row r="298" spans="1:34" ht="16.5" customHeight="1" x14ac:dyDescent="0.2">
      <c r="A298" s="9"/>
      <c r="B298" s="2"/>
      <c r="C298" s="3"/>
      <c r="D298" s="3"/>
      <c r="E298" s="3"/>
      <c r="F298" s="4"/>
      <c r="G298" s="3"/>
      <c r="H298" s="5"/>
      <c r="I298" s="5"/>
      <c r="J298" s="5"/>
      <c r="K298" s="5"/>
      <c r="L298" s="5"/>
      <c r="M298" s="5"/>
      <c r="N298" s="5"/>
      <c r="O298" s="30"/>
      <c r="P298" s="30"/>
      <c r="Q298" s="30"/>
      <c r="R298" s="30"/>
      <c r="S298" s="30"/>
      <c r="T298" s="30"/>
      <c r="U298" s="30"/>
      <c r="V298" s="6"/>
      <c r="W298" s="6"/>
      <c r="X298" s="6"/>
      <c r="Y298" s="6"/>
      <c r="Z298" s="6"/>
      <c r="AA298" s="6"/>
      <c r="AB298" s="6"/>
      <c r="AC298" s="6"/>
      <c r="AD298" s="6"/>
      <c r="AE298" s="6"/>
      <c r="AF298" s="6"/>
      <c r="AG298" s="6"/>
      <c r="AH298" s="6"/>
    </row>
    <row r="299" spans="1:34" ht="16.5" customHeight="1" x14ac:dyDescent="0.2">
      <c r="A299" s="9"/>
      <c r="B299" s="2"/>
      <c r="C299" s="3"/>
      <c r="D299" s="3"/>
      <c r="E299" s="3"/>
      <c r="F299" s="4"/>
      <c r="G299" s="3"/>
      <c r="H299" s="5"/>
      <c r="I299" s="5"/>
      <c r="J299" s="5"/>
      <c r="K299" s="5"/>
      <c r="L299" s="5"/>
      <c r="M299" s="5"/>
      <c r="N299" s="5"/>
      <c r="O299" s="30"/>
      <c r="P299" s="30"/>
      <c r="Q299" s="30"/>
      <c r="R299" s="30"/>
      <c r="S299" s="30"/>
      <c r="T299" s="30"/>
      <c r="U299" s="30"/>
      <c r="V299" s="6"/>
      <c r="W299" s="6"/>
      <c r="X299" s="6"/>
      <c r="Y299" s="6"/>
      <c r="Z299" s="6"/>
      <c r="AA299" s="6"/>
      <c r="AB299" s="6"/>
      <c r="AC299" s="6"/>
      <c r="AD299" s="6"/>
      <c r="AE299" s="6"/>
      <c r="AF299" s="6"/>
      <c r="AG299" s="6"/>
      <c r="AH299" s="6"/>
    </row>
    <row r="300" spans="1:34" ht="16.5" customHeight="1" x14ac:dyDescent="0.2">
      <c r="A300" s="9"/>
      <c r="B300" s="2"/>
      <c r="C300" s="3"/>
      <c r="D300" s="3"/>
      <c r="E300" s="3"/>
      <c r="F300" s="4"/>
      <c r="G300" s="3"/>
      <c r="H300" s="5"/>
      <c r="I300" s="5"/>
      <c r="J300" s="5"/>
      <c r="K300" s="5"/>
      <c r="L300" s="5"/>
      <c r="M300" s="5"/>
      <c r="N300" s="5"/>
      <c r="O300" s="30"/>
      <c r="P300" s="30"/>
      <c r="Q300" s="30"/>
      <c r="R300" s="30"/>
      <c r="S300" s="30"/>
      <c r="T300" s="30"/>
      <c r="U300" s="30"/>
      <c r="V300" s="6"/>
      <c r="W300" s="6"/>
      <c r="X300" s="6"/>
      <c r="Y300" s="6"/>
      <c r="Z300" s="6"/>
      <c r="AA300" s="6"/>
      <c r="AB300" s="6"/>
      <c r="AC300" s="6"/>
      <c r="AD300" s="6"/>
      <c r="AE300" s="6"/>
      <c r="AF300" s="6"/>
      <c r="AG300" s="6"/>
      <c r="AH300" s="6"/>
    </row>
    <row r="301" spans="1:34" ht="16.5" customHeight="1" x14ac:dyDescent="0.2">
      <c r="A301" s="9"/>
      <c r="B301" s="2"/>
      <c r="C301" s="3"/>
      <c r="D301" s="3"/>
      <c r="E301" s="3"/>
      <c r="F301" s="4"/>
      <c r="G301" s="3"/>
      <c r="H301" s="5"/>
      <c r="I301" s="5"/>
      <c r="J301" s="5"/>
      <c r="K301" s="5"/>
      <c r="L301" s="5"/>
      <c r="M301" s="5"/>
      <c r="N301" s="5"/>
      <c r="O301" s="30"/>
      <c r="P301" s="30"/>
      <c r="Q301" s="30"/>
      <c r="R301" s="30"/>
      <c r="S301" s="30"/>
      <c r="T301" s="30"/>
      <c r="U301" s="30"/>
      <c r="V301" s="6"/>
      <c r="W301" s="6"/>
      <c r="X301" s="6"/>
      <c r="Y301" s="6"/>
      <c r="Z301" s="6"/>
      <c r="AA301" s="6"/>
      <c r="AB301" s="6"/>
      <c r="AC301" s="6"/>
      <c r="AD301" s="6"/>
      <c r="AE301" s="6"/>
      <c r="AF301" s="6"/>
      <c r="AG301" s="6"/>
      <c r="AH301" s="6"/>
    </row>
    <row r="302" spans="1:34" ht="16.5" customHeight="1" x14ac:dyDescent="0.2">
      <c r="A302" s="9"/>
      <c r="B302" s="2"/>
      <c r="C302" s="3"/>
      <c r="D302" s="3"/>
      <c r="E302" s="3"/>
      <c r="F302" s="4"/>
      <c r="G302" s="3"/>
      <c r="H302" s="5"/>
      <c r="I302" s="5"/>
      <c r="J302" s="5"/>
      <c r="K302" s="5"/>
      <c r="L302" s="5"/>
      <c r="M302" s="5"/>
      <c r="N302" s="5"/>
      <c r="O302" s="30"/>
      <c r="P302" s="30"/>
      <c r="Q302" s="30"/>
      <c r="R302" s="30"/>
      <c r="S302" s="30"/>
      <c r="T302" s="30"/>
      <c r="U302" s="30"/>
      <c r="V302" s="6"/>
      <c r="W302" s="6"/>
      <c r="X302" s="6"/>
      <c r="Y302" s="6"/>
      <c r="Z302" s="6"/>
      <c r="AA302" s="6"/>
      <c r="AB302" s="6"/>
      <c r="AC302" s="6"/>
      <c r="AD302" s="6"/>
      <c r="AE302" s="6"/>
      <c r="AF302" s="6"/>
      <c r="AG302" s="6"/>
      <c r="AH302" s="6"/>
    </row>
    <row r="303" spans="1:34" ht="16.5" customHeight="1" x14ac:dyDescent="0.2">
      <c r="A303" s="9"/>
      <c r="B303" s="2"/>
      <c r="C303" s="3"/>
      <c r="D303" s="3"/>
      <c r="E303" s="3"/>
      <c r="F303" s="4"/>
      <c r="G303" s="3"/>
      <c r="H303" s="5"/>
      <c r="I303" s="5"/>
      <c r="J303" s="5"/>
      <c r="K303" s="5"/>
      <c r="L303" s="5"/>
      <c r="M303" s="5"/>
      <c r="N303" s="5"/>
      <c r="O303" s="30"/>
      <c r="P303" s="30"/>
      <c r="Q303" s="30"/>
      <c r="R303" s="30"/>
      <c r="S303" s="30"/>
      <c r="T303" s="30"/>
      <c r="U303" s="30"/>
      <c r="V303" s="6"/>
      <c r="W303" s="6"/>
      <c r="X303" s="6"/>
      <c r="Y303" s="6"/>
      <c r="Z303" s="6"/>
      <c r="AA303" s="6"/>
      <c r="AB303" s="6"/>
      <c r="AC303" s="6"/>
      <c r="AD303" s="6"/>
      <c r="AE303" s="6"/>
      <c r="AF303" s="6"/>
      <c r="AG303" s="6"/>
      <c r="AH303" s="6"/>
    </row>
    <row r="304" spans="1:34" ht="16.5" customHeight="1" x14ac:dyDescent="0.2">
      <c r="A304" s="9"/>
      <c r="B304" s="2"/>
      <c r="C304" s="3"/>
      <c r="D304" s="3"/>
      <c r="E304" s="3"/>
      <c r="F304" s="4"/>
      <c r="G304" s="3"/>
      <c r="H304" s="5"/>
      <c r="I304" s="5"/>
      <c r="J304" s="5"/>
      <c r="K304" s="5"/>
      <c r="L304" s="5"/>
      <c r="M304" s="5"/>
      <c r="N304" s="5"/>
      <c r="O304" s="30"/>
      <c r="P304" s="30"/>
      <c r="Q304" s="30"/>
      <c r="R304" s="30"/>
      <c r="S304" s="30"/>
      <c r="T304" s="30"/>
      <c r="U304" s="30"/>
      <c r="V304" s="6"/>
      <c r="W304" s="6"/>
      <c r="X304" s="6"/>
      <c r="Y304" s="6"/>
      <c r="Z304" s="6"/>
      <c r="AA304" s="6"/>
      <c r="AB304" s="6"/>
      <c r="AC304" s="6"/>
      <c r="AD304" s="6"/>
      <c r="AE304" s="6"/>
      <c r="AF304" s="6"/>
      <c r="AG304" s="6"/>
      <c r="AH304" s="6"/>
    </row>
    <row r="305" spans="1:34" ht="16.5" customHeight="1" x14ac:dyDescent="0.2">
      <c r="A305" s="9"/>
      <c r="B305" s="2"/>
      <c r="C305" s="3"/>
      <c r="D305" s="3"/>
      <c r="E305" s="3"/>
      <c r="F305" s="4"/>
      <c r="G305" s="3"/>
      <c r="H305" s="5"/>
      <c r="I305" s="5"/>
      <c r="J305" s="5"/>
      <c r="K305" s="5"/>
      <c r="L305" s="5"/>
      <c r="M305" s="5"/>
      <c r="N305" s="5"/>
      <c r="O305" s="30"/>
      <c r="P305" s="30"/>
      <c r="Q305" s="30"/>
      <c r="R305" s="30"/>
      <c r="S305" s="30"/>
      <c r="T305" s="30"/>
      <c r="U305" s="30"/>
      <c r="V305" s="6"/>
      <c r="W305" s="6"/>
      <c r="X305" s="6"/>
      <c r="Y305" s="6"/>
      <c r="Z305" s="6"/>
      <c r="AA305" s="6"/>
      <c r="AB305" s="6"/>
      <c r="AC305" s="6"/>
      <c r="AD305" s="6"/>
      <c r="AE305" s="6"/>
      <c r="AF305" s="6"/>
      <c r="AG305" s="6"/>
      <c r="AH305" s="6"/>
    </row>
    <row r="306" spans="1:34" ht="16.5" customHeight="1" x14ac:dyDescent="0.2">
      <c r="A306" s="9"/>
      <c r="B306" s="2"/>
      <c r="C306" s="3"/>
      <c r="D306" s="3"/>
      <c r="E306" s="3"/>
      <c r="F306" s="4"/>
      <c r="G306" s="3"/>
      <c r="H306" s="5"/>
      <c r="I306" s="5"/>
      <c r="J306" s="5"/>
      <c r="K306" s="5"/>
      <c r="L306" s="5"/>
      <c r="M306" s="5"/>
      <c r="N306" s="5"/>
      <c r="O306" s="30"/>
      <c r="P306" s="30"/>
      <c r="Q306" s="30"/>
      <c r="R306" s="30"/>
      <c r="S306" s="30"/>
      <c r="T306" s="30"/>
      <c r="U306" s="30"/>
      <c r="V306" s="6"/>
      <c r="W306" s="6"/>
      <c r="X306" s="6"/>
      <c r="Y306" s="6"/>
      <c r="Z306" s="6"/>
      <c r="AA306" s="6"/>
      <c r="AB306" s="6"/>
      <c r="AC306" s="6"/>
      <c r="AD306" s="6"/>
      <c r="AE306" s="6"/>
      <c r="AF306" s="6"/>
      <c r="AG306" s="6"/>
      <c r="AH306" s="6"/>
    </row>
    <row r="307" spans="1:34" ht="16.5" customHeight="1" x14ac:dyDescent="0.2">
      <c r="A307" s="9"/>
      <c r="B307" s="2"/>
      <c r="C307" s="3"/>
      <c r="D307" s="3"/>
      <c r="E307" s="3"/>
      <c r="F307" s="4"/>
      <c r="G307" s="3"/>
      <c r="H307" s="5"/>
      <c r="I307" s="5"/>
      <c r="J307" s="5"/>
      <c r="K307" s="5"/>
      <c r="L307" s="5"/>
      <c r="M307" s="5"/>
      <c r="N307" s="5"/>
      <c r="O307" s="30"/>
      <c r="P307" s="30"/>
      <c r="Q307" s="30"/>
      <c r="R307" s="30"/>
      <c r="S307" s="30"/>
      <c r="T307" s="30"/>
      <c r="U307" s="30"/>
      <c r="V307" s="6"/>
      <c r="W307" s="6"/>
      <c r="X307" s="6"/>
      <c r="Y307" s="6"/>
      <c r="Z307" s="6"/>
      <c r="AA307" s="6"/>
      <c r="AB307" s="6"/>
      <c r="AC307" s="6"/>
      <c r="AD307" s="6"/>
      <c r="AE307" s="6"/>
      <c r="AF307" s="6"/>
      <c r="AG307" s="6"/>
      <c r="AH307" s="6"/>
    </row>
    <row r="308" spans="1:34" ht="16.5" customHeight="1" x14ac:dyDescent="0.2">
      <c r="A308" s="9"/>
      <c r="B308" s="2"/>
      <c r="C308" s="3"/>
      <c r="D308" s="3"/>
      <c r="E308" s="3"/>
      <c r="F308" s="4"/>
      <c r="G308" s="3"/>
      <c r="H308" s="5"/>
      <c r="I308" s="5"/>
      <c r="J308" s="5"/>
      <c r="K308" s="5"/>
      <c r="L308" s="5"/>
      <c r="M308" s="5"/>
      <c r="N308" s="5"/>
      <c r="O308" s="30"/>
      <c r="P308" s="30"/>
      <c r="Q308" s="30"/>
      <c r="R308" s="30"/>
      <c r="S308" s="30"/>
      <c r="T308" s="30"/>
      <c r="U308" s="30"/>
      <c r="V308" s="6"/>
      <c r="W308" s="6"/>
      <c r="X308" s="6"/>
      <c r="Y308" s="6"/>
      <c r="Z308" s="6"/>
      <c r="AA308" s="6"/>
      <c r="AB308" s="6"/>
      <c r="AC308" s="6"/>
      <c r="AD308" s="6"/>
      <c r="AE308" s="6"/>
      <c r="AF308" s="6"/>
      <c r="AG308" s="6"/>
      <c r="AH308" s="6"/>
    </row>
    <row r="309" spans="1:34" ht="16.5" customHeight="1" x14ac:dyDescent="0.2">
      <c r="A309" s="9"/>
      <c r="B309" s="2"/>
      <c r="C309" s="3"/>
      <c r="D309" s="3"/>
      <c r="E309" s="3"/>
      <c r="F309" s="4"/>
      <c r="G309" s="3"/>
      <c r="H309" s="5"/>
      <c r="I309" s="5"/>
      <c r="J309" s="5"/>
      <c r="K309" s="5"/>
      <c r="L309" s="5"/>
      <c r="M309" s="5"/>
      <c r="N309" s="5"/>
      <c r="O309" s="30"/>
      <c r="P309" s="30"/>
      <c r="Q309" s="30"/>
      <c r="R309" s="30"/>
      <c r="S309" s="30"/>
      <c r="T309" s="30"/>
      <c r="U309" s="30"/>
      <c r="V309" s="6"/>
      <c r="W309" s="6"/>
      <c r="X309" s="6"/>
      <c r="Y309" s="6"/>
      <c r="Z309" s="6"/>
      <c r="AA309" s="6"/>
      <c r="AB309" s="6"/>
      <c r="AC309" s="6"/>
      <c r="AD309" s="6"/>
      <c r="AE309" s="6"/>
      <c r="AF309" s="6"/>
      <c r="AG309" s="6"/>
      <c r="AH309" s="6"/>
    </row>
    <row r="310" spans="1:34" ht="16.5" customHeight="1" x14ac:dyDescent="0.2">
      <c r="A310" s="9"/>
      <c r="B310" s="2"/>
      <c r="C310" s="3"/>
      <c r="D310" s="3"/>
      <c r="E310" s="3"/>
      <c r="F310" s="4"/>
      <c r="G310" s="3"/>
      <c r="H310" s="5"/>
      <c r="I310" s="5"/>
      <c r="J310" s="5"/>
      <c r="K310" s="5"/>
      <c r="L310" s="5"/>
      <c r="M310" s="5"/>
      <c r="N310" s="5"/>
      <c r="O310" s="30"/>
      <c r="P310" s="30"/>
      <c r="Q310" s="30"/>
      <c r="R310" s="30"/>
      <c r="S310" s="30"/>
      <c r="T310" s="30"/>
      <c r="U310" s="30"/>
      <c r="V310" s="6"/>
      <c r="W310" s="6"/>
      <c r="X310" s="6"/>
      <c r="Y310" s="6"/>
      <c r="Z310" s="6"/>
      <c r="AA310" s="6"/>
      <c r="AB310" s="6"/>
      <c r="AC310" s="6"/>
      <c r="AD310" s="6"/>
      <c r="AE310" s="6"/>
      <c r="AF310" s="6"/>
      <c r="AG310" s="6"/>
      <c r="AH310" s="6"/>
    </row>
    <row r="311" spans="1:34" ht="16.5" customHeight="1" x14ac:dyDescent="0.2">
      <c r="A311" s="9"/>
      <c r="B311" s="2"/>
      <c r="C311" s="3"/>
      <c r="D311" s="3"/>
      <c r="E311" s="3"/>
      <c r="F311" s="4"/>
      <c r="G311" s="3"/>
      <c r="H311" s="5"/>
      <c r="I311" s="5"/>
      <c r="J311" s="5"/>
      <c r="K311" s="5"/>
      <c r="L311" s="5"/>
      <c r="M311" s="5"/>
      <c r="N311" s="5"/>
      <c r="O311" s="30"/>
      <c r="P311" s="30"/>
      <c r="Q311" s="30"/>
      <c r="R311" s="30"/>
      <c r="S311" s="30"/>
      <c r="T311" s="30"/>
      <c r="U311" s="30"/>
      <c r="V311" s="6"/>
      <c r="W311" s="6"/>
      <c r="X311" s="6"/>
      <c r="Y311" s="6"/>
      <c r="Z311" s="6"/>
      <c r="AA311" s="6"/>
      <c r="AB311" s="6"/>
      <c r="AC311" s="6"/>
      <c r="AD311" s="6"/>
      <c r="AE311" s="6"/>
      <c r="AF311" s="6"/>
      <c r="AG311" s="6"/>
      <c r="AH311" s="6"/>
    </row>
    <row r="312" spans="1:34" ht="16.5" customHeight="1" x14ac:dyDescent="0.2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  <c r="AD312" s="6"/>
      <c r="AE312" s="6"/>
      <c r="AF312" s="6"/>
      <c r="AG312" s="6"/>
      <c r="AH312" s="6"/>
    </row>
    <row r="313" spans="1:34" ht="16.5" customHeight="1" x14ac:dyDescent="0.2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  <c r="AD313" s="6"/>
      <c r="AE313" s="6"/>
      <c r="AF313" s="6"/>
      <c r="AG313" s="6"/>
      <c r="AH313" s="6"/>
    </row>
    <row r="314" spans="1:34" ht="16.5" customHeight="1" x14ac:dyDescent="0.2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  <c r="AE314" s="6"/>
      <c r="AF314" s="6"/>
      <c r="AG314" s="6"/>
      <c r="AH314" s="6"/>
    </row>
    <row r="315" spans="1:34" ht="16.5" customHeight="1" x14ac:dyDescent="0.2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  <c r="AF315" s="6"/>
      <c r="AG315" s="6"/>
      <c r="AH315" s="6"/>
    </row>
    <row r="316" spans="1:34" ht="16.5" customHeight="1" x14ac:dyDescent="0.2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  <c r="AE316" s="6"/>
      <c r="AF316" s="6"/>
      <c r="AG316" s="6"/>
      <c r="AH316" s="6"/>
    </row>
    <row r="317" spans="1:34" ht="16.5" customHeight="1" x14ac:dyDescent="0.2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  <c r="AH317" s="6"/>
    </row>
    <row r="318" spans="1:34" ht="16.5" customHeight="1" x14ac:dyDescent="0.2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  <c r="AE318" s="6"/>
      <c r="AF318" s="6"/>
      <c r="AG318" s="6"/>
      <c r="AH318" s="6"/>
    </row>
    <row r="319" spans="1:34" ht="16.5" customHeight="1" x14ac:dyDescent="0.2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  <c r="AD319" s="6"/>
      <c r="AE319" s="6"/>
      <c r="AF319" s="6"/>
      <c r="AG319" s="6"/>
      <c r="AH319" s="6"/>
    </row>
    <row r="320" spans="1:34" ht="16.5" customHeight="1" x14ac:dyDescent="0.2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  <c r="AD320" s="6"/>
      <c r="AE320" s="6"/>
      <c r="AF320" s="6"/>
      <c r="AG320" s="6"/>
      <c r="AH320" s="6"/>
    </row>
    <row r="321" spans="1:34" ht="16.5" customHeight="1" x14ac:dyDescent="0.2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  <c r="AD321" s="6"/>
      <c r="AE321" s="6"/>
      <c r="AF321" s="6"/>
      <c r="AG321" s="6"/>
      <c r="AH321" s="6"/>
    </row>
    <row r="322" spans="1:34" ht="16.5" customHeight="1" x14ac:dyDescent="0.2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  <c r="AD322" s="6"/>
      <c r="AE322" s="6"/>
      <c r="AF322" s="6"/>
      <c r="AG322" s="6"/>
      <c r="AH322" s="6"/>
    </row>
    <row r="323" spans="1:34" ht="16.5" customHeight="1" x14ac:dyDescent="0.2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  <c r="AD323" s="6"/>
      <c r="AE323" s="6"/>
      <c r="AF323" s="6"/>
      <c r="AG323" s="6"/>
      <c r="AH323" s="6"/>
    </row>
    <row r="324" spans="1:34" ht="16.5" customHeight="1" x14ac:dyDescent="0.2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  <c r="AH324" s="6"/>
    </row>
    <row r="325" spans="1:34" ht="16.5" customHeight="1" x14ac:dyDescent="0.2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6"/>
      <c r="AE325" s="6"/>
      <c r="AF325" s="6"/>
      <c r="AG325" s="6"/>
      <c r="AH325" s="6"/>
    </row>
    <row r="326" spans="1:34" ht="16.5" customHeight="1" x14ac:dyDescent="0.2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  <c r="AD326" s="6"/>
      <c r="AE326" s="6"/>
      <c r="AF326" s="6"/>
      <c r="AG326" s="6"/>
      <c r="AH326" s="6"/>
    </row>
    <row r="327" spans="1:34" ht="16.5" customHeight="1" x14ac:dyDescent="0.2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  <c r="AD327" s="6"/>
      <c r="AE327" s="6"/>
      <c r="AF327" s="6"/>
      <c r="AG327" s="6"/>
      <c r="AH327" s="6"/>
    </row>
    <row r="328" spans="1:34" ht="16.5" customHeight="1" x14ac:dyDescent="0.2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  <c r="AD328" s="6"/>
      <c r="AE328" s="6"/>
      <c r="AF328" s="6"/>
      <c r="AG328" s="6"/>
      <c r="AH328" s="6"/>
    </row>
    <row r="329" spans="1:34" ht="16.5" customHeight="1" x14ac:dyDescent="0.2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  <c r="AD329" s="6"/>
      <c r="AE329" s="6"/>
      <c r="AF329" s="6"/>
      <c r="AG329" s="6"/>
      <c r="AH329" s="6"/>
    </row>
    <row r="330" spans="1:34" ht="16.5" customHeight="1" x14ac:dyDescent="0.2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  <c r="AD330" s="6"/>
      <c r="AE330" s="6"/>
      <c r="AF330" s="6"/>
      <c r="AG330" s="6"/>
      <c r="AH330" s="6"/>
    </row>
    <row r="331" spans="1:34" ht="16.5" customHeight="1" x14ac:dyDescent="0.2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  <c r="AD331" s="6"/>
      <c r="AE331" s="6"/>
      <c r="AF331" s="6"/>
      <c r="AG331" s="6"/>
      <c r="AH331" s="6"/>
    </row>
    <row r="332" spans="1:34" ht="16.5" customHeight="1" x14ac:dyDescent="0.2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  <c r="AD332" s="6"/>
      <c r="AE332" s="6"/>
      <c r="AF332" s="6"/>
      <c r="AG332" s="6"/>
      <c r="AH332" s="6"/>
    </row>
    <row r="333" spans="1:34" ht="16.5" customHeight="1" x14ac:dyDescent="0.2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  <c r="AD333" s="6"/>
      <c r="AE333" s="6"/>
      <c r="AF333" s="6"/>
      <c r="AG333" s="6"/>
      <c r="AH333" s="6"/>
    </row>
    <row r="334" spans="1:34" ht="16.5" customHeight="1" x14ac:dyDescent="0.2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  <c r="AD334" s="6"/>
      <c r="AE334" s="6"/>
      <c r="AF334" s="6"/>
      <c r="AG334" s="6"/>
      <c r="AH334" s="6"/>
    </row>
    <row r="335" spans="1:34" ht="16.5" customHeight="1" x14ac:dyDescent="0.2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  <c r="AE335" s="6"/>
      <c r="AF335" s="6"/>
      <c r="AG335" s="6"/>
      <c r="AH335" s="6"/>
    </row>
    <row r="336" spans="1:34" ht="16.5" customHeight="1" x14ac:dyDescent="0.2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  <c r="AD336" s="6"/>
      <c r="AE336" s="6"/>
      <c r="AF336" s="6"/>
      <c r="AG336" s="6"/>
      <c r="AH336" s="6"/>
    </row>
    <row r="337" spans="1:34" ht="16.5" customHeight="1" x14ac:dyDescent="0.2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6"/>
      <c r="AF337" s="6"/>
      <c r="AG337" s="6"/>
      <c r="AH337" s="6"/>
    </row>
    <row r="338" spans="1:34" ht="16.5" customHeight="1" x14ac:dyDescent="0.2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6"/>
      <c r="AH338" s="6"/>
    </row>
    <row r="339" spans="1:34" ht="16.5" customHeight="1" x14ac:dyDescent="0.2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  <c r="AD339" s="6"/>
      <c r="AE339" s="6"/>
      <c r="AF339" s="6"/>
      <c r="AG339" s="6"/>
      <c r="AH339" s="6"/>
    </row>
    <row r="340" spans="1:34" ht="16.5" customHeight="1" x14ac:dyDescent="0.2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  <c r="AD340" s="6"/>
      <c r="AE340" s="6"/>
      <c r="AF340" s="6"/>
      <c r="AG340" s="6"/>
      <c r="AH340" s="6"/>
    </row>
    <row r="341" spans="1:34" ht="16.5" customHeight="1" x14ac:dyDescent="0.2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  <c r="AD341" s="6"/>
      <c r="AE341" s="6"/>
      <c r="AF341" s="6"/>
      <c r="AG341" s="6"/>
      <c r="AH341" s="6"/>
    </row>
    <row r="342" spans="1:34" ht="16.5" customHeight="1" x14ac:dyDescent="0.2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  <c r="AD342" s="6"/>
      <c r="AE342" s="6"/>
      <c r="AF342" s="6"/>
      <c r="AG342" s="6"/>
      <c r="AH342" s="6"/>
    </row>
    <row r="343" spans="1:34" ht="16.5" customHeight="1" x14ac:dyDescent="0.2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  <c r="AD343" s="6"/>
      <c r="AE343" s="6"/>
      <c r="AF343" s="6"/>
      <c r="AG343" s="6"/>
      <c r="AH343" s="6"/>
    </row>
    <row r="344" spans="1:34" ht="16.5" customHeight="1" x14ac:dyDescent="0.2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  <c r="AD344" s="6"/>
      <c r="AE344" s="6"/>
      <c r="AF344" s="6"/>
      <c r="AG344" s="6"/>
      <c r="AH344" s="6"/>
    </row>
    <row r="345" spans="1:34" ht="16.5" customHeight="1" x14ac:dyDescent="0.2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  <c r="AD345" s="6"/>
      <c r="AE345" s="6"/>
      <c r="AF345" s="6"/>
      <c r="AG345" s="6"/>
      <c r="AH345" s="6"/>
    </row>
    <row r="346" spans="1:34" ht="16.5" customHeight="1" x14ac:dyDescent="0.2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  <c r="AD346" s="6"/>
      <c r="AE346" s="6"/>
      <c r="AF346" s="6"/>
      <c r="AG346" s="6"/>
      <c r="AH346" s="6"/>
    </row>
    <row r="347" spans="1:34" ht="16.5" customHeight="1" x14ac:dyDescent="0.2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  <c r="AD347" s="6"/>
      <c r="AE347" s="6"/>
      <c r="AF347" s="6"/>
      <c r="AG347" s="6"/>
      <c r="AH347" s="6"/>
    </row>
    <row r="348" spans="1:34" ht="16.5" customHeight="1" x14ac:dyDescent="0.2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  <c r="AD348" s="6"/>
      <c r="AE348" s="6"/>
      <c r="AF348" s="6"/>
      <c r="AG348" s="6"/>
      <c r="AH348" s="6"/>
    </row>
    <row r="349" spans="1:34" ht="16.5" customHeight="1" x14ac:dyDescent="0.2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  <c r="AD349" s="6"/>
      <c r="AE349" s="6"/>
      <c r="AF349" s="6"/>
      <c r="AG349" s="6"/>
      <c r="AH349" s="6"/>
    </row>
    <row r="350" spans="1:34" ht="16.5" customHeight="1" x14ac:dyDescent="0.2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  <c r="AD350" s="6"/>
      <c r="AE350" s="6"/>
      <c r="AF350" s="6"/>
      <c r="AG350" s="6"/>
      <c r="AH350" s="6"/>
    </row>
    <row r="351" spans="1:34" ht="16.5" customHeight="1" x14ac:dyDescent="0.2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  <c r="AD351" s="6"/>
      <c r="AE351" s="6"/>
      <c r="AF351" s="6"/>
      <c r="AG351" s="6"/>
      <c r="AH351" s="6"/>
    </row>
    <row r="352" spans="1:34" ht="16.5" customHeight="1" x14ac:dyDescent="0.2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  <c r="AD352" s="6"/>
      <c r="AE352" s="6"/>
      <c r="AF352" s="6"/>
      <c r="AG352" s="6"/>
      <c r="AH352" s="6"/>
    </row>
    <row r="353" spans="1:34" ht="16.5" customHeight="1" x14ac:dyDescent="0.2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  <c r="AD353" s="6"/>
      <c r="AE353" s="6"/>
      <c r="AF353" s="6"/>
      <c r="AG353" s="6"/>
      <c r="AH353" s="6"/>
    </row>
    <row r="354" spans="1:34" ht="16.5" customHeight="1" x14ac:dyDescent="0.2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  <c r="AD354" s="6"/>
      <c r="AE354" s="6"/>
      <c r="AF354" s="6"/>
      <c r="AG354" s="6"/>
      <c r="AH354" s="6"/>
    </row>
    <row r="355" spans="1:34" ht="16.5" customHeight="1" x14ac:dyDescent="0.2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  <c r="AE355" s="6"/>
      <c r="AF355" s="6"/>
      <c r="AG355" s="6"/>
      <c r="AH355" s="6"/>
    </row>
    <row r="356" spans="1:34" ht="16.5" customHeight="1" x14ac:dyDescent="0.2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  <c r="AD356" s="6"/>
      <c r="AE356" s="6"/>
      <c r="AF356" s="6"/>
      <c r="AG356" s="6"/>
      <c r="AH356" s="6"/>
    </row>
    <row r="357" spans="1:34" ht="16.5" customHeight="1" x14ac:dyDescent="0.2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6"/>
      <c r="AH357" s="6"/>
    </row>
    <row r="358" spans="1:34" ht="16.5" customHeight="1" x14ac:dyDescent="0.2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6"/>
      <c r="AH358" s="6"/>
    </row>
    <row r="359" spans="1:34" ht="16.5" customHeight="1" x14ac:dyDescent="0.2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  <c r="AF359" s="6"/>
      <c r="AG359" s="6"/>
      <c r="AH359" s="6"/>
    </row>
    <row r="360" spans="1:34" ht="16.5" customHeight="1" x14ac:dyDescent="0.2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  <c r="AF360" s="6"/>
      <c r="AG360" s="6"/>
      <c r="AH360" s="6"/>
    </row>
    <row r="361" spans="1:34" ht="16.5" customHeight="1" x14ac:dyDescent="0.2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6"/>
      <c r="AH361" s="6"/>
    </row>
    <row r="362" spans="1:34" ht="16.5" customHeight="1" x14ac:dyDescent="0.2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  <c r="AF362" s="6"/>
      <c r="AG362" s="6"/>
      <c r="AH362" s="6"/>
    </row>
    <row r="363" spans="1:34" ht="16.5" customHeight="1" x14ac:dyDescent="0.2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  <c r="AF363" s="6"/>
      <c r="AG363" s="6"/>
      <c r="AH363" s="6"/>
    </row>
    <row r="364" spans="1:34" ht="16.5" customHeight="1" x14ac:dyDescent="0.2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  <c r="AF364" s="6"/>
      <c r="AG364" s="6"/>
      <c r="AH364" s="6"/>
    </row>
    <row r="365" spans="1:34" ht="16.5" customHeight="1" x14ac:dyDescent="0.2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  <c r="AF365" s="6"/>
      <c r="AG365" s="6"/>
      <c r="AH365" s="6"/>
    </row>
    <row r="366" spans="1:34" ht="16.5" customHeight="1" x14ac:dyDescent="0.2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  <c r="AG366" s="6"/>
      <c r="AH366" s="6"/>
    </row>
    <row r="367" spans="1:34" ht="16.5" customHeight="1" x14ac:dyDescent="0.2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6"/>
      <c r="AH367" s="6"/>
    </row>
    <row r="368" spans="1:34" ht="16.5" customHeight="1" x14ac:dyDescent="0.2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  <c r="AG368" s="6"/>
      <c r="AH368" s="6"/>
    </row>
    <row r="369" spans="1:34" ht="16.5" customHeight="1" x14ac:dyDescent="0.2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  <c r="AF369" s="6"/>
      <c r="AG369" s="6"/>
      <c r="AH369" s="6"/>
    </row>
    <row r="370" spans="1:34" ht="16.5" customHeight="1" x14ac:dyDescent="0.2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  <c r="AF370" s="6"/>
      <c r="AG370" s="6"/>
      <c r="AH370" s="6"/>
    </row>
    <row r="371" spans="1:34" ht="16.5" customHeight="1" x14ac:dyDescent="0.2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  <c r="AD371" s="6"/>
      <c r="AE371" s="6"/>
      <c r="AF371" s="6"/>
      <c r="AG371" s="6"/>
      <c r="AH371" s="6"/>
    </row>
    <row r="372" spans="1:34" ht="16.5" customHeight="1" x14ac:dyDescent="0.2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  <c r="AD372" s="6"/>
      <c r="AE372" s="6"/>
      <c r="AF372" s="6"/>
      <c r="AG372" s="6"/>
      <c r="AH372" s="6"/>
    </row>
    <row r="373" spans="1:34" ht="16.5" customHeight="1" x14ac:dyDescent="0.2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  <c r="AD373" s="6"/>
      <c r="AE373" s="6"/>
      <c r="AF373" s="6"/>
      <c r="AG373" s="6"/>
      <c r="AH373" s="6"/>
    </row>
    <row r="374" spans="1:34" ht="16.5" customHeight="1" x14ac:dyDescent="0.2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  <c r="AD374" s="6"/>
      <c r="AE374" s="6"/>
      <c r="AF374" s="6"/>
      <c r="AG374" s="6"/>
      <c r="AH374" s="6"/>
    </row>
    <row r="375" spans="1:34" ht="16.5" customHeight="1" x14ac:dyDescent="0.2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  <c r="AF375" s="6"/>
      <c r="AG375" s="6"/>
      <c r="AH375" s="6"/>
    </row>
    <row r="376" spans="1:34" ht="16.5" customHeight="1" x14ac:dyDescent="0.2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  <c r="AF376" s="6"/>
      <c r="AG376" s="6"/>
      <c r="AH376" s="6"/>
    </row>
    <row r="377" spans="1:34" ht="16.5" customHeight="1" x14ac:dyDescent="0.2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  <c r="AE377" s="6"/>
      <c r="AF377" s="6"/>
      <c r="AG377" s="6"/>
      <c r="AH377" s="6"/>
    </row>
    <row r="378" spans="1:34" ht="16.5" customHeight="1" x14ac:dyDescent="0.2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  <c r="AF378" s="6"/>
      <c r="AG378" s="6"/>
      <c r="AH378" s="6"/>
    </row>
    <row r="379" spans="1:34" ht="16.5" customHeight="1" x14ac:dyDescent="0.2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  <c r="AF379" s="6"/>
      <c r="AG379" s="6"/>
      <c r="AH379" s="6"/>
    </row>
    <row r="380" spans="1:34" ht="16.5" customHeight="1" x14ac:dyDescent="0.2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  <c r="AF380" s="6"/>
      <c r="AG380" s="6"/>
      <c r="AH380" s="6"/>
    </row>
    <row r="381" spans="1:34" ht="16.5" customHeight="1" x14ac:dyDescent="0.2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  <c r="AF381" s="6"/>
      <c r="AG381" s="6"/>
      <c r="AH381" s="6"/>
    </row>
    <row r="382" spans="1:34" ht="16.5" customHeight="1" x14ac:dyDescent="0.2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  <c r="AF382" s="6"/>
      <c r="AG382" s="6"/>
      <c r="AH382" s="6"/>
    </row>
    <row r="383" spans="1:34" ht="16.5" customHeight="1" x14ac:dyDescent="0.2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  <c r="AF383" s="6"/>
      <c r="AG383" s="6"/>
      <c r="AH383" s="6"/>
    </row>
    <row r="384" spans="1:34" ht="16.5" customHeight="1" x14ac:dyDescent="0.2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  <c r="AF384" s="6"/>
      <c r="AG384" s="6"/>
      <c r="AH384" s="6"/>
    </row>
    <row r="385" spans="1:34" ht="16.5" customHeight="1" x14ac:dyDescent="0.2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</row>
    <row r="386" spans="1:34" ht="16.5" customHeight="1" x14ac:dyDescent="0.2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  <c r="AE386" s="6"/>
      <c r="AF386" s="6"/>
      <c r="AG386" s="6"/>
      <c r="AH386" s="6"/>
    </row>
    <row r="387" spans="1:34" ht="16.5" customHeight="1" x14ac:dyDescent="0.2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  <c r="AE387" s="6"/>
      <c r="AF387" s="6"/>
      <c r="AG387" s="6"/>
      <c r="AH387" s="6"/>
    </row>
    <row r="388" spans="1:34" ht="16.5" customHeight="1" x14ac:dyDescent="0.2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  <c r="AD388" s="6"/>
      <c r="AE388" s="6"/>
      <c r="AF388" s="6"/>
      <c r="AG388" s="6"/>
      <c r="AH388" s="6"/>
    </row>
    <row r="389" spans="1:34" ht="16.5" customHeight="1" x14ac:dyDescent="0.2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  <c r="AD389" s="6"/>
      <c r="AE389" s="6"/>
      <c r="AF389" s="6"/>
      <c r="AG389" s="6"/>
      <c r="AH389" s="6"/>
    </row>
    <row r="390" spans="1:34" ht="16.5" customHeight="1" x14ac:dyDescent="0.2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  <c r="AD390" s="6"/>
      <c r="AE390" s="6"/>
      <c r="AF390" s="6"/>
      <c r="AG390" s="6"/>
      <c r="AH390" s="6"/>
    </row>
    <row r="391" spans="1:34" ht="16.5" customHeight="1" x14ac:dyDescent="0.2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  <c r="AD391" s="6"/>
      <c r="AE391" s="6"/>
      <c r="AF391" s="6"/>
      <c r="AG391" s="6"/>
      <c r="AH391" s="6"/>
    </row>
    <row r="392" spans="1:34" ht="16.5" customHeight="1" x14ac:dyDescent="0.2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  <c r="AF392" s="6"/>
      <c r="AG392" s="6"/>
      <c r="AH392" s="6"/>
    </row>
    <row r="393" spans="1:34" ht="16.5" customHeight="1" x14ac:dyDescent="0.2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/>
      <c r="AF393" s="6"/>
      <c r="AG393" s="6"/>
      <c r="AH393" s="6"/>
    </row>
    <row r="394" spans="1:34" ht="16.5" customHeight="1" x14ac:dyDescent="0.2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  <c r="AF394" s="6"/>
      <c r="AG394" s="6"/>
      <c r="AH394" s="6"/>
    </row>
    <row r="395" spans="1:34" ht="16.5" customHeight="1" x14ac:dyDescent="0.2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  <c r="AF395" s="6"/>
      <c r="AG395" s="6"/>
      <c r="AH395" s="6"/>
    </row>
    <row r="396" spans="1:34" ht="16.5" customHeight="1" x14ac:dyDescent="0.2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  <c r="AE396" s="6"/>
      <c r="AF396" s="6"/>
      <c r="AG396" s="6"/>
      <c r="AH396" s="6"/>
    </row>
    <row r="397" spans="1:34" ht="16.5" customHeight="1" x14ac:dyDescent="0.2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  <c r="AE397" s="6"/>
      <c r="AF397" s="6"/>
      <c r="AG397" s="6"/>
      <c r="AH397" s="6"/>
    </row>
    <row r="398" spans="1:34" ht="16.5" customHeight="1" x14ac:dyDescent="0.2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  <c r="AF398" s="6"/>
      <c r="AG398" s="6"/>
      <c r="AH398" s="6"/>
    </row>
    <row r="399" spans="1:34" ht="16.5" customHeight="1" x14ac:dyDescent="0.2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  <c r="AF399" s="6"/>
      <c r="AG399" s="6"/>
      <c r="AH399" s="6"/>
    </row>
    <row r="400" spans="1:34" ht="16.5" customHeight="1" x14ac:dyDescent="0.2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6"/>
      <c r="AF400" s="6"/>
      <c r="AG400" s="6"/>
      <c r="AH400" s="6"/>
    </row>
    <row r="401" spans="1:34" ht="16.5" customHeight="1" x14ac:dyDescent="0.2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  <c r="AE401" s="6"/>
      <c r="AF401" s="6"/>
      <c r="AG401" s="6"/>
      <c r="AH401" s="6"/>
    </row>
    <row r="402" spans="1:34" ht="16.5" customHeight="1" x14ac:dyDescent="0.2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  <c r="AF402" s="6"/>
      <c r="AG402" s="6"/>
      <c r="AH402" s="6"/>
    </row>
    <row r="403" spans="1:34" ht="16.5" customHeight="1" x14ac:dyDescent="0.2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  <c r="AD403" s="6"/>
      <c r="AE403" s="6"/>
      <c r="AF403" s="6"/>
      <c r="AG403" s="6"/>
      <c r="AH403" s="6"/>
    </row>
    <row r="404" spans="1:34" ht="16.5" customHeight="1" x14ac:dyDescent="0.2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  <c r="AD404" s="6"/>
      <c r="AE404" s="6"/>
      <c r="AF404" s="6"/>
      <c r="AG404" s="6"/>
      <c r="AH404" s="6"/>
    </row>
    <row r="405" spans="1:34" ht="16.5" customHeight="1" x14ac:dyDescent="0.2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  <c r="AD405" s="6"/>
      <c r="AE405" s="6"/>
      <c r="AF405" s="6"/>
      <c r="AG405" s="6"/>
      <c r="AH405" s="6"/>
    </row>
    <row r="406" spans="1:34" ht="16.5" customHeight="1" x14ac:dyDescent="0.2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  <c r="AE406" s="6"/>
      <c r="AF406" s="6"/>
      <c r="AG406" s="6"/>
      <c r="AH406" s="6"/>
    </row>
    <row r="407" spans="1:34" ht="16.5" customHeight="1" x14ac:dyDescent="0.2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  <c r="AF407" s="6"/>
      <c r="AG407" s="6"/>
      <c r="AH407" s="6"/>
    </row>
    <row r="408" spans="1:34" ht="16.5" customHeight="1" x14ac:dyDescent="0.2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  <c r="AE408" s="6"/>
      <c r="AF408" s="6"/>
      <c r="AG408" s="6"/>
      <c r="AH408" s="6"/>
    </row>
    <row r="409" spans="1:34" ht="16.5" customHeight="1" x14ac:dyDescent="0.2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  <c r="AF409" s="6"/>
      <c r="AG409" s="6"/>
      <c r="AH409" s="6"/>
    </row>
    <row r="410" spans="1:34" ht="16.5" customHeight="1" x14ac:dyDescent="0.2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  <c r="AF410" s="6"/>
      <c r="AG410" s="6"/>
      <c r="AH410" s="6"/>
    </row>
    <row r="411" spans="1:34" ht="16.5" customHeight="1" x14ac:dyDescent="0.2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  <c r="AF411" s="6"/>
      <c r="AG411" s="6"/>
      <c r="AH411" s="6"/>
    </row>
    <row r="412" spans="1:34" ht="16.5" customHeight="1" x14ac:dyDescent="0.2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  <c r="AE412" s="6"/>
      <c r="AF412" s="6"/>
      <c r="AG412" s="6"/>
      <c r="AH412" s="6"/>
    </row>
    <row r="413" spans="1:34" ht="16.5" customHeight="1" x14ac:dyDescent="0.2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  <c r="AG413" s="6"/>
      <c r="AH413" s="6"/>
    </row>
    <row r="414" spans="1:34" ht="16.5" customHeight="1" x14ac:dyDescent="0.2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6"/>
      <c r="AH414" s="6"/>
    </row>
    <row r="415" spans="1:34" ht="16.5" customHeight="1" x14ac:dyDescent="0.2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6"/>
      <c r="AH415" s="6"/>
    </row>
    <row r="416" spans="1:34" ht="16.5" customHeight="1" x14ac:dyDescent="0.2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  <c r="AF416" s="6"/>
      <c r="AG416" s="6"/>
      <c r="AH416" s="6"/>
    </row>
    <row r="417" spans="1:34" ht="16.5" customHeight="1" x14ac:dyDescent="0.2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  <c r="AF417" s="6"/>
      <c r="AG417" s="6"/>
      <c r="AH417" s="6"/>
    </row>
    <row r="418" spans="1:34" ht="16.5" customHeight="1" x14ac:dyDescent="0.2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6"/>
      <c r="AH418" s="6"/>
    </row>
    <row r="419" spans="1:34" ht="16.5" customHeight="1" x14ac:dyDescent="0.2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  <c r="AH419" s="6"/>
    </row>
    <row r="420" spans="1:34" ht="16.5" customHeight="1" x14ac:dyDescent="0.2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  <c r="AF420" s="6"/>
      <c r="AG420" s="6"/>
      <c r="AH420" s="6"/>
    </row>
    <row r="421" spans="1:34" ht="16.5" customHeight="1" x14ac:dyDescent="0.2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6"/>
      <c r="AH421" s="6"/>
    </row>
    <row r="422" spans="1:34" ht="16.5" customHeight="1" x14ac:dyDescent="0.2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  <c r="AF422" s="6"/>
      <c r="AG422" s="6"/>
      <c r="AH422" s="6"/>
    </row>
    <row r="423" spans="1:34" ht="16.5" customHeight="1" x14ac:dyDescent="0.2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  <c r="AF423" s="6"/>
      <c r="AG423" s="6"/>
      <c r="AH423" s="6"/>
    </row>
    <row r="424" spans="1:34" ht="16.5" customHeight="1" x14ac:dyDescent="0.2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  <c r="AD424" s="6"/>
      <c r="AE424" s="6"/>
      <c r="AF424" s="6"/>
      <c r="AG424" s="6"/>
      <c r="AH424" s="6"/>
    </row>
    <row r="425" spans="1:34" ht="16.5" customHeight="1" x14ac:dyDescent="0.2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  <c r="AD425" s="6"/>
      <c r="AE425" s="6"/>
      <c r="AF425" s="6"/>
      <c r="AG425" s="6"/>
      <c r="AH425" s="6"/>
    </row>
    <row r="426" spans="1:34" ht="16.5" customHeight="1" x14ac:dyDescent="0.2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  <c r="AE426" s="6"/>
      <c r="AF426" s="6"/>
      <c r="AG426" s="6"/>
      <c r="AH426" s="6"/>
    </row>
    <row r="427" spans="1:34" ht="16.5" customHeight="1" x14ac:dyDescent="0.2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  <c r="AD427" s="6"/>
      <c r="AE427" s="6"/>
      <c r="AF427" s="6"/>
      <c r="AG427" s="6"/>
      <c r="AH427" s="6"/>
    </row>
    <row r="428" spans="1:34" ht="16.5" customHeight="1" x14ac:dyDescent="0.2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  <c r="AE428" s="6"/>
      <c r="AF428" s="6"/>
      <c r="AG428" s="6"/>
      <c r="AH428" s="6"/>
    </row>
    <row r="429" spans="1:34" ht="16.5" customHeight="1" x14ac:dyDescent="0.2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  <c r="AE429" s="6"/>
      <c r="AF429" s="6"/>
      <c r="AG429" s="6"/>
      <c r="AH429" s="6"/>
    </row>
    <row r="430" spans="1:34" ht="16.5" customHeight="1" x14ac:dyDescent="0.2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  <c r="AF430" s="6"/>
      <c r="AG430" s="6"/>
      <c r="AH430" s="6"/>
    </row>
    <row r="431" spans="1:34" ht="16.5" customHeight="1" x14ac:dyDescent="0.2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6"/>
      <c r="AF431" s="6"/>
      <c r="AG431" s="6"/>
      <c r="AH431" s="6"/>
    </row>
    <row r="432" spans="1:34" ht="16.5" customHeight="1" x14ac:dyDescent="0.2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</row>
    <row r="433" spans="1:34" ht="16.5" customHeight="1" x14ac:dyDescent="0.2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6"/>
      <c r="AH433" s="6"/>
    </row>
    <row r="434" spans="1:34" ht="16.5" customHeight="1" x14ac:dyDescent="0.2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  <c r="AE434" s="6"/>
      <c r="AF434" s="6"/>
      <c r="AG434" s="6"/>
      <c r="AH434" s="6"/>
    </row>
    <row r="435" spans="1:34" ht="16.5" customHeight="1" x14ac:dyDescent="0.2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  <c r="AE435" s="6"/>
      <c r="AF435" s="6"/>
      <c r="AG435" s="6"/>
      <c r="AH435" s="6"/>
    </row>
    <row r="436" spans="1:34" ht="16.5" customHeight="1" x14ac:dyDescent="0.2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  <c r="AE436" s="6"/>
      <c r="AF436" s="6"/>
      <c r="AG436" s="6"/>
      <c r="AH436" s="6"/>
    </row>
    <row r="437" spans="1:34" ht="16.5" customHeight="1" x14ac:dyDescent="0.2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  <c r="AE437" s="6"/>
      <c r="AF437" s="6"/>
      <c r="AG437" s="6"/>
      <c r="AH437" s="6"/>
    </row>
    <row r="438" spans="1:34" ht="16.5" customHeight="1" x14ac:dyDescent="0.2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  <c r="AE438" s="6"/>
      <c r="AF438" s="6"/>
      <c r="AG438" s="6"/>
      <c r="AH438" s="6"/>
    </row>
    <row r="439" spans="1:34" ht="16.5" customHeight="1" x14ac:dyDescent="0.2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  <c r="AF439" s="6"/>
      <c r="AG439" s="6"/>
      <c r="AH439" s="6"/>
    </row>
    <row r="440" spans="1:34" ht="16.5" customHeight="1" x14ac:dyDescent="0.2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  <c r="AE440" s="6"/>
      <c r="AF440" s="6"/>
      <c r="AG440" s="6"/>
      <c r="AH440" s="6"/>
    </row>
    <row r="441" spans="1:34" ht="16.5" customHeight="1" x14ac:dyDescent="0.2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  <c r="AE441" s="6"/>
      <c r="AF441" s="6"/>
      <c r="AG441" s="6"/>
      <c r="AH441" s="6"/>
    </row>
    <row r="442" spans="1:34" ht="16.5" customHeight="1" x14ac:dyDescent="0.2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  <c r="AE442" s="6"/>
      <c r="AF442" s="6"/>
      <c r="AG442" s="6"/>
      <c r="AH442" s="6"/>
    </row>
    <row r="443" spans="1:34" ht="16.5" customHeight="1" x14ac:dyDescent="0.2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  <c r="AE443" s="6"/>
      <c r="AF443" s="6"/>
      <c r="AG443" s="6"/>
      <c r="AH443" s="6"/>
    </row>
    <row r="444" spans="1:34" ht="16.5" customHeight="1" x14ac:dyDescent="0.2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  <c r="AE444" s="6"/>
      <c r="AF444" s="6"/>
      <c r="AG444" s="6"/>
      <c r="AH444" s="6"/>
    </row>
    <row r="445" spans="1:34" ht="16.5" customHeight="1" x14ac:dyDescent="0.2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  <c r="AE445" s="6"/>
      <c r="AF445" s="6"/>
      <c r="AG445" s="6"/>
      <c r="AH445" s="6"/>
    </row>
    <row r="446" spans="1:34" ht="16.5" customHeight="1" x14ac:dyDescent="0.2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  <c r="AE446" s="6"/>
      <c r="AF446" s="6"/>
      <c r="AG446" s="6"/>
      <c r="AH446" s="6"/>
    </row>
    <row r="447" spans="1:34" ht="16.5" customHeight="1" x14ac:dyDescent="0.2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  <c r="AE447" s="6"/>
      <c r="AF447" s="6"/>
      <c r="AG447" s="6"/>
      <c r="AH447" s="6"/>
    </row>
    <row r="448" spans="1:34" ht="16.5" customHeight="1" x14ac:dyDescent="0.2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  <c r="AE448" s="6"/>
      <c r="AF448" s="6"/>
      <c r="AG448" s="6"/>
      <c r="AH448" s="6"/>
    </row>
    <row r="449" spans="1:34" ht="16.5" customHeight="1" x14ac:dyDescent="0.2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  <c r="AE449" s="6"/>
      <c r="AF449" s="6"/>
      <c r="AG449" s="6"/>
      <c r="AH449" s="6"/>
    </row>
    <row r="450" spans="1:34" ht="16.5" customHeight="1" x14ac:dyDescent="0.2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  <c r="AE450" s="6"/>
      <c r="AF450" s="6"/>
      <c r="AG450" s="6"/>
      <c r="AH450" s="6"/>
    </row>
    <row r="451" spans="1:34" ht="16.5" customHeight="1" x14ac:dyDescent="0.2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  <c r="AE451" s="6"/>
      <c r="AF451" s="6"/>
      <c r="AG451" s="6"/>
      <c r="AH451" s="6"/>
    </row>
    <row r="452" spans="1:34" ht="16.5" customHeight="1" x14ac:dyDescent="0.2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  <c r="AE452" s="6"/>
      <c r="AF452" s="6"/>
      <c r="AG452" s="6"/>
      <c r="AH452" s="6"/>
    </row>
    <row r="453" spans="1:34" ht="16.5" customHeight="1" x14ac:dyDescent="0.2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  <c r="AD453" s="6"/>
      <c r="AE453" s="6"/>
      <c r="AF453" s="6"/>
      <c r="AG453" s="6"/>
      <c r="AH453" s="6"/>
    </row>
    <row r="454" spans="1:34" ht="16.5" customHeight="1" x14ac:dyDescent="0.2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  <c r="AD454" s="6"/>
      <c r="AE454" s="6"/>
      <c r="AF454" s="6"/>
      <c r="AG454" s="6"/>
      <c r="AH454" s="6"/>
    </row>
    <row r="455" spans="1:34" ht="16.5" customHeight="1" x14ac:dyDescent="0.2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  <c r="AD455" s="6"/>
      <c r="AE455" s="6"/>
      <c r="AF455" s="6"/>
      <c r="AG455" s="6"/>
      <c r="AH455" s="6"/>
    </row>
    <row r="456" spans="1:34" ht="16.5" customHeight="1" x14ac:dyDescent="0.2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  <c r="AD456" s="6"/>
      <c r="AE456" s="6"/>
      <c r="AF456" s="6"/>
      <c r="AG456" s="6"/>
      <c r="AH456" s="6"/>
    </row>
    <row r="457" spans="1:34" ht="16.5" customHeight="1" x14ac:dyDescent="0.2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  <c r="AD457" s="6"/>
      <c r="AE457" s="6"/>
      <c r="AF457" s="6"/>
      <c r="AG457" s="6"/>
      <c r="AH457" s="6"/>
    </row>
    <row r="458" spans="1:34" ht="16.5" customHeight="1" x14ac:dyDescent="0.2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  <c r="AD458" s="6"/>
      <c r="AE458" s="6"/>
      <c r="AF458" s="6"/>
      <c r="AG458" s="6"/>
      <c r="AH458" s="6"/>
    </row>
    <row r="459" spans="1:34" ht="16.5" customHeight="1" x14ac:dyDescent="0.2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  <c r="AD459" s="6"/>
      <c r="AE459" s="6"/>
      <c r="AF459" s="6"/>
      <c r="AG459" s="6"/>
      <c r="AH459" s="6"/>
    </row>
    <row r="460" spans="1:34" ht="16.5" customHeight="1" x14ac:dyDescent="0.2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  <c r="AE460" s="6"/>
      <c r="AF460" s="6"/>
      <c r="AG460" s="6"/>
      <c r="AH460" s="6"/>
    </row>
    <row r="461" spans="1:34" ht="16.5" customHeight="1" x14ac:dyDescent="0.2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  <c r="AE461" s="6"/>
      <c r="AF461" s="6"/>
      <c r="AG461" s="6"/>
      <c r="AH461" s="6"/>
    </row>
    <row r="462" spans="1:34" ht="16.5" customHeight="1" x14ac:dyDescent="0.2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  <c r="AD462" s="6"/>
      <c r="AE462" s="6"/>
      <c r="AF462" s="6"/>
      <c r="AG462" s="6"/>
      <c r="AH462" s="6"/>
    </row>
    <row r="463" spans="1:34" ht="16.5" customHeight="1" x14ac:dyDescent="0.2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  <c r="AD463" s="6"/>
      <c r="AE463" s="6"/>
      <c r="AF463" s="6"/>
      <c r="AG463" s="6"/>
      <c r="AH463" s="6"/>
    </row>
    <row r="464" spans="1:34" ht="16.5" customHeight="1" x14ac:dyDescent="0.2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  <c r="AD464" s="6"/>
      <c r="AE464" s="6"/>
      <c r="AF464" s="6"/>
      <c r="AG464" s="6"/>
      <c r="AH464" s="6"/>
    </row>
    <row r="465" spans="1:34" ht="16.5" customHeight="1" x14ac:dyDescent="0.2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  <c r="AE465" s="6"/>
      <c r="AF465" s="6"/>
      <c r="AG465" s="6"/>
      <c r="AH465" s="6"/>
    </row>
    <row r="466" spans="1:34" ht="16.5" customHeight="1" x14ac:dyDescent="0.2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  <c r="AE466" s="6"/>
      <c r="AF466" s="6"/>
      <c r="AG466" s="6"/>
      <c r="AH466" s="6"/>
    </row>
    <row r="467" spans="1:34" ht="16.5" customHeight="1" x14ac:dyDescent="0.2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  <c r="AE467" s="6"/>
      <c r="AF467" s="6"/>
      <c r="AG467" s="6"/>
      <c r="AH467" s="6"/>
    </row>
    <row r="468" spans="1:34" ht="16.5" customHeight="1" x14ac:dyDescent="0.2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  <c r="AF468" s="6"/>
      <c r="AG468" s="6"/>
      <c r="AH468" s="6"/>
    </row>
    <row r="469" spans="1:34" ht="16.5" customHeight="1" x14ac:dyDescent="0.2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  <c r="AE469" s="6"/>
      <c r="AF469" s="6"/>
      <c r="AG469" s="6"/>
      <c r="AH469" s="6"/>
    </row>
    <row r="470" spans="1:34" ht="16.5" customHeight="1" x14ac:dyDescent="0.2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  <c r="AE470" s="6"/>
      <c r="AF470" s="6"/>
      <c r="AG470" s="6"/>
      <c r="AH470" s="6"/>
    </row>
    <row r="471" spans="1:34" ht="16.5" customHeight="1" x14ac:dyDescent="0.2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  <c r="AE471" s="6"/>
      <c r="AF471" s="6"/>
      <c r="AG471" s="6"/>
      <c r="AH471" s="6"/>
    </row>
    <row r="472" spans="1:34" ht="16.5" customHeight="1" x14ac:dyDescent="0.2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  <c r="AD472" s="6"/>
      <c r="AE472" s="6"/>
      <c r="AF472" s="6"/>
      <c r="AG472" s="6"/>
      <c r="AH472" s="6"/>
    </row>
    <row r="473" spans="1:34" ht="16.5" customHeight="1" x14ac:dyDescent="0.2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  <c r="AD473" s="6"/>
      <c r="AE473" s="6"/>
      <c r="AF473" s="6"/>
      <c r="AG473" s="6"/>
      <c r="AH473" s="6"/>
    </row>
    <row r="474" spans="1:34" ht="16.5" customHeight="1" x14ac:dyDescent="0.2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  <c r="AD474" s="6"/>
      <c r="AE474" s="6"/>
      <c r="AF474" s="6"/>
      <c r="AG474" s="6"/>
      <c r="AH474" s="6"/>
    </row>
    <row r="475" spans="1:34" ht="16.5" customHeight="1" x14ac:dyDescent="0.2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  <c r="AE475" s="6"/>
      <c r="AF475" s="6"/>
      <c r="AG475" s="6"/>
      <c r="AH475" s="6"/>
    </row>
    <row r="476" spans="1:34" ht="16.5" customHeight="1" x14ac:dyDescent="0.2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  <c r="AD476" s="6"/>
      <c r="AE476" s="6"/>
      <c r="AF476" s="6"/>
      <c r="AG476" s="6"/>
      <c r="AH476" s="6"/>
    </row>
    <row r="477" spans="1:34" ht="16.5" customHeight="1" x14ac:dyDescent="0.2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  <c r="AD477" s="6"/>
      <c r="AE477" s="6"/>
      <c r="AF477" s="6"/>
      <c r="AG477" s="6"/>
      <c r="AH477" s="6"/>
    </row>
    <row r="478" spans="1:34" ht="16.5" customHeight="1" x14ac:dyDescent="0.2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  <c r="AE478" s="6"/>
      <c r="AF478" s="6"/>
      <c r="AG478" s="6"/>
      <c r="AH478" s="6"/>
    </row>
    <row r="479" spans="1:34" ht="16.5" customHeight="1" x14ac:dyDescent="0.2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  <c r="AD479" s="6"/>
      <c r="AE479" s="6"/>
      <c r="AF479" s="6"/>
      <c r="AG479" s="6"/>
      <c r="AH479" s="6"/>
    </row>
    <row r="480" spans="1:34" ht="16.5" customHeight="1" x14ac:dyDescent="0.2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  <c r="AE480" s="6"/>
      <c r="AF480" s="6"/>
      <c r="AG480" s="6"/>
      <c r="AH480" s="6"/>
    </row>
    <row r="481" spans="1:34" ht="16.5" customHeight="1" x14ac:dyDescent="0.2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  <c r="AD481" s="6"/>
      <c r="AE481" s="6"/>
      <c r="AF481" s="6"/>
      <c r="AG481" s="6"/>
      <c r="AH481" s="6"/>
    </row>
    <row r="482" spans="1:34" ht="16.5" customHeight="1" x14ac:dyDescent="0.2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  <c r="AE482" s="6"/>
      <c r="AF482" s="6"/>
      <c r="AG482" s="6"/>
      <c r="AH482" s="6"/>
    </row>
    <row r="483" spans="1:34" ht="16.5" customHeight="1" x14ac:dyDescent="0.2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  <c r="AE483" s="6"/>
      <c r="AF483" s="6"/>
      <c r="AG483" s="6"/>
      <c r="AH483" s="6"/>
    </row>
    <row r="484" spans="1:34" ht="16.5" customHeight="1" x14ac:dyDescent="0.2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  <c r="AD484" s="6"/>
      <c r="AE484" s="6"/>
      <c r="AF484" s="6"/>
      <c r="AG484" s="6"/>
      <c r="AH484" s="6"/>
    </row>
    <row r="485" spans="1:34" ht="16.5" customHeight="1" x14ac:dyDescent="0.2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  <c r="AD485" s="6"/>
      <c r="AE485" s="6"/>
      <c r="AF485" s="6"/>
      <c r="AG485" s="6"/>
      <c r="AH485" s="6"/>
    </row>
    <row r="486" spans="1:34" ht="16.5" customHeight="1" x14ac:dyDescent="0.2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  <c r="AD486" s="6"/>
      <c r="AE486" s="6"/>
      <c r="AF486" s="6"/>
      <c r="AG486" s="6"/>
      <c r="AH486" s="6"/>
    </row>
    <row r="487" spans="1:34" ht="16.5" customHeight="1" x14ac:dyDescent="0.2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  <c r="AE487" s="6"/>
      <c r="AF487" s="6"/>
      <c r="AG487" s="6"/>
      <c r="AH487" s="6"/>
    </row>
    <row r="488" spans="1:34" ht="16.5" customHeight="1" x14ac:dyDescent="0.2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  <c r="AE488" s="6"/>
      <c r="AF488" s="6"/>
      <c r="AG488" s="6"/>
      <c r="AH488" s="6"/>
    </row>
    <row r="489" spans="1:34" ht="16.5" customHeight="1" x14ac:dyDescent="0.2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  <c r="AD489" s="6"/>
      <c r="AE489" s="6"/>
      <c r="AF489" s="6"/>
      <c r="AG489" s="6"/>
      <c r="AH489" s="6"/>
    </row>
    <row r="490" spans="1:34" ht="16.5" customHeight="1" x14ac:dyDescent="0.2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  <c r="AE490" s="6"/>
      <c r="AF490" s="6"/>
      <c r="AG490" s="6"/>
      <c r="AH490" s="6"/>
    </row>
    <row r="491" spans="1:34" ht="16.5" customHeight="1" x14ac:dyDescent="0.2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  <c r="AD491" s="6"/>
      <c r="AE491" s="6"/>
      <c r="AF491" s="6"/>
      <c r="AG491" s="6"/>
      <c r="AH491" s="6"/>
    </row>
    <row r="492" spans="1:34" ht="16.5" customHeight="1" x14ac:dyDescent="0.2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  <c r="AE492" s="6"/>
      <c r="AF492" s="6"/>
      <c r="AG492" s="6"/>
      <c r="AH492" s="6"/>
    </row>
    <row r="493" spans="1:34" ht="16.5" customHeight="1" x14ac:dyDescent="0.2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  <c r="AE493" s="6"/>
      <c r="AF493" s="6"/>
      <c r="AG493" s="6"/>
      <c r="AH493" s="6"/>
    </row>
    <row r="494" spans="1:34" ht="16.5" customHeight="1" x14ac:dyDescent="0.2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  <c r="AD494" s="6"/>
      <c r="AE494" s="6"/>
      <c r="AF494" s="6"/>
      <c r="AG494" s="6"/>
      <c r="AH494" s="6"/>
    </row>
    <row r="495" spans="1:34" ht="16.5" customHeight="1" x14ac:dyDescent="0.2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  <c r="AD495" s="6"/>
      <c r="AE495" s="6"/>
      <c r="AF495" s="6"/>
      <c r="AG495" s="6"/>
      <c r="AH495" s="6"/>
    </row>
    <row r="496" spans="1:34" ht="16.5" customHeight="1" x14ac:dyDescent="0.2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  <c r="AD496" s="6"/>
      <c r="AE496" s="6"/>
      <c r="AF496" s="6"/>
      <c r="AG496" s="6"/>
      <c r="AH496" s="6"/>
    </row>
    <row r="497" spans="1:34" ht="16.5" customHeight="1" x14ac:dyDescent="0.2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  <c r="AD497" s="6"/>
      <c r="AE497" s="6"/>
      <c r="AF497" s="6"/>
      <c r="AG497" s="6"/>
      <c r="AH497" s="6"/>
    </row>
    <row r="498" spans="1:34" ht="16.5" customHeight="1" x14ac:dyDescent="0.2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  <c r="AE498" s="6"/>
      <c r="AF498" s="6"/>
      <c r="AG498" s="6"/>
      <c r="AH498" s="6"/>
    </row>
    <row r="499" spans="1:34" ht="16.5" customHeight="1" x14ac:dyDescent="0.2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  <c r="AE499" s="6"/>
      <c r="AF499" s="6"/>
      <c r="AG499" s="6"/>
      <c r="AH499" s="6"/>
    </row>
    <row r="500" spans="1:34" ht="16.5" customHeight="1" x14ac:dyDescent="0.2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  <c r="AD500" s="6"/>
      <c r="AE500" s="6"/>
      <c r="AF500" s="6"/>
      <c r="AG500" s="6"/>
      <c r="AH500" s="6"/>
    </row>
    <row r="501" spans="1:34" ht="16.5" customHeight="1" x14ac:dyDescent="0.2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  <c r="AD501" s="6"/>
      <c r="AE501" s="6"/>
      <c r="AF501" s="6"/>
      <c r="AG501" s="6"/>
      <c r="AH501" s="6"/>
    </row>
    <row r="502" spans="1:34" ht="16.5" customHeight="1" x14ac:dyDescent="0.2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  <c r="AD502" s="6"/>
      <c r="AE502" s="6"/>
      <c r="AF502" s="6"/>
      <c r="AG502" s="6"/>
      <c r="AH502" s="6"/>
    </row>
    <row r="503" spans="1:34" ht="16.5" customHeight="1" x14ac:dyDescent="0.2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  <c r="AE503" s="6"/>
      <c r="AF503" s="6"/>
      <c r="AG503" s="6"/>
      <c r="AH503" s="6"/>
    </row>
    <row r="504" spans="1:34" ht="16.5" customHeight="1" x14ac:dyDescent="0.2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  <c r="AE504" s="6"/>
      <c r="AF504" s="6"/>
      <c r="AG504" s="6"/>
      <c r="AH504" s="6"/>
    </row>
    <row r="505" spans="1:34" ht="16.5" customHeight="1" x14ac:dyDescent="0.2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  <c r="AE505" s="6"/>
      <c r="AF505" s="6"/>
      <c r="AG505" s="6"/>
      <c r="AH505" s="6"/>
    </row>
    <row r="506" spans="1:34" ht="16.5" customHeight="1" x14ac:dyDescent="0.2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  <c r="AE506" s="6"/>
      <c r="AF506" s="6"/>
      <c r="AG506" s="6"/>
      <c r="AH506" s="6"/>
    </row>
    <row r="507" spans="1:34" ht="16.5" customHeight="1" x14ac:dyDescent="0.2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  <c r="AE507" s="6"/>
      <c r="AF507" s="6"/>
      <c r="AG507" s="6"/>
      <c r="AH507" s="6"/>
    </row>
    <row r="508" spans="1:34" ht="16.5" customHeight="1" x14ac:dyDescent="0.2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  <c r="AE508" s="6"/>
      <c r="AF508" s="6"/>
      <c r="AG508" s="6"/>
      <c r="AH508" s="6"/>
    </row>
    <row r="509" spans="1:34" ht="16.5" customHeight="1" x14ac:dyDescent="0.2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  <c r="AE509" s="6"/>
      <c r="AF509" s="6"/>
      <c r="AG509" s="6"/>
      <c r="AH509" s="6"/>
    </row>
    <row r="510" spans="1:34" ht="16.5" customHeight="1" x14ac:dyDescent="0.2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  <c r="AD510" s="6"/>
      <c r="AE510" s="6"/>
      <c r="AF510" s="6"/>
      <c r="AG510" s="6"/>
      <c r="AH510" s="6"/>
    </row>
    <row r="511" spans="1:34" ht="16.5" customHeight="1" x14ac:dyDescent="0.2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  <c r="AE511" s="6"/>
      <c r="AF511" s="6"/>
      <c r="AG511" s="6"/>
      <c r="AH511" s="6"/>
    </row>
    <row r="512" spans="1:34" ht="16.5" customHeight="1" x14ac:dyDescent="0.2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  <c r="AE512" s="6"/>
      <c r="AF512" s="6"/>
      <c r="AG512" s="6"/>
      <c r="AH512" s="6"/>
    </row>
    <row r="513" spans="1:34" ht="16.5" customHeight="1" x14ac:dyDescent="0.2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  <c r="AD513" s="6"/>
      <c r="AE513" s="6"/>
      <c r="AF513" s="6"/>
      <c r="AG513" s="6"/>
      <c r="AH513" s="6"/>
    </row>
    <row r="514" spans="1:34" ht="16.5" customHeight="1" x14ac:dyDescent="0.2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  <c r="AD514" s="6"/>
      <c r="AE514" s="6"/>
      <c r="AF514" s="6"/>
      <c r="AG514" s="6"/>
      <c r="AH514" s="6"/>
    </row>
    <row r="515" spans="1:34" ht="16.5" customHeight="1" x14ac:dyDescent="0.2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  <c r="AD515" s="6"/>
      <c r="AE515" s="6"/>
      <c r="AF515" s="6"/>
      <c r="AG515" s="6"/>
      <c r="AH515" s="6"/>
    </row>
    <row r="516" spans="1:34" ht="16.5" customHeight="1" x14ac:dyDescent="0.2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  <c r="AE516" s="6"/>
      <c r="AF516" s="6"/>
      <c r="AG516" s="6"/>
      <c r="AH516" s="6"/>
    </row>
    <row r="517" spans="1:34" ht="16.5" customHeight="1" x14ac:dyDescent="0.2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  <c r="AE517" s="6"/>
      <c r="AF517" s="6"/>
      <c r="AG517" s="6"/>
      <c r="AH517" s="6"/>
    </row>
    <row r="518" spans="1:34" ht="16.5" customHeight="1" x14ac:dyDescent="0.2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  <c r="AD518" s="6"/>
      <c r="AE518" s="6"/>
      <c r="AF518" s="6"/>
      <c r="AG518" s="6"/>
      <c r="AH518" s="6"/>
    </row>
    <row r="519" spans="1:34" ht="16.5" customHeight="1" x14ac:dyDescent="0.2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  <c r="AD519" s="6"/>
      <c r="AE519" s="6"/>
      <c r="AF519" s="6"/>
      <c r="AG519" s="6"/>
      <c r="AH519" s="6"/>
    </row>
    <row r="520" spans="1:34" ht="16.5" customHeight="1" x14ac:dyDescent="0.2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  <c r="AD520" s="6"/>
      <c r="AE520" s="6"/>
      <c r="AF520" s="6"/>
      <c r="AG520" s="6"/>
      <c r="AH520" s="6"/>
    </row>
    <row r="521" spans="1:34" ht="16.5" customHeight="1" x14ac:dyDescent="0.2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  <c r="AE521" s="6"/>
      <c r="AF521" s="6"/>
      <c r="AG521" s="6"/>
      <c r="AH521" s="6"/>
    </row>
    <row r="522" spans="1:34" ht="16.5" customHeight="1" x14ac:dyDescent="0.2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  <c r="AD522" s="6"/>
      <c r="AE522" s="6"/>
      <c r="AF522" s="6"/>
      <c r="AG522" s="6"/>
      <c r="AH522" s="6"/>
    </row>
    <row r="523" spans="1:34" ht="16.5" customHeight="1" x14ac:dyDescent="0.2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  <c r="AD523" s="6"/>
      <c r="AE523" s="6"/>
      <c r="AF523" s="6"/>
      <c r="AG523" s="6"/>
      <c r="AH523" s="6"/>
    </row>
    <row r="524" spans="1:34" ht="16.5" customHeight="1" x14ac:dyDescent="0.2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/>
      <c r="AE524" s="6"/>
      <c r="AF524" s="6"/>
      <c r="AG524" s="6"/>
      <c r="AH524" s="6"/>
    </row>
    <row r="525" spans="1:34" ht="16.5" customHeight="1" x14ac:dyDescent="0.2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/>
      <c r="AE525" s="6"/>
      <c r="AF525" s="6"/>
      <c r="AG525" s="6"/>
      <c r="AH525" s="6"/>
    </row>
    <row r="526" spans="1:34" ht="16.5" customHeight="1" x14ac:dyDescent="0.2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  <c r="AD526" s="6"/>
      <c r="AE526" s="6"/>
      <c r="AF526" s="6"/>
      <c r="AG526" s="6"/>
      <c r="AH526" s="6"/>
    </row>
    <row r="527" spans="1:34" ht="16.5" customHeight="1" x14ac:dyDescent="0.2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  <c r="AD527" s="6"/>
      <c r="AE527" s="6"/>
      <c r="AF527" s="6"/>
      <c r="AG527" s="6"/>
      <c r="AH527" s="6"/>
    </row>
    <row r="528" spans="1:34" ht="16.5" customHeight="1" x14ac:dyDescent="0.2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  <c r="AD528" s="6"/>
      <c r="AE528" s="6"/>
      <c r="AF528" s="6"/>
      <c r="AG528" s="6"/>
      <c r="AH528" s="6"/>
    </row>
    <row r="529" spans="1:34" ht="16.5" customHeight="1" x14ac:dyDescent="0.2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  <c r="AD529" s="6"/>
      <c r="AE529" s="6"/>
      <c r="AF529" s="6"/>
      <c r="AG529" s="6"/>
      <c r="AH529" s="6"/>
    </row>
    <row r="530" spans="1:34" ht="16.5" customHeight="1" x14ac:dyDescent="0.2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  <c r="AD530" s="6"/>
      <c r="AE530" s="6"/>
      <c r="AF530" s="6"/>
      <c r="AG530" s="6"/>
      <c r="AH530" s="6"/>
    </row>
    <row r="531" spans="1:34" ht="16.5" customHeight="1" x14ac:dyDescent="0.2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  <c r="AD531" s="6"/>
      <c r="AE531" s="6"/>
      <c r="AF531" s="6"/>
      <c r="AG531" s="6"/>
      <c r="AH531" s="6"/>
    </row>
    <row r="532" spans="1:34" ht="16.5" customHeight="1" x14ac:dyDescent="0.2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  <c r="AD532" s="6"/>
      <c r="AE532" s="6"/>
      <c r="AF532" s="6"/>
      <c r="AG532" s="6"/>
      <c r="AH532" s="6"/>
    </row>
    <row r="533" spans="1:34" ht="16.5" customHeight="1" x14ac:dyDescent="0.2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  <c r="AD533" s="6"/>
      <c r="AE533" s="6"/>
      <c r="AF533" s="6"/>
      <c r="AG533" s="6"/>
      <c r="AH533" s="6"/>
    </row>
    <row r="534" spans="1:34" ht="16.5" customHeight="1" x14ac:dyDescent="0.2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  <c r="AD534" s="6"/>
      <c r="AE534" s="6"/>
      <c r="AF534" s="6"/>
      <c r="AG534" s="6"/>
      <c r="AH534" s="6"/>
    </row>
    <row r="535" spans="1:34" ht="16.5" customHeight="1" x14ac:dyDescent="0.2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  <c r="AE535" s="6"/>
      <c r="AF535" s="6"/>
      <c r="AG535" s="6"/>
      <c r="AH535" s="6"/>
    </row>
    <row r="536" spans="1:34" ht="16.5" customHeight="1" x14ac:dyDescent="0.2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  <c r="AD536" s="6"/>
      <c r="AE536" s="6"/>
      <c r="AF536" s="6"/>
      <c r="AG536" s="6"/>
      <c r="AH536" s="6"/>
    </row>
    <row r="537" spans="1:34" ht="16.5" customHeight="1" x14ac:dyDescent="0.2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  <c r="AD537" s="6"/>
      <c r="AE537" s="6"/>
      <c r="AF537" s="6"/>
      <c r="AG537" s="6"/>
      <c r="AH537" s="6"/>
    </row>
    <row r="538" spans="1:34" ht="16.5" customHeight="1" x14ac:dyDescent="0.2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  <c r="AD538" s="6"/>
      <c r="AE538" s="6"/>
      <c r="AF538" s="6"/>
      <c r="AG538" s="6"/>
      <c r="AH538" s="6"/>
    </row>
    <row r="539" spans="1:34" ht="16.5" customHeight="1" x14ac:dyDescent="0.2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  <c r="AD539" s="6"/>
      <c r="AE539" s="6"/>
      <c r="AF539" s="6"/>
      <c r="AG539" s="6"/>
      <c r="AH539" s="6"/>
    </row>
    <row r="540" spans="1:34" ht="16.5" customHeight="1" x14ac:dyDescent="0.2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  <c r="AD540" s="6"/>
      <c r="AE540" s="6"/>
      <c r="AF540" s="6"/>
      <c r="AG540" s="6"/>
      <c r="AH540" s="6"/>
    </row>
    <row r="541" spans="1:34" ht="16.5" customHeight="1" x14ac:dyDescent="0.2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  <c r="AD541" s="6"/>
      <c r="AE541" s="6"/>
      <c r="AF541" s="6"/>
      <c r="AG541" s="6"/>
      <c r="AH541" s="6"/>
    </row>
    <row r="542" spans="1:34" ht="16.5" customHeight="1" x14ac:dyDescent="0.2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  <c r="AE542" s="6"/>
      <c r="AF542" s="6"/>
      <c r="AG542" s="6"/>
      <c r="AH542" s="6"/>
    </row>
    <row r="543" spans="1:34" ht="16.5" customHeight="1" x14ac:dyDescent="0.2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  <c r="AE543" s="6"/>
      <c r="AF543" s="6"/>
      <c r="AG543" s="6"/>
      <c r="AH543" s="6"/>
    </row>
    <row r="544" spans="1:34" ht="16.5" customHeight="1" x14ac:dyDescent="0.2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  <c r="AD544" s="6"/>
      <c r="AE544" s="6"/>
      <c r="AF544" s="6"/>
      <c r="AG544" s="6"/>
      <c r="AH544" s="6"/>
    </row>
    <row r="545" spans="1:34" ht="16.5" customHeight="1" x14ac:dyDescent="0.2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  <c r="AD545" s="6"/>
      <c r="AE545" s="6"/>
      <c r="AF545" s="6"/>
      <c r="AG545" s="6"/>
      <c r="AH545" s="6"/>
    </row>
    <row r="546" spans="1:34" ht="16.5" customHeight="1" x14ac:dyDescent="0.2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  <c r="AD546" s="6"/>
      <c r="AE546" s="6"/>
      <c r="AF546" s="6"/>
      <c r="AG546" s="6"/>
      <c r="AH546" s="6"/>
    </row>
    <row r="547" spans="1:34" ht="16.5" customHeight="1" x14ac:dyDescent="0.2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  <c r="AD547" s="6"/>
      <c r="AE547" s="6"/>
      <c r="AF547" s="6"/>
      <c r="AG547" s="6"/>
      <c r="AH547" s="6"/>
    </row>
    <row r="548" spans="1:34" ht="16.5" customHeight="1" x14ac:dyDescent="0.2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  <c r="AD548" s="6"/>
      <c r="AE548" s="6"/>
      <c r="AF548" s="6"/>
      <c r="AG548" s="6"/>
      <c r="AH548" s="6"/>
    </row>
    <row r="549" spans="1:34" ht="16.5" customHeight="1" x14ac:dyDescent="0.2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  <c r="AD549" s="6"/>
      <c r="AE549" s="6"/>
      <c r="AF549" s="6"/>
      <c r="AG549" s="6"/>
      <c r="AH549" s="6"/>
    </row>
    <row r="550" spans="1:34" ht="16.5" customHeight="1" x14ac:dyDescent="0.2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  <c r="AD550" s="6"/>
      <c r="AE550" s="6"/>
      <c r="AF550" s="6"/>
      <c r="AG550" s="6"/>
      <c r="AH550" s="6"/>
    </row>
    <row r="551" spans="1:34" ht="16.5" customHeight="1" x14ac:dyDescent="0.2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  <c r="AE551" s="6"/>
      <c r="AF551" s="6"/>
      <c r="AG551" s="6"/>
      <c r="AH551" s="6"/>
    </row>
    <row r="552" spans="1:34" ht="16.5" customHeight="1" x14ac:dyDescent="0.2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  <c r="AD552" s="6"/>
      <c r="AE552" s="6"/>
      <c r="AF552" s="6"/>
      <c r="AG552" s="6"/>
      <c r="AH552" s="6"/>
    </row>
    <row r="553" spans="1:34" ht="16.5" customHeight="1" x14ac:dyDescent="0.2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  <c r="AD553" s="6"/>
      <c r="AE553" s="6"/>
      <c r="AF553" s="6"/>
      <c r="AG553" s="6"/>
      <c r="AH553" s="6"/>
    </row>
    <row r="554" spans="1:34" ht="16.5" customHeight="1" x14ac:dyDescent="0.2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  <c r="AD554" s="6"/>
      <c r="AE554" s="6"/>
      <c r="AF554" s="6"/>
      <c r="AG554" s="6"/>
      <c r="AH554" s="6"/>
    </row>
    <row r="555" spans="1:34" ht="16.5" customHeight="1" x14ac:dyDescent="0.2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  <c r="AD555" s="6"/>
      <c r="AE555" s="6"/>
      <c r="AF555" s="6"/>
      <c r="AG555" s="6"/>
      <c r="AH555" s="6"/>
    </row>
    <row r="556" spans="1:34" ht="16.5" customHeight="1" x14ac:dyDescent="0.2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  <c r="AD556" s="6"/>
      <c r="AE556" s="6"/>
      <c r="AF556" s="6"/>
      <c r="AG556" s="6"/>
      <c r="AH556" s="6"/>
    </row>
    <row r="557" spans="1:34" ht="16.5" customHeight="1" x14ac:dyDescent="0.2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  <c r="AD557" s="6"/>
      <c r="AE557" s="6"/>
      <c r="AF557" s="6"/>
      <c r="AG557" s="6"/>
      <c r="AH557" s="6"/>
    </row>
    <row r="558" spans="1:34" ht="16.5" customHeight="1" x14ac:dyDescent="0.2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  <c r="AD558" s="6"/>
      <c r="AE558" s="6"/>
      <c r="AF558" s="6"/>
      <c r="AG558" s="6"/>
      <c r="AH558" s="6"/>
    </row>
    <row r="559" spans="1:34" ht="16.5" customHeight="1" x14ac:dyDescent="0.2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  <c r="AD559" s="6"/>
      <c r="AE559" s="6"/>
      <c r="AF559" s="6"/>
      <c r="AG559" s="6"/>
      <c r="AH559" s="6"/>
    </row>
    <row r="560" spans="1:34" ht="16.5" customHeight="1" x14ac:dyDescent="0.2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  <c r="AD560" s="6"/>
      <c r="AE560" s="6"/>
      <c r="AF560" s="6"/>
      <c r="AG560" s="6"/>
      <c r="AH560" s="6"/>
    </row>
    <row r="561" spans="1:34" ht="16.5" customHeight="1" x14ac:dyDescent="0.2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  <c r="AD561" s="6"/>
      <c r="AE561" s="6"/>
      <c r="AF561" s="6"/>
      <c r="AG561" s="6"/>
      <c r="AH561" s="6"/>
    </row>
    <row r="562" spans="1:34" ht="16.5" customHeight="1" x14ac:dyDescent="0.2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  <c r="AD562" s="6"/>
      <c r="AE562" s="6"/>
      <c r="AF562" s="6"/>
      <c r="AG562" s="6"/>
      <c r="AH562" s="6"/>
    </row>
    <row r="563" spans="1:34" ht="16.5" customHeight="1" x14ac:dyDescent="0.2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  <c r="AD563" s="6"/>
      <c r="AE563" s="6"/>
      <c r="AF563" s="6"/>
      <c r="AG563" s="6"/>
      <c r="AH563" s="6"/>
    </row>
    <row r="564" spans="1:34" ht="16.5" customHeight="1" x14ac:dyDescent="0.2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  <c r="AD564" s="6"/>
      <c r="AE564" s="6"/>
      <c r="AF564" s="6"/>
      <c r="AG564" s="6"/>
      <c r="AH564" s="6"/>
    </row>
    <row r="565" spans="1:34" ht="16.5" customHeight="1" x14ac:dyDescent="0.2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  <c r="AD565" s="6"/>
      <c r="AE565" s="6"/>
      <c r="AF565" s="6"/>
      <c r="AG565" s="6"/>
      <c r="AH565" s="6"/>
    </row>
    <row r="566" spans="1:34" ht="16.5" customHeight="1" x14ac:dyDescent="0.2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  <c r="AD566" s="6"/>
      <c r="AE566" s="6"/>
      <c r="AF566" s="6"/>
      <c r="AG566" s="6"/>
      <c r="AH566" s="6"/>
    </row>
    <row r="567" spans="1:34" ht="16.5" customHeight="1" x14ac:dyDescent="0.2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  <c r="AE567" s="6"/>
      <c r="AF567" s="6"/>
      <c r="AG567" s="6"/>
      <c r="AH567" s="6"/>
    </row>
    <row r="568" spans="1:34" ht="16.5" customHeight="1" x14ac:dyDescent="0.2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  <c r="AD568" s="6"/>
      <c r="AE568" s="6"/>
      <c r="AF568" s="6"/>
      <c r="AG568" s="6"/>
      <c r="AH568" s="6"/>
    </row>
    <row r="569" spans="1:34" ht="16.5" customHeight="1" x14ac:dyDescent="0.2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  <c r="AD569" s="6"/>
      <c r="AE569" s="6"/>
      <c r="AF569" s="6"/>
      <c r="AG569" s="6"/>
      <c r="AH569" s="6"/>
    </row>
    <row r="570" spans="1:34" ht="16.5" customHeight="1" x14ac:dyDescent="0.2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  <c r="AD570" s="6"/>
      <c r="AE570" s="6"/>
      <c r="AF570" s="6"/>
      <c r="AG570" s="6"/>
      <c r="AH570" s="6"/>
    </row>
    <row r="571" spans="1:34" ht="16.5" customHeight="1" x14ac:dyDescent="0.2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  <c r="AD571" s="6"/>
      <c r="AE571" s="6"/>
      <c r="AF571" s="6"/>
      <c r="AG571" s="6"/>
      <c r="AH571" s="6"/>
    </row>
    <row r="572" spans="1:34" ht="16.5" customHeight="1" x14ac:dyDescent="0.2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  <c r="AD572" s="6"/>
      <c r="AE572" s="6"/>
      <c r="AF572" s="6"/>
      <c r="AG572" s="6"/>
      <c r="AH572" s="6"/>
    </row>
    <row r="573" spans="1:34" ht="16.5" customHeight="1" x14ac:dyDescent="0.2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  <c r="AD573" s="6"/>
      <c r="AE573" s="6"/>
      <c r="AF573" s="6"/>
      <c r="AG573" s="6"/>
      <c r="AH573" s="6"/>
    </row>
    <row r="574" spans="1:34" ht="16.5" customHeight="1" x14ac:dyDescent="0.2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  <c r="AD574" s="6"/>
      <c r="AE574" s="6"/>
      <c r="AF574" s="6"/>
      <c r="AG574" s="6"/>
      <c r="AH574" s="6"/>
    </row>
    <row r="575" spans="1:34" ht="16.5" customHeight="1" x14ac:dyDescent="0.2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  <c r="AD575" s="6"/>
      <c r="AE575" s="6"/>
      <c r="AF575" s="6"/>
      <c r="AG575" s="6"/>
      <c r="AH575" s="6"/>
    </row>
    <row r="576" spans="1:34" ht="16.5" customHeight="1" x14ac:dyDescent="0.2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  <c r="AD576" s="6"/>
      <c r="AE576" s="6"/>
      <c r="AF576" s="6"/>
      <c r="AG576" s="6"/>
      <c r="AH576" s="6"/>
    </row>
    <row r="577" spans="1:34" ht="16.5" customHeight="1" x14ac:dyDescent="0.2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  <c r="AD577" s="6"/>
      <c r="AE577" s="6"/>
      <c r="AF577" s="6"/>
      <c r="AG577" s="6"/>
      <c r="AH577" s="6"/>
    </row>
    <row r="578" spans="1:34" ht="16.5" customHeight="1" x14ac:dyDescent="0.2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  <c r="AD578" s="6"/>
      <c r="AE578" s="6"/>
      <c r="AF578" s="6"/>
      <c r="AG578" s="6"/>
      <c r="AH578" s="6"/>
    </row>
    <row r="579" spans="1:34" ht="16.5" customHeight="1" x14ac:dyDescent="0.2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  <c r="AD579" s="6"/>
      <c r="AE579" s="6"/>
      <c r="AF579" s="6"/>
      <c r="AG579" s="6"/>
      <c r="AH579" s="6"/>
    </row>
    <row r="580" spans="1:34" ht="16.5" customHeight="1" x14ac:dyDescent="0.2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  <c r="AD580" s="6"/>
      <c r="AE580" s="6"/>
      <c r="AF580" s="6"/>
      <c r="AG580" s="6"/>
      <c r="AH580" s="6"/>
    </row>
    <row r="581" spans="1:34" ht="16.5" customHeight="1" x14ac:dyDescent="0.2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  <c r="AD581" s="6"/>
      <c r="AE581" s="6"/>
      <c r="AF581" s="6"/>
      <c r="AG581" s="6"/>
      <c r="AH581" s="6"/>
    </row>
    <row r="582" spans="1:34" ht="16.5" customHeight="1" x14ac:dyDescent="0.2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  <c r="AD582" s="6"/>
      <c r="AE582" s="6"/>
      <c r="AF582" s="6"/>
      <c r="AG582" s="6"/>
      <c r="AH582" s="6"/>
    </row>
    <row r="583" spans="1:34" ht="16.5" customHeight="1" x14ac:dyDescent="0.2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  <c r="AD583" s="6"/>
      <c r="AE583" s="6"/>
      <c r="AF583" s="6"/>
      <c r="AG583" s="6"/>
      <c r="AH583" s="6"/>
    </row>
    <row r="584" spans="1:34" ht="16.5" customHeight="1" x14ac:dyDescent="0.2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  <c r="AD584" s="6"/>
      <c r="AE584" s="6"/>
      <c r="AF584" s="6"/>
      <c r="AG584" s="6"/>
      <c r="AH584" s="6"/>
    </row>
    <row r="585" spans="1:34" ht="16.5" customHeight="1" x14ac:dyDescent="0.2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  <c r="AD585" s="6"/>
      <c r="AE585" s="6"/>
      <c r="AF585" s="6"/>
      <c r="AG585" s="6"/>
      <c r="AH585" s="6"/>
    </row>
    <row r="586" spans="1:34" ht="16.5" customHeight="1" x14ac:dyDescent="0.2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  <c r="AD586" s="6"/>
      <c r="AE586" s="6"/>
      <c r="AF586" s="6"/>
      <c r="AG586" s="6"/>
      <c r="AH586" s="6"/>
    </row>
    <row r="587" spans="1:34" ht="16.5" customHeight="1" x14ac:dyDescent="0.2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  <c r="AD587" s="6"/>
      <c r="AE587" s="6"/>
      <c r="AF587" s="6"/>
      <c r="AG587" s="6"/>
      <c r="AH587" s="6"/>
    </row>
    <row r="588" spans="1:34" ht="16.5" customHeight="1" x14ac:dyDescent="0.2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  <c r="AD588" s="6"/>
      <c r="AE588" s="6"/>
      <c r="AF588" s="6"/>
      <c r="AG588" s="6"/>
      <c r="AH588" s="6"/>
    </row>
    <row r="589" spans="1:34" ht="16.5" customHeight="1" x14ac:dyDescent="0.2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  <c r="AD589" s="6"/>
      <c r="AE589" s="6"/>
      <c r="AF589" s="6"/>
      <c r="AG589" s="6"/>
      <c r="AH589" s="6"/>
    </row>
    <row r="590" spans="1:34" ht="16.5" customHeight="1" x14ac:dyDescent="0.2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  <c r="AD590" s="6"/>
      <c r="AE590" s="6"/>
      <c r="AF590" s="6"/>
      <c r="AG590" s="6"/>
      <c r="AH590" s="6"/>
    </row>
    <row r="591" spans="1:34" ht="16.5" customHeight="1" x14ac:dyDescent="0.2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  <c r="AD591" s="6"/>
      <c r="AE591" s="6"/>
      <c r="AF591" s="6"/>
      <c r="AG591" s="6"/>
      <c r="AH591" s="6"/>
    </row>
    <row r="592" spans="1:34" ht="16.5" customHeight="1" x14ac:dyDescent="0.2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  <c r="AD592" s="6"/>
      <c r="AE592" s="6"/>
      <c r="AF592" s="6"/>
      <c r="AG592" s="6"/>
      <c r="AH592" s="6"/>
    </row>
    <row r="593" spans="1:34" ht="16.5" customHeight="1" x14ac:dyDescent="0.2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  <c r="AD593" s="6"/>
      <c r="AE593" s="6"/>
      <c r="AF593" s="6"/>
      <c r="AG593" s="6"/>
      <c r="AH593" s="6"/>
    </row>
    <row r="594" spans="1:34" ht="16.5" customHeight="1" x14ac:dyDescent="0.2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  <c r="AD594" s="6"/>
      <c r="AE594" s="6"/>
      <c r="AF594" s="6"/>
      <c r="AG594" s="6"/>
      <c r="AH594" s="6"/>
    </row>
    <row r="595" spans="1:34" ht="16.5" customHeight="1" x14ac:dyDescent="0.2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  <c r="AD595" s="6"/>
      <c r="AE595" s="6"/>
      <c r="AF595" s="6"/>
      <c r="AG595" s="6"/>
      <c r="AH595" s="6"/>
    </row>
    <row r="596" spans="1:34" ht="16.5" customHeight="1" x14ac:dyDescent="0.2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  <c r="AD596" s="6"/>
      <c r="AE596" s="6"/>
      <c r="AF596" s="6"/>
      <c r="AG596" s="6"/>
      <c r="AH596" s="6"/>
    </row>
    <row r="597" spans="1:34" ht="16.5" customHeight="1" x14ac:dyDescent="0.2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  <c r="AD597" s="6"/>
      <c r="AE597" s="6"/>
      <c r="AF597" s="6"/>
      <c r="AG597" s="6"/>
      <c r="AH597" s="6"/>
    </row>
    <row r="598" spans="1:34" ht="16.5" customHeight="1" x14ac:dyDescent="0.2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  <c r="AD598" s="6"/>
      <c r="AE598" s="6"/>
      <c r="AF598" s="6"/>
      <c r="AG598" s="6"/>
      <c r="AH598" s="6"/>
    </row>
    <row r="599" spans="1:34" ht="16.5" customHeight="1" x14ac:dyDescent="0.2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  <c r="AD599" s="6"/>
      <c r="AE599" s="6"/>
      <c r="AF599" s="6"/>
      <c r="AG599" s="6"/>
      <c r="AH599" s="6"/>
    </row>
    <row r="600" spans="1:34" ht="16.5" customHeight="1" x14ac:dyDescent="0.2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  <c r="AD600" s="6"/>
      <c r="AE600" s="6"/>
      <c r="AF600" s="6"/>
      <c r="AG600" s="6"/>
      <c r="AH600" s="6"/>
    </row>
    <row r="601" spans="1:34" ht="16.5" customHeight="1" x14ac:dyDescent="0.2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  <c r="AD601" s="6"/>
      <c r="AE601" s="6"/>
      <c r="AF601" s="6"/>
      <c r="AG601" s="6"/>
      <c r="AH601" s="6"/>
    </row>
    <row r="602" spans="1:34" ht="16.5" customHeight="1" x14ac:dyDescent="0.2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  <c r="AD602" s="6"/>
      <c r="AE602" s="6"/>
      <c r="AF602" s="6"/>
      <c r="AG602" s="6"/>
      <c r="AH602" s="6"/>
    </row>
    <row r="603" spans="1:34" ht="16.5" customHeight="1" x14ac:dyDescent="0.2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  <c r="AD603" s="6"/>
      <c r="AE603" s="6"/>
      <c r="AF603" s="6"/>
      <c r="AG603" s="6"/>
      <c r="AH603" s="6"/>
    </row>
    <row r="604" spans="1:34" ht="16.5" customHeight="1" x14ac:dyDescent="0.2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  <c r="AD604" s="6"/>
      <c r="AE604" s="6"/>
      <c r="AF604" s="6"/>
      <c r="AG604" s="6"/>
      <c r="AH604" s="6"/>
    </row>
    <row r="605" spans="1:34" ht="16.5" customHeight="1" x14ac:dyDescent="0.2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  <c r="AD605" s="6"/>
      <c r="AE605" s="6"/>
      <c r="AF605" s="6"/>
      <c r="AG605" s="6"/>
      <c r="AH605" s="6"/>
    </row>
    <row r="606" spans="1:34" ht="16.5" customHeight="1" x14ac:dyDescent="0.2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  <c r="AD606" s="6"/>
      <c r="AE606" s="6"/>
      <c r="AF606" s="6"/>
      <c r="AG606" s="6"/>
      <c r="AH606" s="6"/>
    </row>
    <row r="607" spans="1:34" ht="16.5" customHeight="1" x14ac:dyDescent="0.2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  <c r="AD607" s="6"/>
      <c r="AE607" s="6"/>
      <c r="AF607" s="6"/>
      <c r="AG607" s="6"/>
      <c r="AH607" s="6"/>
    </row>
    <row r="608" spans="1:34" ht="16.5" customHeight="1" x14ac:dyDescent="0.2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  <c r="AD608" s="6"/>
      <c r="AE608" s="6"/>
      <c r="AF608" s="6"/>
      <c r="AG608" s="6"/>
      <c r="AH608" s="6"/>
    </row>
    <row r="609" spans="1:34" ht="16.5" customHeight="1" x14ac:dyDescent="0.2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  <c r="AD609" s="6"/>
      <c r="AE609" s="6"/>
      <c r="AF609" s="6"/>
      <c r="AG609" s="6"/>
      <c r="AH609" s="6"/>
    </row>
    <row r="610" spans="1:34" ht="16.5" customHeight="1" x14ac:dyDescent="0.2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  <c r="AD610" s="6"/>
      <c r="AE610" s="6"/>
      <c r="AF610" s="6"/>
      <c r="AG610" s="6"/>
      <c r="AH610" s="6"/>
    </row>
    <row r="611" spans="1:34" ht="16.5" customHeight="1" x14ac:dyDescent="0.2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  <c r="AD611" s="6"/>
      <c r="AE611" s="6"/>
      <c r="AF611" s="6"/>
      <c r="AG611" s="6"/>
      <c r="AH611" s="6"/>
    </row>
    <row r="612" spans="1:34" ht="16.5" customHeight="1" x14ac:dyDescent="0.2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  <c r="AD612" s="6"/>
      <c r="AE612" s="6"/>
      <c r="AF612" s="6"/>
      <c r="AG612" s="6"/>
      <c r="AH612" s="6"/>
    </row>
    <row r="613" spans="1:34" ht="16.5" customHeight="1" x14ac:dyDescent="0.2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  <c r="AD613" s="6"/>
      <c r="AE613" s="6"/>
      <c r="AF613" s="6"/>
      <c r="AG613" s="6"/>
      <c r="AH613" s="6"/>
    </row>
    <row r="614" spans="1:34" ht="16.5" customHeight="1" x14ac:dyDescent="0.2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  <c r="AD614" s="6"/>
      <c r="AE614" s="6"/>
      <c r="AF614" s="6"/>
      <c r="AG614" s="6"/>
      <c r="AH614" s="6"/>
    </row>
    <row r="615" spans="1:34" ht="16.5" customHeight="1" x14ac:dyDescent="0.2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  <c r="AD615" s="6"/>
      <c r="AE615" s="6"/>
      <c r="AF615" s="6"/>
      <c r="AG615" s="6"/>
      <c r="AH615" s="6"/>
    </row>
    <row r="616" spans="1:34" ht="16.5" customHeight="1" x14ac:dyDescent="0.2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  <c r="AD616" s="6"/>
      <c r="AE616" s="6"/>
      <c r="AF616" s="6"/>
      <c r="AG616" s="6"/>
      <c r="AH616" s="6"/>
    </row>
    <row r="617" spans="1:34" ht="16.5" customHeight="1" x14ac:dyDescent="0.2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  <c r="AD617" s="6"/>
      <c r="AE617" s="6"/>
      <c r="AF617" s="6"/>
      <c r="AG617" s="6"/>
      <c r="AH617" s="6"/>
    </row>
    <row r="618" spans="1:34" ht="16.5" customHeight="1" x14ac:dyDescent="0.2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  <c r="AD618" s="6"/>
      <c r="AE618" s="6"/>
      <c r="AF618" s="6"/>
      <c r="AG618" s="6"/>
      <c r="AH618" s="6"/>
    </row>
    <row r="619" spans="1:34" ht="16.5" customHeight="1" x14ac:dyDescent="0.2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  <c r="AD619" s="6"/>
      <c r="AE619" s="6"/>
      <c r="AF619" s="6"/>
      <c r="AG619" s="6"/>
      <c r="AH619" s="6"/>
    </row>
    <row r="620" spans="1:34" ht="16.5" customHeight="1" x14ac:dyDescent="0.2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  <c r="AD620" s="6"/>
      <c r="AE620" s="6"/>
      <c r="AF620" s="6"/>
      <c r="AG620" s="6"/>
      <c r="AH620" s="6"/>
    </row>
    <row r="621" spans="1:34" ht="16.5" customHeight="1" x14ac:dyDescent="0.2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  <c r="AD621" s="6"/>
      <c r="AE621" s="6"/>
      <c r="AF621" s="6"/>
      <c r="AG621" s="6"/>
      <c r="AH621" s="6"/>
    </row>
    <row r="622" spans="1:34" ht="16.5" customHeight="1" x14ac:dyDescent="0.2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  <c r="AD622" s="6"/>
      <c r="AE622" s="6"/>
      <c r="AF622" s="6"/>
      <c r="AG622" s="6"/>
      <c r="AH622" s="6"/>
    </row>
    <row r="623" spans="1:34" ht="16.5" customHeight="1" x14ac:dyDescent="0.2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  <c r="AD623" s="6"/>
      <c r="AE623" s="6"/>
      <c r="AF623" s="6"/>
      <c r="AG623" s="6"/>
      <c r="AH623" s="6"/>
    </row>
    <row r="624" spans="1:34" ht="16.5" customHeight="1" x14ac:dyDescent="0.2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  <c r="AD624" s="6"/>
      <c r="AE624" s="6"/>
      <c r="AF624" s="6"/>
      <c r="AG624" s="6"/>
      <c r="AH624" s="6"/>
    </row>
    <row r="625" spans="1:34" ht="16.5" customHeight="1" x14ac:dyDescent="0.2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  <c r="AD625" s="6"/>
      <c r="AE625" s="6"/>
      <c r="AF625" s="6"/>
      <c r="AG625" s="6"/>
      <c r="AH625" s="6"/>
    </row>
    <row r="626" spans="1:34" ht="16.5" customHeight="1" x14ac:dyDescent="0.2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  <c r="AD626" s="6"/>
      <c r="AE626" s="6"/>
      <c r="AF626" s="6"/>
      <c r="AG626" s="6"/>
      <c r="AH626" s="6"/>
    </row>
    <row r="627" spans="1:34" ht="16.5" customHeight="1" x14ac:dyDescent="0.2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  <c r="AD627" s="6"/>
      <c r="AE627" s="6"/>
      <c r="AF627" s="6"/>
      <c r="AG627" s="6"/>
      <c r="AH627" s="6"/>
    </row>
    <row r="628" spans="1:34" ht="16.5" customHeight="1" x14ac:dyDescent="0.2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  <c r="AD628" s="6"/>
      <c r="AE628" s="6"/>
      <c r="AF628" s="6"/>
      <c r="AG628" s="6"/>
      <c r="AH628" s="6"/>
    </row>
    <row r="629" spans="1:34" ht="16.5" customHeight="1" x14ac:dyDescent="0.2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  <c r="AD629" s="6"/>
      <c r="AE629" s="6"/>
      <c r="AF629" s="6"/>
      <c r="AG629" s="6"/>
      <c r="AH629" s="6"/>
    </row>
    <row r="630" spans="1:34" ht="16.5" customHeight="1" x14ac:dyDescent="0.2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  <c r="AD630" s="6"/>
      <c r="AE630" s="6"/>
      <c r="AF630" s="6"/>
      <c r="AG630" s="6"/>
      <c r="AH630" s="6"/>
    </row>
    <row r="631" spans="1:34" ht="16.5" customHeight="1" x14ac:dyDescent="0.2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  <c r="AD631" s="6"/>
      <c r="AE631" s="6"/>
      <c r="AF631" s="6"/>
      <c r="AG631" s="6"/>
      <c r="AH631" s="6"/>
    </row>
    <row r="632" spans="1:34" ht="16.5" customHeight="1" x14ac:dyDescent="0.2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  <c r="AD632" s="6"/>
      <c r="AE632" s="6"/>
      <c r="AF632" s="6"/>
      <c r="AG632" s="6"/>
      <c r="AH632" s="6"/>
    </row>
    <row r="633" spans="1:34" ht="16.5" customHeight="1" x14ac:dyDescent="0.2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  <c r="AD633" s="6"/>
      <c r="AE633" s="6"/>
      <c r="AF633" s="6"/>
      <c r="AG633" s="6"/>
      <c r="AH633" s="6"/>
    </row>
    <row r="634" spans="1:34" ht="16.5" customHeight="1" x14ac:dyDescent="0.2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  <c r="AD634" s="6"/>
      <c r="AE634" s="6"/>
      <c r="AF634" s="6"/>
      <c r="AG634" s="6"/>
      <c r="AH634" s="6"/>
    </row>
    <row r="635" spans="1:34" ht="16.5" customHeight="1" x14ac:dyDescent="0.2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  <c r="AD635" s="6"/>
      <c r="AE635" s="6"/>
      <c r="AF635" s="6"/>
      <c r="AG635" s="6"/>
      <c r="AH635" s="6"/>
    </row>
    <row r="636" spans="1:34" ht="16.5" customHeight="1" x14ac:dyDescent="0.2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  <c r="AD636" s="6"/>
      <c r="AE636" s="6"/>
      <c r="AF636" s="6"/>
      <c r="AG636" s="6"/>
      <c r="AH636" s="6"/>
    </row>
    <row r="637" spans="1:34" ht="16.5" customHeight="1" x14ac:dyDescent="0.2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  <c r="AD637" s="6"/>
      <c r="AE637" s="6"/>
      <c r="AF637" s="6"/>
      <c r="AG637" s="6"/>
      <c r="AH637" s="6"/>
    </row>
    <row r="638" spans="1:34" ht="16.5" customHeight="1" x14ac:dyDescent="0.2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  <c r="AD638" s="6"/>
      <c r="AE638" s="6"/>
      <c r="AF638" s="6"/>
      <c r="AG638" s="6"/>
      <c r="AH638" s="6"/>
    </row>
    <row r="639" spans="1:34" ht="16.5" customHeight="1" x14ac:dyDescent="0.2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  <c r="AD639" s="6"/>
      <c r="AE639" s="6"/>
      <c r="AF639" s="6"/>
      <c r="AG639" s="6"/>
      <c r="AH639" s="6"/>
    </row>
    <row r="640" spans="1:34" ht="16.5" customHeight="1" x14ac:dyDescent="0.2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  <c r="AD640" s="6"/>
      <c r="AE640" s="6"/>
      <c r="AF640" s="6"/>
      <c r="AG640" s="6"/>
      <c r="AH640" s="6"/>
    </row>
    <row r="641" spans="1:34" ht="16.5" customHeight="1" x14ac:dyDescent="0.2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  <c r="AD641" s="6"/>
      <c r="AE641" s="6"/>
      <c r="AF641" s="6"/>
      <c r="AG641" s="6"/>
      <c r="AH641" s="6"/>
    </row>
    <row r="642" spans="1:34" ht="16.5" customHeight="1" x14ac:dyDescent="0.2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  <c r="AD642" s="6"/>
      <c r="AE642" s="6"/>
      <c r="AF642" s="6"/>
      <c r="AG642" s="6"/>
      <c r="AH642" s="6"/>
    </row>
    <row r="643" spans="1:34" ht="16.5" customHeight="1" x14ac:dyDescent="0.2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  <c r="AD643" s="6"/>
      <c r="AE643" s="6"/>
      <c r="AF643" s="6"/>
      <c r="AG643" s="6"/>
      <c r="AH643" s="6"/>
    </row>
    <row r="644" spans="1:34" ht="16.5" customHeight="1" x14ac:dyDescent="0.2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  <c r="AD644" s="6"/>
      <c r="AE644" s="6"/>
      <c r="AF644" s="6"/>
      <c r="AG644" s="6"/>
      <c r="AH644" s="6"/>
    </row>
    <row r="645" spans="1:34" ht="16.5" customHeight="1" x14ac:dyDescent="0.2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  <c r="AD645" s="6"/>
      <c r="AE645" s="6"/>
      <c r="AF645" s="6"/>
      <c r="AG645" s="6"/>
      <c r="AH645" s="6"/>
    </row>
    <row r="646" spans="1:34" ht="16.5" customHeight="1" x14ac:dyDescent="0.2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  <c r="AD646" s="6"/>
      <c r="AE646" s="6"/>
      <c r="AF646" s="6"/>
      <c r="AG646" s="6"/>
      <c r="AH646" s="6"/>
    </row>
    <row r="647" spans="1:34" ht="16.5" customHeight="1" x14ac:dyDescent="0.2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  <c r="AD647" s="6"/>
      <c r="AE647" s="6"/>
      <c r="AF647" s="6"/>
      <c r="AG647" s="6"/>
      <c r="AH647" s="6"/>
    </row>
    <row r="648" spans="1:34" ht="16.5" customHeight="1" x14ac:dyDescent="0.2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  <c r="AD648" s="6"/>
      <c r="AE648" s="6"/>
      <c r="AF648" s="6"/>
      <c r="AG648" s="6"/>
      <c r="AH648" s="6"/>
    </row>
    <row r="649" spans="1:34" ht="16.5" customHeight="1" x14ac:dyDescent="0.2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  <c r="AD649" s="6"/>
      <c r="AE649" s="6"/>
      <c r="AF649" s="6"/>
      <c r="AG649" s="6"/>
      <c r="AH649" s="6"/>
    </row>
    <row r="650" spans="1:34" ht="16.5" customHeight="1" x14ac:dyDescent="0.2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  <c r="AD650" s="6"/>
      <c r="AE650" s="6"/>
      <c r="AF650" s="6"/>
      <c r="AG650" s="6"/>
      <c r="AH650" s="6"/>
    </row>
    <row r="651" spans="1:34" ht="16.5" customHeight="1" x14ac:dyDescent="0.2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  <c r="AD651" s="6"/>
      <c r="AE651" s="6"/>
      <c r="AF651" s="6"/>
      <c r="AG651" s="6"/>
      <c r="AH651" s="6"/>
    </row>
    <row r="652" spans="1:34" ht="16.5" customHeight="1" x14ac:dyDescent="0.2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  <c r="AD652" s="6"/>
      <c r="AE652" s="6"/>
      <c r="AF652" s="6"/>
      <c r="AG652" s="6"/>
      <c r="AH652" s="6"/>
    </row>
    <row r="653" spans="1:34" ht="16.5" customHeight="1" x14ac:dyDescent="0.2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  <c r="AD653" s="6"/>
      <c r="AE653" s="6"/>
      <c r="AF653" s="6"/>
      <c r="AG653" s="6"/>
      <c r="AH653" s="6"/>
    </row>
    <row r="654" spans="1:34" ht="16.5" customHeight="1" x14ac:dyDescent="0.2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  <c r="AD654" s="6"/>
      <c r="AE654" s="6"/>
      <c r="AF654" s="6"/>
      <c r="AG654" s="6"/>
      <c r="AH654" s="6"/>
    </row>
    <row r="655" spans="1:34" ht="16.5" customHeight="1" x14ac:dyDescent="0.2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  <c r="AD655" s="6"/>
      <c r="AE655" s="6"/>
      <c r="AF655" s="6"/>
      <c r="AG655" s="6"/>
      <c r="AH655" s="6"/>
    </row>
    <row r="656" spans="1:34" ht="16.5" customHeight="1" x14ac:dyDescent="0.2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  <c r="AD656" s="6"/>
      <c r="AE656" s="6"/>
      <c r="AF656" s="6"/>
      <c r="AG656" s="6"/>
      <c r="AH656" s="6"/>
    </row>
    <row r="657" spans="1:34" ht="16.5" customHeight="1" x14ac:dyDescent="0.2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  <c r="AD657" s="6"/>
      <c r="AE657" s="6"/>
      <c r="AF657" s="6"/>
      <c r="AG657" s="6"/>
      <c r="AH657" s="6"/>
    </row>
    <row r="658" spans="1:34" ht="16.5" customHeight="1" x14ac:dyDescent="0.2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  <c r="AD658" s="6"/>
      <c r="AE658" s="6"/>
      <c r="AF658" s="6"/>
      <c r="AG658" s="6"/>
      <c r="AH658" s="6"/>
    </row>
    <row r="659" spans="1:34" ht="16.5" customHeight="1" x14ac:dyDescent="0.2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  <c r="AD659" s="6"/>
      <c r="AE659" s="6"/>
      <c r="AF659" s="6"/>
      <c r="AG659" s="6"/>
      <c r="AH659" s="6"/>
    </row>
    <row r="660" spans="1:34" ht="16.5" customHeight="1" x14ac:dyDescent="0.2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  <c r="AD660" s="6"/>
      <c r="AE660" s="6"/>
      <c r="AF660" s="6"/>
      <c r="AG660" s="6"/>
      <c r="AH660" s="6"/>
    </row>
    <row r="661" spans="1:34" ht="16.5" customHeight="1" x14ac:dyDescent="0.2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  <c r="AD661" s="6"/>
      <c r="AE661" s="6"/>
      <c r="AF661" s="6"/>
      <c r="AG661" s="6"/>
      <c r="AH661" s="6"/>
    </row>
    <row r="662" spans="1:34" ht="16.5" customHeight="1" x14ac:dyDescent="0.2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  <c r="AD662" s="6"/>
      <c r="AE662" s="6"/>
      <c r="AF662" s="6"/>
      <c r="AG662" s="6"/>
      <c r="AH662" s="6"/>
    </row>
    <row r="663" spans="1:34" ht="16.5" customHeight="1" x14ac:dyDescent="0.2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  <c r="AD663" s="6"/>
      <c r="AE663" s="6"/>
      <c r="AF663" s="6"/>
      <c r="AG663" s="6"/>
      <c r="AH663" s="6"/>
    </row>
    <row r="664" spans="1:34" ht="16.5" customHeight="1" x14ac:dyDescent="0.2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  <c r="AD664" s="6"/>
      <c r="AE664" s="6"/>
      <c r="AF664" s="6"/>
      <c r="AG664" s="6"/>
      <c r="AH664" s="6"/>
    </row>
    <row r="665" spans="1:34" ht="16.5" customHeight="1" x14ac:dyDescent="0.2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  <c r="AD665" s="6"/>
      <c r="AE665" s="6"/>
      <c r="AF665" s="6"/>
      <c r="AG665" s="6"/>
      <c r="AH665" s="6"/>
    </row>
    <row r="666" spans="1:34" ht="16.5" customHeight="1" x14ac:dyDescent="0.2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  <c r="AD666" s="6"/>
      <c r="AE666" s="6"/>
      <c r="AF666" s="6"/>
      <c r="AG666" s="6"/>
      <c r="AH666" s="6"/>
    </row>
    <row r="667" spans="1:34" ht="16.5" customHeight="1" x14ac:dyDescent="0.2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  <c r="AD667" s="6"/>
      <c r="AE667" s="6"/>
      <c r="AF667" s="6"/>
      <c r="AG667" s="6"/>
      <c r="AH667" s="6"/>
    </row>
    <row r="668" spans="1:34" ht="16.5" customHeight="1" x14ac:dyDescent="0.2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  <c r="AD668" s="6"/>
      <c r="AE668" s="6"/>
      <c r="AF668" s="6"/>
      <c r="AG668" s="6"/>
      <c r="AH668" s="6"/>
    </row>
    <row r="669" spans="1:34" ht="16.5" customHeight="1" x14ac:dyDescent="0.2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  <c r="AD669" s="6"/>
      <c r="AE669" s="6"/>
      <c r="AF669" s="6"/>
      <c r="AG669" s="6"/>
      <c r="AH669" s="6"/>
    </row>
    <row r="670" spans="1:34" ht="16.5" customHeight="1" x14ac:dyDescent="0.2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  <c r="AD670" s="6"/>
      <c r="AE670" s="6"/>
      <c r="AF670" s="6"/>
      <c r="AG670" s="6"/>
      <c r="AH670" s="6"/>
    </row>
    <row r="671" spans="1:34" ht="16.5" customHeight="1" x14ac:dyDescent="0.2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  <c r="AD671" s="6"/>
      <c r="AE671" s="6"/>
      <c r="AF671" s="6"/>
      <c r="AG671" s="6"/>
      <c r="AH671" s="6"/>
    </row>
    <row r="672" spans="1:34" ht="16.5" customHeight="1" x14ac:dyDescent="0.2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  <c r="AD672" s="6"/>
      <c r="AE672" s="6"/>
      <c r="AF672" s="6"/>
      <c r="AG672" s="6"/>
      <c r="AH672" s="6"/>
    </row>
    <row r="673" spans="1:34" ht="16.5" customHeight="1" x14ac:dyDescent="0.2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  <c r="AD673" s="6"/>
      <c r="AE673" s="6"/>
      <c r="AF673" s="6"/>
      <c r="AG673" s="6"/>
      <c r="AH673" s="6"/>
    </row>
    <row r="674" spans="1:34" ht="16.5" customHeight="1" x14ac:dyDescent="0.2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  <c r="AD674" s="6"/>
      <c r="AE674" s="6"/>
      <c r="AF674" s="6"/>
      <c r="AG674" s="6"/>
      <c r="AH674" s="6"/>
    </row>
    <row r="675" spans="1:34" ht="16.5" customHeight="1" x14ac:dyDescent="0.2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  <c r="AD675" s="6"/>
      <c r="AE675" s="6"/>
      <c r="AF675" s="6"/>
      <c r="AG675" s="6"/>
      <c r="AH675" s="6"/>
    </row>
    <row r="676" spans="1:34" ht="16.5" customHeight="1" x14ac:dyDescent="0.2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  <c r="AD676" s="6"/>
      <c r="AE676" s="6"/>
      <c r="AF676" s="6"/>
      <c r="AG676" s="6"/>
      <c r="AH676" s="6"/>
    </row>
    <row r="677" spans="1:34" ht="16.5" customHeight="1" x14ac:dyDescent="0.2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  <c r="AD677" s="6"/>
      <c r="AE677" s="6"/>
      <c r="AF677" s="6"/>
      <c r="AG677" s="6"/>
      <c r="AH677" s="6"/>
    </row>
    <row r="678" spans="1:34" ht="16.5" customHeight="1" x14ac:dyDescent="0.2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  <c r="AD678" s="6"/>
      <c r="AE678" s="6"/>
      <c r="AF678" s="6"/>
      <c r="AG678" s="6"/>
      <c r="AH678" s="6"/>
    </row>
    <row r="679" spans="1:34" ht="16.5" customHeight="1" x14ac:dyDescent="0.2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  <c r="AD679" s="6"/>
      <c r="AE679" s="6"/>
      <c r="AF679" s="6"/>
      <c r="AG679" s="6"/>
      <c r="AH679" s="6"/>
    </row>
    <row r="680" spans="1:34" ht="16.5" customHeight="1" x14ac:dyDescent="0.2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  <c r="AD680" s="6"/>
      <c r="AE680" s="6"/>
      <c r="AF680" s="6"/>
      <c r="AG680" s="6"/>
      <c r="AH680" s="6"/>
    </row>
    <row r="681" spans="1:34" ht="16.5" customHeight="1" x14ac:dyDescent="0.2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  <c r="AD681" s="6"/>
      <c r="AE681" s="6"/>
      <c r="AF681" s="6"/>
      <c r="AG681" s="6"/>
      <c r="AH681" s="6"/>
    </row>
    <row r="682" spans="1:34" ht="16.5" customHeight="1" x14ac:dyDescent="0.2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  <c r="AD682" s="6"/>
      <c r="AE682" s="6"/>
      <c r="AF682" s="6"/>
      <c r="AG682" s="6"/>
      <c r="AH682" s="6"/>
    </row>
    <row r="683" spans="1:34" ht="16.5" customHeight="1" x14ac:dyDescent="0.2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  <c r="AD683" s="6"/>
      <c r="AE683" s="6"/>
      <c r="AF683" s="6"/>
      <c r="AG683" s="6"/>
      <c r="AH683" s="6"/>
    </row>
    <row r="684" spans="1:34" ht="16.5" customHeight="1" x14ac:dyDescent="0.2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  <c r="AD684" s="6"/>
      <c r="AE684" s="6"/>
      <c r="AF684" s="6"/>
      <c r="AG684" s="6"/>
      <c r="AH684" s="6"/>
    </row>
    <row r="685" spans="1:34" ht="16.5" customHeight="1" x14ac:dyDescent="0.2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  <c r="AD685" s="6"/>
      <c r="AE685" s="6"/>
      <c r="AF685" s="6"/>
      <c r="AG685" s="6"/>
      <c r="AH685" s="6"/>
    </row>
    <row r="686" spans="1:34" ht="16.5" customHeight="1" x14ac:dyDescent="0.2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  <c r="AD686" s="6"/>
      <c r="AE686" s="6"/>
      <c r="AF686" s="6"/>
      <c r="AG686" s="6"/>
      <c r="AH686" s="6"/>
    </row>
    <row r="687" spans="1:34" ht="16.5" customHeight="1" x14ac:dyDescent="0.2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  <c r="AD687" s="6"/>
      <c r="AE687" s="6"/>
      <c r="AF687" s="6"/>
      <c r="AG687" s="6"/>
      <c r="AH687" s="6"/>
    </row>
    <row r="688" spans="1:34" ht="16.5" customHeight="1" x14ac:dyDescent="0.2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  <c r="AD688" s="6"/>
      <c r="AE688" s="6"/>
      <c r="AF688" s="6"/>
      <c r="AG688" s="6"/>
      <c r="AH688" s="6"/>
    </row>
    <row r="689" spans="1:34" ht="16.5" customHeight="1" x14ac:dyDescent="0.2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  <c r="AD689" s="6"/>
      <c r="AE689" s="6"/>
      <c r="AF689" s="6"/>
      <c r="AG689" s="6"/>
      <c r="AH689" s="6"/>
    </row>
    <row r="690" spans="1:34" ht="16.5" customHeight="1" x14ac:dyDescent="0.2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  <c r="AD690" s="6"/>
      <c r="AE690" s="6"/>
      <c r="AF690" s="6"/>
      <c r="AG690" s="6"/>
      <c r="AH690" s="6"/>
    </row>
    <row r="691" spans="1:34" ht="16.5" customHeight="1" x14ac:dyDescent="0.2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  <c r="AD691" s="6"/>
      <c r="AE691" s="6"/>
      <c r="AF691" s="6"/>
      <c r="AG691" s="6"/>
      <c r="AH691" s="6"/>
    </row>
    <row r="692" spans="1:34" ht="16.5" customHeight="1" x14ac:dyDescent="0.2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  <c r="AD692" s="6"/>
      <c r="AE692" s="6"/>
      <c r="AF692" s="6"/>
      <c r="AG692" s="6"/>
      <c r="AH692" s="6"/>
    </row>
    <row r="693" spans="1:34" ht="16.5" customHeight="1" x14ac:dyDescent="0.2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  <c r="AD693" s="6"/>
      <c r="AE693" s="6"/>
      <c r="AF693" s="6"/>
      <c r="AG693" s="6"/>
      <c r="AH693" s="6"/>
    </row>
    <row r="694" spans="1:34" ht="16.5" customHeight="1" x14ac:dyDescent="0.2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  <c r="AD694" s="6"/>
      <c r="AE694" s="6"/>
      <c r="AF694" s="6"/>
      <c r="AG694" s="6"/>
      <c r="AH694" s="6"/>
    </row>
    <row r="695" spans="1:34" ht="16.5" customHeight="1" x14ac:dyDescent="0.2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  <c r="AD695" s="6"/>
      <c r="AE695" s="6"/>
      <c r="AF695" s="6"/>
      <c r="AG695" s="6"/>
      <c r="AH695" s="6"/>
    </row>
    <row r="696" spans="1:34" ht="16.5" customHeight="1" x14ac:dyDescent="0.2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  <c r="AD696" s="6"/>
      <c r="AE696" s="6"/>
      <c r="AF696" s="6"/>
      <c r="AG696" s="6"/>
      <c r="AH696" s="6"/>
    </row>
    <row r="697" spans="1:34" ht="16.5" customHeight="1" x14ac:dyDescent="0.2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  <c r="AD697" s="6"/>
      <c r="AE697" s="6"/>
      <c r="AF697" s="6"/>
      <c r="AG697" s="6"/>
      <c r="AH697" s="6"/>
    </row>
    <row r="698" spans="1:34" ht="16.5" customHeight="1" x14ac:dyDescent="0.2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  <c r="AD698" s="6"/>
      <c r="AE698" s="6"/>
      <c r="AF698" s="6"/>
      <c r="AG698" s="6"/>
      <c r="AH698" s="6"/>
    </row>
    <row r="699" spans="1:34" ht="16.5" customHeight="1" x14ac:dyDescent="0.2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  <c r="AD699" s="6"/>
      <c r="AE699" s="6"/>
      <c r="AF699" s="6"/>
      <c r="AG699" s="6"/>
      <c r="AH699" s="6"/>
    </row>
    <row r="700" spans="1:34" ht="16.5" customHeight="1" x14ac:dyDescent="0.2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  <c r="AD700" s="6"/>
      <c r="AE700" s="6"/>
      <c r="AF700" s="6"/>
      <c r="AG700" s="6"/>
      <c r="AH700" s="6"/>
    </row>
    <row r="701" spans="1:34" ht="16.5" customHeight="1" x14ac:dyDescent="0.2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  <c r="AD701" s="6"/>
      <c r="AE701" s="6"/>
      <c r="AF701" s="6"/>
      <c r="AG701" s="6"/>
      <c r="AH701" s="6"/>
    </row>
    <row r="702" spans="1:34" ht="16.5" customHeight="1" x14ac:dyDescent="0.2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  <c r="AD702" s="6"/>
      <c r="AE702" s="6"/>
      <c r="AF702" s="6"/>
      <c r="AG702" s="6"/>
      <c r="AH702" s="6"/>
    </row>
    <row r="703" spans="1:34" ht="16.5" customHeight="1" x14ac:dyDescent="0.2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  <c r="AD703" s="6"/>
      <c r="AE703" s="6"/>
      <c r="AF703" s="6"/>
      <c r="AG703" s="6"/>
      <c r="AH703" s="6"/>
    </row>
    <row r="704" spans="1:34" ht="16.5" customHeight="1" x14ac:dyDescent="0.2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  <c r="AD704" s="6"/>
      <c r="AE704" s="6"/>
      <c r="AF704" s="6"/>
      <c r="AG704" s="6"/>
      <c r="AH704" s="6"/>
    </row>
    <row r="705" spans="1:34" ht="16.5" customHeight="1" x14ac:dyDescent="0.2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  <c r="AD705" s="6"/>
      <c r="AE705" s="6"/>
      <c r="AF705" s="6"/>
      <c r="AG705" s="6"/>
      <c r="AH705" s="6"/>
    </row>
    <row r="706" spans="1:34" ht="16.5" customHeight="1" x14ac:dyDescent="0.2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  <c r="AD706" s="6"/>
      <c r="AE706" s="6"/>
      <c r="AF706" s="6"/>
      <c r="AG706" s="6"/>
      <c r="AH706" s="6"/>
    </row>
    <row r="707" spans="1:34" ht="16.5" customHeight="1" x14ac:dyDescent="0.2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  <c r="AD707" s="6"/>
      <c r="AE707" s="6"/>
      <c r="AF707" s="6"/>
      <c r="AG707" s="6"/>
      <c r="AH707" s="6"/>
    </row>
    <row r="708" spans="1:34" ht="16.5" customHeight="1" x14ac:dyDescent="0.2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  <c r="AD708" s="6"/>
      <c r="AE708" s="6"/>
      <c r="AF708" s="6"/>
      <c r="AG708" s="6"/>
      <c r="AH708" s="6"/>
    </row>
    <row r="709" spans="1:34" ht="16.5" customHeight="1" x14ac:dyDescent="0.2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  <c r="AD709" s="6"/>
      <c r="AE709" s="6"/>
      <c r="AF709" s="6"/>
      <c r="AG709" s="6"/>
      <c r="AH709" s="6"/>
    </row>
    <row r="710" spans="1:34" ht="16.5" customHeight="1" x14ac:dyDescent="0.2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  <c r="AD710" s="6"/>
      <c r="AE710" s="6"/>
      <c r="AF710" s="6"/>
      <c r="AG710" s="6"/>
      <c r="AH710" s="6"/>
    </row>
    <row r="711" spans="1:34" ht="16.5" customHeight="1" x14ac:dyDescent="0.2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  <c r="AD711" s="6"/>
      <c r="AE711" s="6"/>
      <c r="AF711" s="6"/>
      <c r="AG711" s="6"/>
      <c r="AH711" s="6"/>
    </row>
    <row r="712" spans="1:34" ht="16.5" customHeight="1" x14ac:dyDescent="0.2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  <c r="AD712" s="6"/>
      <c r="AE712" s="6"/>
      <c r="AF712" s="6"/>
      <c r="AG712" s="6"/>
      <c r="AH712" s="6"/>
    </row>
    <row r="713" spans="1:34" ht="16.5" customHeight="1" x14ac:dyDescent="0.2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  <c r="AD713" s="6"/>
      <c r="AE713" s="6"/>
      <c r="AF713" s="6"/>
      <c r="AG713" s="6"/>
      <c r="AH713" s="6"/>
    </row>
    <row r="714" spans="1:34" ht="16.5" customHeight="1" x14ac:dyDescent="0.2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  <c r="AD714" s="6"/>
      <c r="AE714" s="6"/>
      <c r="AF714" s="6"/>
      <c r="AG714" s="6"/>
      <c r="AH714" s="6"/>
    </row>
    <row r="715" spans="1:34" ht="16.5" customHeight="1" x14ac:dyDescent="0.2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  <c r="AD715" s="6"/>
      <c r="AE715" s="6"/>
      <c r="AF715" s="6"/>
      <c r="AG715" s="6"/>
      <c r="AH715" s="6"/>
    </row>
    <row r="716" spans="1:34" ht="16.5" customHeight="1" x14ac:dyDescent="0.2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  <c r="AD716" s="6"/>
      <c r="AE716" s="6"/>
      <c r="AF716" s="6"/>
      <c r="AG716" s="6"/>
      <c r="AH716" s="6"/>
    </row>
    <row r="717" spans="1:34" ht="16.5" customHeight="1" x14ac:dyDescent="0.2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  <c r="AD717" s="6"/>
      <c r="AE717" s="6"/>
      <c r="AF717" s="6"/>
      <c r="AG717" s="6"/>
      <c r="AH717" s="6"/>
    </row>
    <row r="718" spans="1:34" ht="16.5" customHeight="1" x14ac:dyDescent="0.2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  <c r="AD718" s="6"/>
      <c r="AE718" s="6"/>
      <c r="AF718" s="6"/>
      <c r="AG718" s="6"/>
      <c r="AH718" s="6"/>
    </row>
    <row r="719" spans="1:34" ht="16.5" customHeight="1" x14ac:dyDescent="0.2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  <c r="AD719" s="6"/>
      <c r="AE719" s="6"/>
      <c r="AF719" s="6"/>
      <c r="AG719" s="6"/>
      <c r="AH719" s="6"/>
    </row>
    <row r="720" spans="1:34" ht="16.5" customHeight="1" x14ac:dyDescent="0.2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  <c r="AD720" s="6"/>
      <c r="AE720" s="6"/>
      <c r="AF720" s="6"/>
      <c r="AG720" s="6"/>
      <c r="AH720" s="6"/>
    </row>
    <row r="721" spans="1:34" ht="16.5" customHeight="1" x14ac:dyDescent="0.2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  <c r="AD721" s="6"/>
      <c r="AE721" s="6"/>
      <c r="AF721" s="6"/>
      <c r="AG721" s="6"/>
      <c r="AH721" s="6"/>
    </row>
    <row r="722" spans="1:34" ht="16.5" customHeight="1" x14ac:dyDescent="0.2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  <c r="AD722" s="6"/>
      <c r="AE722" s="6"/>
      <c r="AF722" s="6"/>
      <c r="AG722" s="6"/>
      <c r="AH722" s="6"/>
    </row>
    <row r="723" spans="1:34" ht="16.5" customHeight="1" x14ac:dyDescent="0.2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  <c r="AD723" s="6"/>
      <c r="AE723" s="6"/>
      <c r="AF723" s="6"/>
      <c r="AG723" s="6"/>
      <c r="AH723" s="6"/>
    </row>
    <row r="724" spans="1:34" ht="16.5" customHeight="1" x14ac:dyDescent="0.2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  <c r="AD724" s="6"/>
      <c r="AE724" s="6"/>
      <c r="AF724" s="6"/>
      <c r="AG724" s="6"/>
      <c r="AH724" s="6"/>
    </row>
    <row r="725" spans="1:34" ht="16.5" customHeight="1" x14ac:dyDescent="0.2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  <c r="AD725" s="6"/>
      <c r="AE725" s="6"/>
      <c r="AF725" s="6"/>
      <c r="AG725" s="6"/>
      <c r="AH725" s="6"/>
    </row>
    <row r="726" spans="1:34" ht="16.5" customHeight="1" x14ac:dyDescent="0.2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  <c r="AD726" s="6"/>
      <c r="AE726" s="6"/>
      <c r="AF726" s="6"/>
      <c r="AG726" s="6"/>
      <c r="AH726" s="6"/>
    </row>
    <row r="727" spans="1:34" ht="16.5" customHeight="1" x14ac:dyDescent="0.2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  <c r="AD727" s="6"/>
      <c r="AE727" s="6"/>
      <c r="AF727" s="6"/>
      <c r="AG727" s="6"/>
      <c r="AH727" s="6"/>
    </row>
    <row r="728" spans="1:34" ht="16.5" customHeight="1" x14ac:dyDescent="0.2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  <c r="AD728" s="6"/>
      <c r="AE728" s="6"/>
      <c r="AF728" s="6"/>
      <c r="AG728" s="6"/>
      <c r="AH728" s="6"/>
    </row>
    <row r="729" spans="1:34" ht="16.5" customHeight="1" x14ac:dyDescent="0.2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  <c r="AD729" s="6"/>
      <c r="AE729" s="6"/>
      <c r="AF729" s="6"/>
      <c r="AG729" s="6"/>
      <c r="AH729" s="6"/>
    </row>
    <row r="730" spans="1:34" ht="16.5" customHeight="1" x14ac:dyDescent="0.2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  <c r="AD730" s="6"/>
      <c r="AE730" s="6"/>
      <c r="AF730" s="6"/>
      <c r="AG730" s="6"/>
      <c r="AH730" s="6"/>
    </row>
    <row r="731" spans="1:34" ht="16.5" customHeight="1" x14ac:dyDescent="0.2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  <c r="AD731" s="6"/>
      <c r="AE731" s="6"/>
      <c r="AF731" s="6"/>
      <c r="AG731" s="6"/>
      <c r="AH731" s="6"/>
    </row>
    <row r="732" spans="1:34" ht="16.5" customHeight="1" x14ac:dyDescent="0.2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  <c r="AD732" s="6"/>
      <c r="AE732" s="6"/>
      <c r="AF732" s="6"/>
      <c r="AG732" s="6"/>
      <c r="AH732" s="6"/>
    </row>
    <row r="733" spans="1:34" ht="16.5" customHeight="1" x14ac:dyDescent="0.2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  <c r="AD733" s="6"/>
      <c r="AE733" s="6"/>
      <c r="AF733" s="6"/>
      <c r="AG733" s="6"/>
      <c r="AH733" s="6"/>
    </row>
    <row r="734" spans="1:34" ht="16.5" customHeight="1" x14ac:dyDescent="0.2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  <c r="AD734" s="6"/>
      <c r="AE734" s="6"/>
      <c r="AF734" s="6"/>
      <c r="AG734" s="6"/>
      <c r="AH734" s="6"/>
    </row>
    <row r="735" spans="1:34" ht="16.5" customHeight="1" x14ac:dyDescent="0.2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  <c r="AD735" s="6"/>
      <c r="AE735" s="6"/>
      <c r="AF735" s="6"/>
      <c r="AG735" s="6"/>
      <c r="AH735" s="6"/>
    </row>
    <row r="736" spans="1:34" ht="16.5" customHeight="1" x14ac:dyDescent="0.2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  <c r="AD736" s="6"/>
      <c r="AE736" s="6"/>
      <c r="AF736" s="6"/>
      <c r="AG736" s="6"/>
      <c r="AH736" s="6"/>
    </row>
    <row r="737" spans="1:34" ht="16.5" customHeight="1" x14ac:dyDescent="0.2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  <c r="AD737" s="6"/>
      <c r="AE737" s="6"/>
      <c r="AF737" s="6"/>
      <c r="AG737" s="6"/>
      <c r="AH737" s="6"/>
    </row>
    <row r="738" spans="1:34" ht="16.5" customHeight="1" x14ac:dyDescent="0.2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  <c r="AD738" s="6"/>
      <c r="AE738" s="6"/>
      <c r="AF738" s="6"/>
      <c r="AG738" s="6"/>
      <c r="AH738" s="6"/>
    </row>
    <row r="739" spans="1:34" ht="16.5" customHeight="1" x14ac:dyDescent="0.2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  <c r="AD739" s="6"/>
      <c r="AE739" s="6"/>
      <c r="AF739" s="6"/>
      <c r="AG739" s="6"/>
      <c r="AH739" s="6"/>
    </row>
    <row r="740" spans="1:34" ht="16.5" customHeight="1" x14ac:dyDescent="0.2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  <c r="AD740" s="6"/>
      <c r="AE740" s="6"/>
      <c r="AF740" s="6"/>
      <c r="AG740" s="6"/>
      <c r="AH740" s="6"/>
    </row>
    <row r="741" spans="1:34" ht="16.5" customHeight="1" x14ac:dyDescent="0.2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  <c r="AD741" s="6"/>
      <c r="AE741" s="6"/>
      <c r="AF741" s="6"/>
      <c r="AG741" s="6"/>
      <c r="AH741" s="6"/>
    </row>
    <row r="742" spans="1:34" ht="16.5" customHeight="1" x14ac:dyDescent="0.2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  <c r="AD742" s="6"/>
      <c r="AE742" s="6"/>
      <c r="AF742" s="6"/>
      <c r="AG742" s="6"/>
      <c r="AH742" s="6"/>
    </row>
    <row r="743" spans="1:34" ht="16.5" customHeight="1" x14ac:dyDescent="0.2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  <c r="AD743" s="6"/>
      <c r="AE743" s="6"/>
      <c r="AF743" s="6"/>
      <c r="AG743" s="6"/>
      <c r="AH743" s="6"/>
    </row>
    <row r="744" spans="1:34" ht="16.5" customHeight="1" x14ac:dyDescent="0.2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  <c r="AD744" s="6"/>
      <c r="AE744" s="6"/>
      <c r="AF744" s="6"/>
      <c r="AG744" s="6"/>
      <c r="AH744" s="6"/>
    </row>
    <row r="745" spans="1:34" ht="16.5" customHeight="1" x14ac:dyDescent="0.2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  <c r="AD745" s="6"/>
      <c r="AE745" s="6"/>
      <c r="AF745" s="6"/>
      <c r="AG745" s="6"/>
      <c r="AH745" s="6"/>
    </row>
    <row r="746" spans="1:34" ht="16.5" customHeight="1" x14ac:dyDescent="0.2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  <c r="AD746" s="6"/>
      <c r="AE746" s="6"/>
      <c r="AF746" s="6"/>
      <c r="AG746" s="6"/>
      <c r="AH746" s="6"/>
    </row>
    <row r="747" spans="1:34" ht="16.5" customHeight="1" x14ac:dyDescent="0.2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  <c r="AD747" s="6"/>
      <c r="AE747" s="6"/>
      <c r="AF747" s="6"/>
      <c r="AG747" s="6"/>
      <c r="AH747" s="6"/>
    </row>
    <row r="748" spans="1:34" ht="16.5" customHeight="1" x14ac:dyDescent="0.2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  <c r="AD748" s="6"/>
      <c r="AE748" s="6"/>
      <c r="AF748" s="6"/>
      <c r="AG748" s="6"/>
      <c r="AH748" s="6"/>
    </row>
    <row r="749" spans="1:34" ht="16.5" customHeight="1" x14ac:dyDescent="0.2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  <c r="AD749" s="6"/>
      <c r="AE749" s="6"/>
      <c r="AF749" s="6"/>
      <c r="AG749" s="6"/>
      <c r="AH749" s="6"/>
    </row>
    <row r="750" spans="1:34" ht="16.5" customHeight="1" x14ac:dyDescent="0.2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  <c r="AD750" s="6"/>
      <c r="AE750" s="6"/>
      <c r="AF750" s="6"/>
      <c r="AG750" s="6"/>
      <c r="AH750" s="6"/>
    </row>
    <row r="751" spans="1:34" ht="16.5" customHeight="1" x14ac:dyDescent="0.2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  <c r="AD751" s="6"/>
      <c r="AE751" s="6"/>
      <c r="AF751" s="6"/>
      <c r="AG751" s="6"/>
      <c r="AH751" s="6"/>
    </row>
    <row r="752" spans="1:34" ht="16.5" customHeight="1" x14ac:dyDescent="0.2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  <c r="AD752" s="6"/>
      <c r="AE752" s="6"/>
      <c r="AF752" s="6"/>
      <c r="AG752" s="6"/>
      <c r="AH752" s="6"/>
    </row>
    <row r="753" spans="1:34" ht="16.5" customHeight="1" x14ac:dyDescent="0.2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  <c r="AD753" s="6"/>
      <c r="AE753" s="6"/>
      <c r="AF753" s="6"/>
      <c r="AG753" s="6"/>
      <c r="AH753" s="6"/>
    </row>
    <row r="754" spans="1:34" ht="16.5" customHeight="1" x14ac:dyDescent="0.2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  <c r="AD754" s="6"/>
      <c r="AE754" s="6"/>
      <c r="AF754" s="6"/>
      <c r="AG754" s="6"/>
      <c r="AH754" s="6"/>
    </row>
    <row r="755" spans="1:34" ht="16.5" customHeight="1" x14ac:dyDescent="0.2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  <c r="AD755" s="6"/>
      <c r="AE755" s="6"/>
      <c r="AF755" s="6"/>
      <c r="AG755" s="6"/>
      <c r="AH755" s="6"/>
    </row>
    <row r="756" spans="1:34" ht="16.5" customHeight="1" x14ac:dyDescent="0.2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  <c r="AD756" s="6"/>
      <c r="AE756" s="6"/>
      <c r="AF756" s="6"/>
      <c r="AG756" s="6"/>
      <c r="AH756" s="6"/>
    </row>
    <row r="757" spans="1:34" ht="16.5" customHeight="1" x14ac:dyDescent="0.2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  <c r="AD757" s="6"/>
      <c r="AE757" s="6"/>
      <c r="AF757" s="6"/>
      <c r="AG757" s="6"/>
      <c r="AH757" s="6"/>
    </row>
    <row r="758" spans="1:34" ht="16.5" customHeight="1" x14ac:dyDescent="0.2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  <c r="AD758" s="6"/>
      <c r="AE758" s="6"/>
      <c r="AF758" s="6"/>
      <c r="AG758" s="6"/>
      <c r="AH758" s="6"/>
    </row>
    <row r="759" spans="1:34" ht="16.5" customHeight="1" x14ac:dyDescent="0.2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  <c r="AD759" s="6"/>
      <c r="AE759" s="6"/>
      <c r="AF759" s="6"/>
      <c r="AG759" s="6"/>
      <c r="AH759" s="6"/>
    </row>
    <row r="760" spans="1:34" ht="16.5" customHeight="1" x14ac:dyDescent="0.2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  <c r="AD760" s="6"/>
      <c r="AE760" s="6"/>
      <c r="AF760" s="6"/>
      <c r="AG760" s="6"/>
      <c r="AH760" s="6"/>
    </row>
    <row r="761" spans="1:34" ht="16.5" customHeight="1" x14ac:dyDescent="0.2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  <c r="AD761" s="6"/>
      <c r="AE761" s="6"/>
      <c r="AF761" s="6"/>
      <c r="AG761" s="6"/>
      <c r="AH761" s="6"/>
    </row>
    <row r="762" spans="1:34" ht="16.5" customHeight="1" x14ac:dyDescent="0.2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  <c r="AD762" s="6"/>
      <c r="AE762" s="6"/>
      <c r="AF762" s="6"/>
      <c r="AG762" s="6"/>
      <c r="AH762" s="6"/>
    </row>
    <row r="763" spans="1:34" ht="16.5" customHeight="1" x14ac:dyDescent="0.2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  <c r="AD763" s="6"/>
      <c r="AE763" s="6"/>
      <c r="AF763" s="6"/>
      <c r="AG763" s="6"/>
      <c r="AH763" s="6"/>
    </row>
    <row r="764" spans="1:34" ht="16.5" customHeight="1" x14ac:dyDescent="0.2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  <c r="AD764" s="6"/>
      <c r="AE764" s="6"/>
      <c r="AF764" s="6"/>
      <c r="AG764" s="6"/>
      <c r="AH764" s="6"/>
    </row>
    <row r="765" spans="1:34" ht="16.5" customHeight="1" x14ac:dyDescent="0.2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  <c r="AD765" s="6"/>
      <c r="AE765" s="6"/>
      <c r="AF765" s="6"/>
      <c r="AG765" s="6"/>
      <c r="AH765" s="6"/>
    </row>
    <row r="766" spans="1:34" ht="16.5" customHeight="1" x14ac:dyDescent="0.2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  <c r="AD766" s="6"/>
      <c r="AE766" s="6"/>
      <c r="AF766" s="6"/>
      <c r="AG766" s="6"/>
      <c r="AH766" s="6"/>
    </row>
    <row r="767" spans="1:34" ht="16.5" customHeight="1" x14ac:dyDescent="0.2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  <c r="AD767" s="6"/>
      <c r="AE767" s="6"/>
      <c r="AF767" s="6"/>
      <c r="AG767" s="6"/>
      <c r="AH767" s="6"/>
    </row>
    <row r="768" spans="1:34" ht="16.5" customHeight="1" x14ac:dyDescent="0.2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  <c r="AD768" s="6"/>
      <c r="AE768" s="6"/>
      <c r="AF768" s="6"/>
      <c r="AG768" s="6"/>
      <c r="AH768" s="6"/>
    </row>
    <row r="769" spans="1:34" ht="16.5" customHeight="1" x14ac:dyDescent="0.2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  <c r="AD769" s="6"/>
      <c r="AE769" s="6"/>
      <c r="AF769" s="6"/>
      <c r="AG769" s="6"/>
      <c r="AH769" s="6"/>
    </row>
    <row r="770" spans="1:34" ht="16.5" customHeight="1" x14ac:dyDescent="0.2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  <c r="AD770" s="6"/>
      <c r="AE770" s="6"/>
      <c r="AF770" s="6"/>
      <c r="AG770" s="6"/>
      <c r="AH770" s="6"/>
    </row>
    <row r="771" spans="1:34" ht="16.5" customHeight="1" x14ac:dyDescent="0.2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  <c r="AD771" s="6"/>
      <c r="AE771" s="6"/>
      <c r="AF771" s="6"/>
      <c r="AG771" s="6"/>
      <c r="AH771" s="6"/>
    </row>
    <row r="772" spans="1:34" ht="16.5" customHeight="1" x14ac:dyDescent="0.2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  <c r="AD772" s="6"/>
      <c r="AE772" s="6"/>
      <c r="AF772" s="6"/>
      <c r="AG772" s="6"/>
      <c r="AH772" s="6"/>
    </row>
    <row r="773" spans="1:34" ht="16.5" customHeight="1" x14ac:dyDescent="0.2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  <c r="AD773" s="6"/>
      <c r="AE773" s="6"/>
      <c r="AF773" s="6"/>
      <c r="AG773" s="6"/>
      <c r="AH773" s="6"/>
    </row>
    <row r="774" spans="1:34" ht="16.5" customHeight="1" x14ac:dyDescent="0.2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  <c r="AD774" s="6"/>
      <c r="AE774" s="6"/>
      <c r="AF774" s="6"/>
      <c r="AG774" s="6"/>
      <c r="AH774" s="6"/>
    </row>
    <row r="775" spans="1:34" ht="16.5" customHeight="1" x14ac:dyDescent="0.2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  <c r="AD775" s="6"/>
      <c r="AE775" s="6"/>
      <c r="AF775" s="6"/>
      <c r="AG775" s="6"/>
      <c r="AH775" s="6"/>
    </row>
    <row r="776" spans="1:34" ht="16.5" customHeight="1" x14ac:dyDescent="0.2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  <c r="AD776" s="6"/>
      <c r="AE776" s="6"/>
      <c r="AF776" s="6"/>
      <c r="AG776" s="6"/>
      <c r="AH776" s="6"/>
    </row>
    <row r="777" spans="1:34" ht="16.5" customHeight="1" x14ac:dyDescent="0.2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  <c r="AD777" s="6"/>
      <c r="AE777" s="6"/>
      <c r="AF777" s="6"/>
      <c r="AG777" s="6"/>
      <c r="AH777" s="6"/>
    </row>
    <row r="778" spans="1:34" ht="16.5" customHeight="1" x14ac:dyDescent="0.2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  <c r="AD778" s="6"/>
      <c r="AE778" s="6"/>
      <c r="AF778" s="6"/>
      <c r="AG778" s="6"/>
      <c r="AH778" s="6"/>
    </row>
    <row r="779" spans="1:34" ht="16.5" customHeight="1" x14ac:dyDescent="0.2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  <c r="AD779" s="6"/>
      <c r="AE779" s="6"/>
      <c r="AF779" s="6"/>
      <c r="AG779" s="6"/>
      <c r="AH779" s="6"/>
    </row>
    <row r="780" spans="1:34" ht="16.5" customHeight="1" x14ac:dyDescent="0.2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  <c r="AD780" s="6"/>
      <c r="AE780" s="6"/>
      <c r="AF780" s="6"/>
      <c r="AG780" s="6"/>
      <c r="AH780" s="6"/>
    </row>
    <row r="781" spans="1:34" ht="16.5" customHeight="1" x14ac:dyDescent="0.2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  <c r="AD781" s="6"/>
      <c r="AE781" s="6"/>
      <c r="AF781" s="6"/>
      <c r="AG781" s="6"/>
      <c r="AH781" s="6"/>
    </row>
    <row r="782" spans="1:34" ht="16.5" customHeight="1" x14ac:dyDescent="0.2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  <c r="AD782" s="6"/>
      <c r="AE782" s="6"/>
      <c r="AF782" s="6"/>
      <c r="AG782" s="6"/>
      <c r="AH782" s="6"/>
    </row>
    <row r="783" spans="1:34" ht="16.5" customHeight="1" x14ac:dyDescent="0.2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  <c r="AD783" s="6"/>
      <c r="AE783" s="6"/>
      <c r="AF783" s="6"/>
      <c r="AG783" s="6"/>
      <c r="AH783" s="6"/>
    </row>
    <row r="784" spans="1:34" ht="16.5" customHeight="1" x14ac:dyDescent="0.2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  <c r="AD784" s="6"/>
      <c r="AE784" s="6"/>
      <c r="AF784" s="6"/>
      <c r="AG784" s="6"/>
      <c r="AH784" s="6"/>
    </row>
    <row r="785" spans="1:34" ht="16.5" customHeight="1" x14ac:dyDescent="0.2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  <c r="AD785" s="6"/>
      <c r="AE785" s="6"/>
      <c r="AF785" s="6"/>
      <c r="AG785" s="6"/>
      <c r="AH785" s="6"/>
    </row>
    <row r="786" spans="1:34" ht="16.5" customHeight="1" x14ac:dyDescent="0.2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  <c r="AD786" s="6"/>
      <c r="AE786" s="6"/>
      <c r="AF786" s="6"/>
      <c r="AG786" s="6"/>
      <c r="AH786" s="6"/>
    </row>
    <row r="787" spans="1:34" ht="16.5" customHeight="1" x14ac:dyDescent="0.2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  <c r="AD787" s="6"/>
      <c r="AE787" s="6"/>
      <c r="AF787" s="6"/>
      <c r="AG787" s="6"/>
      <c r="AH787" s="6"/>
    </row>
    <row r="788" spans="1:34" ht="16.5" customHeight="1" x14ac:dyDescent="0.2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  <c r="AD788" s="6"/>
      <c r="AE788" s="6"/>
      <c r="AF788" s="6"/>
      <c r="AG788" s="6"/>
      <c r="AH788" s="6"/>
    </row>
    <row r="789" spans="1:34" ht="16.5" customHeight="1" x14ac:dyDescent="0.2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  <c r="AD789" s="6"/>
      <c r="AE789" s="6"/>
      <c r="AF789" s="6"/>
      <c r="AG789" s="6"/>
      <c r="AH789" s="6"/>
    </row>
    <row r="790" spans="1:34" ht="16.5" customHeight="1" x14ac:dyDescent="0.2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  <c r="AD790" s="6"/>
      <c r="AE790" s="6"/>
      <c r="AF790" s="6"/>
      <c r="AG790" s="6"/>
      <c r="AH790" s="6"/>
    </row>
    <row r="791" spans="1:34" ht="16.5" customHeight="1" x14ac:dyDescent="0.2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  <c r="AD791" s="6"/>
      <c r="AE791" s="6"/>
      <c r="AF791" s="6"/>
      <c r="AG791" s="6"/>
      <c r="AH791" s="6"/>
    </row>
    <row r="792" spans="1:34" ht="16.5" customHeight="1" x14ac:dyDescent="0.2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  <c r="AD792" s="6"/>
      <c r="AE792" s="6"/>
      <c r="AF792" s="6"/>
      <c r="AG792" s="6"/>
      <c r="AH792" s="6"/>
    </row>
    <row r="793" spans="1:34" ht="16.5" customHeight="1" x14ac:dyDescent="0.2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  <c r="AD793" s="6"/>
      <c r="AE793" s="6"/>
      <c r="AF793" s="6"/>
      <c r="AG793" s="6"/>
      <c r="AH793" s="6"/>
    </row>
    <row r="794" spans="1:34" ht="16.5" customHeight="1" x14ac:dyDescent="0.2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  <c r="AD794" s="6"/>
      <c r="AE794" s="6"/>
      <c r="AF794" s="6"/>
      <c r="AG794" s="6"/>
      <c r="AH794" s="6"/>
    </row>
    <row r="795" spans="1:34" ht="16.5" customHeight="1" x14ac:dyDescent="0.2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  <c r="AD795" s="6"/>
      <c r="AE795" s="6"/>
      <c r="AF795" s="6"/>
      <c r="AG795" s="6"/>
      <c r="AH795" s="6"/>
    </row>
    <row r="796" spans="1:34" ht="16.5" customHeight="1" x14ac:dyDescent="0.2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  <c r="AD796" s="6"/>
      <c r="AE796" s="6"/>
      <c r="AF796" s="6"/>
      <c r="AG796" s="6"/>
      <c r="AH796" s="6"/>
    </row>
    <row r="797" spans="1:34" ht="16.5" customHeight="1" x14ac:dyDescent="0.2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  <c r="AD797" s="6"/>
      <c r="AE797" s="6"/>
      <c r="AF797" s="6"/>
      <c r="AG797" s="6"/>
      <c r="AH797" s="6"/>
    </row>
    <row r="798" spans="1:34" ht="16.5" customHeight="1" x14ac:dyDescent="0.2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  <c r="AD798" s="6"/>
      <c r="AE798" s="6"/>
      <c r="AF798" s="6"/>
      <c r="AG798" s="6"/>
      <c r="AH798" s="6"/>
    </row>
    <row r="799" spans="1:34" ht="16.5" customHeight="1" x14ac:dyDescent="0.2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  <c r="AD799" s="6"/>
      <c r="AE799" s="6"/>
      <c r="AF799" s="6"/>
      <c r="AG799" s="6"/>
      <c r="AH799" s="6"/>
    </row>
    <row r="800" spans="1:34" ht="16.5" customHeight="1" x14ac:dyDescent="0.2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  <c r="AD800" s="6"/>
      <c r="AE800" s="6"/>
      <c r="AF800" s="6"/>
      <c r="AG800" s="6"/>
      <c r="AH800" s="6"/>
    </row>
    <row r="801" spans="1:34" ht="16.5" customHeight="1" x14ac:dyDescent="0.2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  <c r="AD801" s="6"/>
      <c r="AE801" s="6"/>
      <c r="AF801" s="6"/>
      <c r="AG801" s="6"/>
      <c r="AH801" s="6"/>
    </row>
    <row r="802" spans="1:34" ht="16.5" customHeight="1" x14ac:dyDescent="0.2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  <c r="AD802" s="6"/>
      <c r="AE802" s="6"/>
      <c r="AF802" s="6"/>
      <c r="AG802" s="6"/>
      <c r="AH802" s="6"/>
    </row>
    <row r="803" spans="1:34" ht="16.5" customHeight="1" x14ac:dyDescent="0.2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  <c r="AD803" s="6"/>
      <c r="AE803" s="6"/>
      <c r="AF803" s="6"/>
      <c r="AG803" s="6"/>
      <c r="AH803" s="6"/>
    </row>
    <row r="804" spans="1:34" ht="16.5" customHeight="1" x14ac:dyDescent="0.2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  <c r="AD804" s="6"/>
      <c r="AE804" s="6"/>
      <c r="AF804" s="6"/>
      <c r="AG804" s="6"/>
      <c r="AH804" s="6"/>
    </row>
    <row r="805" spans="1:34" ht="16.5" customHeight="1" x14ac:dyDescent="0.2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  <c r="AD805" s="6"/>
      <c r="AE805" s="6"/>
      <c r="AF805" s="6"/>
      <c r="AG805" s="6"/>
      <c r="AH805" s="6"/>
    </row>
    <row r="806" spans="1:34" ht="16.5" customHeight="1" x14ac:dyDescent="0.2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  <c r="AD806" s="6"/>
      <c r="AE806" s="6"/>
      <c r="AF806" s="6"/>
      <c r="AG806" s="6"/>
      <c r="AH806" s="6"/>
    </row>
    <row r="807" spans="1:34" ht="16.5" customHeight="1" x14ac:dyDescent="0.2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  <c r="AD807" s="6"/>
      <c r="AE807" s="6"/>
      <c r="AF807" s="6"/>
      <c r="AG807" s="6"/>
      <c r="AH807" s="6"/>
    </row>
    <row r="808" spans="1:34" ht="16.5" customHeight="1" x14ac:dyDescent="0.2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  <c r="AD808" s="6"/>
      <c r="AE808" s="6"/>
      <c r="AF808" s="6"/>
      <c r="AG808" s="6"/>
      <c r="AH808" s="6"/>
    </row>
    <row r="809" spans="1:34" ht="16.5" customHeight="1" x14ac:dyDescent="0.2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  <c r="AD809" s="6"/>
      <c r="AE809" s="6"/>
      <c r="AF809" s="6"/>
      <c r="AG809" s="6"/>
      <c r="AH809" s="6"/>
    </row>
    <row r="810" spans="1:34" ht="16.5" customHeight="1" x14ac:dyDescent="0.2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  <c r="AD810" s="6"/>
      <c r="AE810" s="6"/>
      <c r="AF810" s="6"/>
      <c r="AG810" s="6"/>
      <c r="AH810" s="6"/>
    </row>
    <row r="811" spans="1:34" ht="16.5" customHeight="1" x14ac:dyDescent="0.2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  <c r="AD811" s="6"/>
      <c r="AE811" s="6"/>
      <c r="AF811" s="6"/>
      <c r="AG811" s="6"/>
      <c r="AH811" s="6"/>
    </row>
    <row r="812" spans="1:34" ht="16.5" customHeight="1" x14ac:dyDescent="0.2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  <c r="AD812" s="6"/>
      <c r="AE812" s="6"/>
      <c r="AF812" s="6"/>
      <c r="AG812" s="6"/>
      <c r="AH812" s="6"/>
    </row>
    <row r="813" spans="1:34" ht="16.5" customHeight="1" x14ac:dyDescent="0.2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  <c r="AD813" s="6"/>
      <c r="AE813" s="6"/>
      <c r="AF813" s="6"/>
      <c r="AG813" s="6"/>
      <c r="AH813" s="6"/>
    </row>
    <row r="814" spans="1:34" ht="16.5" customHeight="1" x14ac:dyDescent="0.2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  <c r="AD814" s="6"/>
      <c r="AE814" s="6"/>
      <c r="AF814" s="6"/>
      <c r="AG814" s="6"/>
      <c r="AH814" s="6"/>
    </row>
    <row r="815" spans="1:34" ht="16.5" customHeight="1" x14ac:dyDescent="0.2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  <c r="AD815" s="6"/>
      <c r="AE815" s="6"/>
      <c r="AF815" s="6"/>
      <c r="AG815" s="6"/>
      <c r="AH815" s="6"/>
    </row>
    <row r="816" spans="1:34" ht="16.5" customHeight="1" x14ac:dyDescent="0.2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  <c r="AD816" s="6"/>
      <c r="AE816" s="6"/>
      <c r="AF816" s="6"/>
      <c r="AG816" s="6"/>
      <c r="AH816" s="6"/>
    </row>
    <row r="817" spans="1:34" ht="16.5" customHeight="1" x14ac:dyDescent="0.2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  <c r="AD817" s="6"/>
      <c r="AE817" s="6"/>
      <c r="AF817" s="6"/>
      <c r="AG817" s="6"/>
      <c r="AH817" s="6"/>
    </row>
    <row r="818" spans="1:34" ht="16.5" customHeight="1" x14ac:dyDescent="0.2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  <c r="AD818" s="6"/>
      <c r="AE818" s="6"/>
      <c r="AF818" s="6"/>
      <c r="AG818" s="6"/>
      <c r="AH818" s="6"/>
    </row>
    <row r="819" spans="1:34" ht="16.5" customHeight="1" x14ac:dyDescent="0.2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  <c r="AD819" s="6"/>
      <c r="AE819" s="6"/>
      <c r="AF819" s="6"/>
      <c r="AG819" s="6"/>
      <c r="AH819" s="6"/>
    </row>
    <row r="820" spans="1:34" ht="16.5" customHeight="1" x14ac:dyDescent="0.2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  <c r="AD820" s="6"/>
      <c r="AE820" s="6"/>
      <c r="AF820" s="6"/>
      <c r="AG820" s="6"/>
      <c r="AH820" s="6"/>
    </row>
    <row r="821" spans="1:34" ht="16.5" customHeight="1" x14ac:dyDescent="0.2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  <c r="AD821" s="6"/>
      <c r="AE821" s="6"/>
      <c r="AF821" s="6"/>
      <c r="AG821" s="6"/>
      <c r="AH821" s="6"/>
    </row>
    <row r="822" spans="1:34" ht="16.5" customHeight="1" x14ac:dyDescent="0.2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  <c r="AD822" s="6"/>
      <c r="AE822" s="6"/>
      <c r="AF822" s="6"/>
      <c r="AG822" s="6"/>
      <c r="AH822" s="6"/>
    </row>
    <row r="823" spans="1:34" ht="16.5" customHeight="1" x14ac:dyDescent="0.2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  <c r="AD823" s="6"/>
      <c r="AE823" s="6"/>
      <c r="AF823" s="6"/>
      <c r="AG823" s="6"/>
      <c r="AH823" s="6"/>
    </row>
    <row r="824" spans="1:34" ht="16.5" customHeight="1" x14ac:dyDescent="0.2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  <c r="AD824" s="6"/>
      <c r="AE824" s="6"/>
      <c r="AF824" s="6"/>
      <c r="AG824" s="6"/>
      <c r="AH824" s="6"/>
    </row>
    <row r="825" spans="1:34" ht="16.5" customHeight="1" x14ac:dyDescent="0.2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  <c r="AD825" s="6"/>
      <c r="AE825" s="6"/>
      <c r="AF825" s="6"/>
      <c r="AG825" s="6"/>
      <c r="AH825" s="6"/>
    </row>
    <row r="826" spans="1:34" ht="16.5" customHeight="1" x14ac:dyDescent="0.2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  <c r="AD826" s="6"/>
      <c r="AE826" s="6"/>
      <c r="AF826" s="6"/>
      <c r="AG826" s="6"/>
      <c r="AH826" s="6"/>
    </row>
    <row r="827" spans="1:34" ht="16.5" customHeight="1" x14ac:dyDescent="0.2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  <c r="AD827" s="6"/>
      <c r="AE827" s="6"/>
      <c r="AF827" s="6"/>
      <c r="AG827" s="6"/>
      <c r="AH827" s="6"/>
    </row>
    <row r="828" spans="1:34" ht="16.5" customHeight="1" x14ac:dyDescent="0.2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  <c r="AD828" s="6"/>
      <c r="AE828" s="6"/>
      <c r="AF828" s="6"/>
      <c r="AG828" s="6"/>
      <c r="AH828" s="6"/>
    </row>
    <row r="829" spans="1:34" ht="16.5" customHeight="1" x14ac:dyDescent="0.2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  <c r="AD829" s="6"/>
      <c r="AE829" s="6"/>
      <c r="AF829" s="6"/>
      <c r="AG829" s="6"/>
      <c r="AH829" s="6"/>
    </row>
    <row r="830" spans="1:34" ht="16.5" customHeight="1" x14ac:dyDescent="0.2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  <c r="AD830" s="6"/>
      <c r="AE830" s="6"/>
      <c r="AF830" s="6"/>
      <c r="AG830" s="6"/>
      <c r="AH830" s="6"/>
    </row>
    <row r="831" spans="1:34" ht="16.5" customHeight="1" x14ac:dyDescent="0.2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  <c r="AD831" s="6"/>
      <c r="AE831" s="6"/>
      <c r="AF831" s="6"/>
      <c r="AG831" s="6"/>
      <c r="AH831" s="6"/>
    </row>
    <row r="832" spans="1:34" ht="16.5" customHeight="1" x14ac:dyDescent="0.2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  <c r="AD832" s="6"/>
      <c r="AE832" s="6"/>
      <c r="AF832" s="6"/>
      <c r="AG832" s="6"/>
      <c r="AH832" s="6"/>
    </row>
    <row r="833" spans="1:34" ht="16.5" customHeight="1" x14ac:dyDescent="0.2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  <c r="AD833" s="6"/>
      <c r="AE833" s="6"/>
      <c r="AF833" s="6"/>
      <c r="AG833" s="6"/>
      <c r="AH833" s="6"/>
    </row>
    <row r="834" spans="1:34" ht="16.5" customHeight="1" x14ac:dyDescent="0.2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  <c r="AD834" s="6"/>
      <c r="AE834" s="6"/>
      <c r="AF834" s="6"/>
      <c r="AG834" s="6"/>
      <c r="AH834" s="6"/>
    </row>
    <row r="835" spans="1:34" ht="16.5" customHeight="1" x14ac:dyDescent="0.2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  <c r="AD835" s="6"/>
      <c r="AE835" s="6"/>
      <c r="AF835" s="6"/>
      <c r="AG835" s="6"/>
      <c r="AH835" s="6"/>
    </row>
    <row r="836" spans="1:34" ht="16.5" customHeight="1" x14ac:dyDescent="0.2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  <c r="AD836" s="6"/>
      <c r="AE836" s="6"/>
      <c r="AF836" s="6"/>
      <c r="AG836" s="6"/>
      <c r="AH836" s="6"/>
    </row>
    <row r="837" spans="1:34" ht="16.5" customHeight="1" x14ac:dyDescent="0.2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  <c r="AD837" s="6"/>
      <c r="AE837" s="6"/>
      <c r="AF837" s="6"/>
      <c r="AG837" s="6"/>
      <c r="AH837" s="6"/>
    </row>
    <row r="838" spans="1:34" ht="16.5" customHeight="1" x14ac:dyDescent="0.2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  <c r="AD838" s="6"/>
      <c r="AE838" s="6"/>
      <c r="AF838" s="6"/>
      <c r="AG838" s="6"/>
      <c r="AH838" s="6"/>
    </row>
    <row r="839" spans="1:34" ht="16.5" customHeight="1" x14ac:dyDescent="0.2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  <c r="AD839" s="6"/>
      <c r="AE839" s="6"/>
      <c r="AF839" s="6"/>
      <c r="AG839" s="6"/>
      <c r="AH839" s="6"/>
    </row>
    <row r="840" spans="1:34" ht="16.5" customHeight="1" x14ac:dyDescent="0.2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  <c r="AD840" s="6"/>
      <c r="AE840" s="6"/>
      <c r="AF840" s="6"/>
      <c r="AG840" s="6"/>
      <c r="AH840" s="6"/>
    </row>
    <row r="841" spans="1:34" ht="16.5" customHeight="1" x14ac:dyDescent="0.2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  <c r="AD841" s="6"/>
      <c r="AE841" s="6"/>
      <c r="AF841" s="6"/>
      <c r="AG841" s="6"/>
      <c r="AH841" s="6"/>
    </row>
    <row r="842" spans="1:34" ht="16.5" customHeight="1" x14ac:dyDescent="0.2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  <c r="AD842" s="6"/>
      <c r="AE842" s="6"/>
      <c r="AF842" s="6"/>
      <c r="AG842" s="6"/>
      <c r="AH842" s="6"/>
    </row>
    <row r="843" spans="1:34" ht="16.5" customHeight="1" x14ac:dyDescent="0.2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  <c r="AD843" s="6"/>
      <c r="AE843" s="6"/>
      <c r="AF843" s="6"/>
      <c r="AG843" s="6"/>
      <c r="AH843" s="6"/>
    </row>
    <row r="844" spans="1:34" ht="16.5" customHeight="1" x14ac:dyDescent="0.2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  <c r="AD844" s="6"/>
      <c r="AE844" s="6"/>
      <c r="AF844" s="6"/>
      <c r="AG844" s="6"/>
      <c r="AH844" s="6"/>
    </row>
    <row r="845" spans="1:34" ht="16.5" customHeight="1" x14ac:dyDescent="0.2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  <c r="AD845" s="6"/>
      <c r="AE845" s="6"/>
      <c r="AF845" s="6"/>
      <c r="AG845" s="6"/>
      <c r="AH845" s="6"/>
    </row>
    <row r="846" spans="1:34" ht="16.5" customHeight="1" x14ac:dyDescent="0.2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  <c r="AD846" s="6"/>
      <c r="AE846" s="6"/>
      <c r="AF846" s="6"/>
      <c r="AG846" s="6"/>
      <c r="AH846" s="6"/>
    </row>
    <row r="847" spans="1:34" ht="16.5" customHeight="1" x14ac:dyDescent="0.2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  <c r="AD847" s="6"/>
      <c r="AE847" s="6"/>
      <c r="AF847" s="6"/>
      <c r="AG847" s="6"/>
      <c r="AH847" s="6"/>
    </row>
    <row r="848" spans="1:34" ht="16.5" customHeight="1" x14ac:dyDescent="0.2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  <c r="AD848" s="6"/>
      <c r="AE848" s="6"/>
      <c r="AF848" s="6"/>
      <c r="AG848" s="6"/>
      <c r="AH848" s="6"/>
    </row>
    <row r="849" spans="1:34" ht="16.5" customHeight="1" x14ac:dyDescent="0.2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  <c r="AD849" s="6"/>
      <c r="AE849" s="6"/>
      <c r="AF849" s="6"/>
      <c r="AG849" s="6"/>
      <c r="AH849" s="6"/>
    </row>
    <row r="850" spans="1:34" ht="16.5" customHeight="1" x14ac:dyDescent="0.2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  <c r="AD850" s="6"/>
      <c r="AE850" s="6"/>
      <c r="AF850" s="6"/>
      <c r="AG850" s="6"/>
      <c r="AH850" s="6"/>
    </row>
    <row r="851" spans="1:34" ht="16.5" customHeight="1" x14ac:dyDescent="0.2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  <c r="AD851" s="6"/>
      <c r="AE851" s="6"/>
      <c r="AF851" s="6"/>
      <c r="AG851" s="6"/>
      <c r="AH851" s="6"/>
    </row>
    <row r="852" spans="1:34" ht="16.5" customHeight="1" x14ac:dyDescent="0.2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  <c r="AD852" s="6"/>
      <c r="AE852" s="6"/>
      <c r="AF852" s="6"/>
      <c r="AG852" s="6"/>
      <c r="AH852" s="6"/>
    </row>
    <row r="853" spans="1:34" ht="16.5" customHeight="1" x14ac:dyDescent="0.2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  <c r="AD853" s="6"/>
      <c r="AE853" s="6"/>
      <c r="AF853" s="6"/>
      <c r="AG853" s="6"/>
      <c r="AH853" s="6"/>
    </row>
    <row r="854" spans="1:34" ht="16.5" customHeight="1" x14ac:dyDescent="0.2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  <c r="AD854" s="6"/>
      <c r="AE854" s="6"/>
      <c r="AF854" s="6"/>
      <c r="AG854" s="6"/>
      <c r="AH854" s="6"/>
    </row>
    <row r="855" spans="1:34" ht="16.5" customHeight="1" x14ac:dyDescent="0.2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  <c r="AD855" s="6"/>
      <c r="AE855" s="6"/>
      <c r="AF855" s="6"/>
      <c r="AG855" s="6"/>
      <c r="AH855" s="6"/>
    </row>
    <row r="856" spans="1:34" ht="16.5" customHeight="1" x14ac:dyDescent="0.2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  <c r="AD856" s="6"/>
      <c r="AE856" s="6"/>
      <c r="AF856" s="6"/>
      <c r="AG856" s="6"/>
      <c r="AH856" s="6"/>
    </row>
    <row r="857" spans="1:34" ht="16.5" customHeight="1" x14ac:dyDescent="0.2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  <c r="AD857" s="6"/>
      <c r="AE857" s="6"/>
      <c r="AF857" s="6"/>
      <c r="AG857" s="6"/>
      <c r="AH857" s="6"/>
    </row>
    <row r="858" spans="1:34" ht="16.5" customHeight="1" x14ac:dyDescent="0.2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  <c r="AD858" s="6"/>
      <c r="AE858" s="6"/>
      <c r="AF858" s="6"/>
      <c r="AG858" s="6"/>
      <c r="AH858" s="6"/>
    </row>
    <row r="859" spans="1:34" ht="16.5" customHeight="1" x14ac:dyDescent="0.2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  <c r="AD859" s="6"/>
      <c r="AE859" s="6"/>
      <c r="AF859" s="6"/>
      <c r="AG859" s="6"/>
      <c r="AH859" s="6"/>
    </row>
    <row r="860" spans="1:34" ht="16.5" customHeight="1" x14ac:dyDescent="0.2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  <c r="AD860" s="6"/>
      <c r="AE860" s="6"/>
      <c r="AF860" s="6"/>
      <c r="AG860" s="6"/>
      <c r="AH860" s="6"/>
    </row>
    <row r="861" spans="1:34" ht="16.5" customHeight="1" x14ac:dyDescent="0.2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  <c r="AD861" s="6"/>
      <c r="AE861" s="6"/>
      <c r="AF861" s="6"/>
      <c r="AG861" s="6"/>
      <c r="AH861" s="6"/>
    </row>
    <row r="862" spans="1:34" ht="16.5" customHeight="1" x14ac:dyDescent="0.2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  <c r="AD862" s="6"/>
      <c r="AE862" s="6"/>
      <c r="AF862" s="6"/>
      <c r="AG862" s="6"/>
      <c r="AH862" s="6"/>
    </row>
    <row r="863" spans="1:34" ht="16.5" customHeight="1" x14ac:dyDescent="0.2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  <c r="AD863" s="6"/>
      <c r="AE863" s="6"/>
      <c r="AF863" s="6"/>
      <c r="AG863" s="6"/>
      <c r="AH863" s="6"/>
    </row>
    <row r="864" spans="1:34" ht="16.5" customHeight="1" x14ac:dyDescent="0.2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  <c r="AD864" s="6"/>
      <c r="AE864" s="6"/>
      <c r="AF864" s="6"/>
      <c r="AG864" s="6"/>
      <c r="AH864" s="6"/>
    </row>
    <row r="865" spans="1:34" ht="16.5" customHeight="1" x14ac:dyDescent="0.2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  <c r="AD865" s="6"/>
      <c r="AE865" s="6"/>
      <c r="AF865" s="6"/>
      <c r="AG865" s="6"/>
      <c r="AH865" s="6"/>
    </row>
    <row r="866" spans="1:34" ht="16.5" customHeight="1" x14ac:dyDescent="0.2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  <c r="AD866" s="6"/>
      <c r="AE866" s="6"/>
      <c r="AF866" s="6"/>
      <c r="AG866" s="6"/>
      <c r="AH866" s="6"/>
    </row>
    <row r="867" spans="1:34" ht="16.5" customHeight="1" x14ac:dyDescent="0.2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  <c r="AD867" s="6"/>
      <c r="AE867" s="6"/>
      <c r="AF867" s="6"/>
      <c r="AG867" s="6"/>
      <c r="AH867" s="6"/>
    </row>
    <row r="868" spans="1:34" ht="16.5" customHeight="1" x14ac:dyDescent="0.2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  <c r="AD868" s="6"/>
      <c r="AE868" s="6"/>
      <c r="AF868" s="6"/>
      <c r="AG868" s="6"/>
      <c r="AH868" s="6"/>
    </row>
    <row r="869" spans="1:34" ht="16.5" customHeight="1" x14ac:dyDescent="0.2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  <c r="AD869" s="6"/>
      <c r="AE869" s="6"/>
      <c r="AF869" s="6"/>
      <c r="AG869" s="6"/>
      <c r="AH869" s="6"/>
    </row>
    <row r="870" spans="1:34" ht="16.5" customHeight="1" x14ac:dyDescent="0.2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  <c r="AD870" s="6"/>
      <c r="AE870" s="6"/>
      <c r="AF870" s="6"/>
      <c r="AG870" s="6"/>
      <c r="AH870" s="6"/>
    </row>
    <row r="871" spans="1:34" ht="16.5" customHeight="1" x14ac:dyDescent="0.2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  <c r="AD871" s="6"/>
      <c r="AE871" s="6"/>
      <c r="AF871" s="6"/>
      <c r="AG871" s="6"/>
      <c r="AH871" s="6"/>
    </row>
    <row r="872" spans="1:34" ht="16.5" customHeight="1" x14ac:dyDescent="0.2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  <c r="AD872" s="6"/>
      <c r="AE872" s="6"/>
      <c r="AF872" s="6"/>
      <c r="AG872" s="6"/>
      <c r="AH872" s="6"/>
    </row>
    <row r="873" spans="1:34" ht="16.5" customHeight="1" x14ac:dyDescent="0.2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  <c r="AD873" s="6"/>
      <c r="AE873" s="6"/>
      <c r="AF873" s="6"/>
      <c r="AG873" s="6"/>
      <c r="AH873" s="6"/>
    </row>
    <row r="874" spans="1:34" ht="16.5" customHeight="1" x14ac:dyDescent="0.2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  <c r="AD874" s="6"/>
      <c r="AE874" s="6"/>
      <c r="AF874" s="6"/>
      <c r="AG874" s="6"/>
      <c r="AH874" s="6"/>
    </row>
    <row r="875" spans="1:34" ht="16.5" customHeight="1" x14ac:dyDescent="0.2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  <c r="AD875" s="6"/>
      <c r="AE875" s="6"/>
      <c r="AF875" s="6"/>
      <c r="AG875" s="6"/>
      <c r="AH875" s="6"/>
    </row>
    <row r="876" spans="1:34" ht="16.5" customHeight="1" x14ac:dyDescent="0.2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  <c r="AD876" s="6"/>
      <c r="AE876" s="6"/>
      <c r="AF876" s="6"/>
      <c r="AG876" s="6"/>
      <c r="AH876" s="6"/>
    </row>
    <row r="877" spans="1:34" ht="16.5" customHeight="1" x14ac:dyDescent="0.2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  <c r="AD877" s="6"/>
      <c r="AE877" s="6"/>
      <c r="AF877" s="6"/>
      <c r="AG877" s="6"/>
      <c r="AH877" s="6"/>
    </row>
    <row r="878" spans="1:34" ht="16.5" customHeight="1" x14ac:dyDescent="0.2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  <c r="AD878" s="6"/>
      <c r="AE878" s="6"/>
      <c r="AF878" s="6"/>
      <c r="AG878" s="6"/>
      <c r="AH878" s="6"/>
    </row>
    <row r="879" spans="1:34" ht="16.5" customHeight="1" x14ac:dyDescent="0.2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  <c r="AD879" s="6"/>
      <c r="AE879" s="6"/>
      <c r="AF879" s="6"/>
      <c r="AG879" s="6"/>
      <c r="AH879" s="6"/>
    </row>
    <row r="880" spans="1:34" ht="16.5" customHeight="1" x14ac:dyDescent="0.2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  <c r="AD880" s="6"/>
      <c r="AE880" s="6"/>
      <c r="AF880" s="6"/>
      <c r="AG880" s="6"/>
      <c r="AH880" s="6"/>
    </row>
    <row r="881" spans="1:34" ht="16.5" customHeight="1" x14ac:dyDescent="0.2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  <c r="AD881" s="6"/>
      <c r="AE881" s="6"/>
      <c r="AF881" s="6"/>
      <c r="AG881" s="6"/>
      <c r="AH881" s="6"/>
    </row>
    <row r="882" spans="1:34" ht="16.5" customHeight="1" x14ac:dyDescent="0.2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  <c r="AD882" s="6"/>
      <c r="AE882" s="6"/>
      <c r="AF882" s="6"/>
      <c r="AG882" s="6"/>
      <c r="AH882" s="6"/>
    </row>
    <row r="883" spans="1:34" ht="16.5" customHeight="1" x14ac:dyDescent="0.2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  <c r="AD883" s="6"/>
      <c r="AE883" s="6"/>
      <c r="AF883" s="6"/>
      <c r="AG883" s="6"/>
      <c r="AH883" s="6"/>
    </row>
    <row r="884" spans="1:34" ht="16.5" customHeight="1" x14ac:dyDescent="0.2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  <c r="AD884" s="6"/>
      <c r="AE884" s="6"/>
      <c r="AF884" s="6"/>
      <c r="AG884" s="6"/>
      <c r="AH884" s="6"/>
    </row>
    <row r="885" spans="1:34" ht="16.5" customHeight="1" x14ac:dyDescent="0.2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  <c r="AD885" s="6"/>
      <c r="AE885" s="6"/>
      <c r="AF885" s="6"/>
      <c r="AG885" s="6"/>
      <c r="AH885" s="6"/>
    </row>
    <row r="886" spans="1:34" ht="16.5" customHeight="1" x14ac:dyDescent="0.2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  <c r="AD886" s="6"/>
      <c r="AE886" s="6"/>
      <c r="AF886" s="6"/>
      <c r="AG886" s="6"/>
      <c r="AH886" s="6"/>
    </row>
    <row r="887" spans="1:34" ht="16.5" customHeight="1" x14ac:dyDescent="0.2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  <c r="AD887" s="6"/>
      <c r="AE887" s="6"/>
      <c r="AF887" s="6"/>
      <c r="AG887" s="6"/>
      <c r="AH887" s="6"/>
    </row>
    <row r="888" spans="1:34" ht="16.5" customHeight="1" x14ac:dyDescent="0.2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  <c r="AD888" s="6"/>
      <c r="AE888" s="6"/>
      <c r="AF888" s="6"/>
      <c r="AG888" s="6"/>
      <c r="AH888" s="6"/>
    </row>
    <row r="889" spans="1:34" ht="16.5" customHeight="1" x14ac:dyDescent="0.2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  <c r="AD889" s="6"/>
      <c r="AE889" s="6"/>
      <c r="AF889" s="6"/>
      <c r="AG889" s="6"/>
      <c r="AH889" s="6"/>
    </row>
    <row r="890" spans="1:34" ht="16.5" customHeight="1" x14ac:dyDescent="0.2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  <c r="AD890" s="6"/>
      <c r="AE890" s="6"/>
      <c r="AF890" s="6"/>
      <c r="AG890" s="6"/>
      <c r="AH890" s="6"/>
    </row>
    <row r="891" spans="1:34" ht="16.5" customHeight="1" x14ac:dyDescent="0.2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  <c r="AD891" s="6"/>
      <c r="AE891" s="6"/>
      <c r="AF891" s="6"/>
      <c r="AG891" s="6"/>
      <c r="AH891" s="6"/>
    </row>
    <row r="892" spans="1:34" ht="16.5" customHeight="1" x14ac:dyDescent="0.2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  <c r="AD892" s="6"/>
      <c r="AE892" s="6"/>
      <c r="AF892" s="6"/>
      <c r="AG892" s="6"/>
      <c r="AH892" s="6"/>
    </row>
    <row r="893" spans="1:34" ht="16.5" customHeight="1" x14ac:dyDescent="0.2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  <c r="AD893" s="6"/>
      <c r="AE893" s="6"/>
      <c r="AF893" s="6"/>
      <c r="AG893" s="6"/>
      <c r="AH893" s="6"/>
    </row>
    <row r="894" spans="1:34" ht="16.5" customHeight="1" x14ac:dyDescent="0.2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  <c r="AD894" s="6"/>
      <c r="AE894" s="6"/>
      <c r="AF894" s="6"/>
      <c r="AG894" s="6"/>
      <c r="AH894" s="6"/>
    </row>
    <row r="895" spans="1:34" ht="16.5" customHeight="1" x14ac:dyDescent="0.2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  <c r="AD895" s="6"/>
      <c r="AE895" s="6"/>
      <c r="AF895" s="6"/>
      <c r="AG895" s="6"/>
      <c r="AH895" s="6"/>
    </row>
    <row r="896" spans="1:34" ht="16.5" customHeight="1" x14ac:dyDescent="0.2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  <c r="AD896" s="6"/>
      <c r="AE896" s="6"/>
      <c r="AF896" s="6"/>
      <c r="AG896" s="6"/>
      <c r="AH896" s="6"/>
    </row>
    <row r="897" spans="1:34" ht="16.5" customHeight="1" x14ac:dyDescent="0.2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  <c r="AD897" s="6"/>
      <c r="AE897" s="6"/>
      <c r="AF897" s="6"/>
      <c r="AG897" s="6"/>
      <c r="AH897" s="6"/>
    </row>
    <row r="898" spans="1:34" ht="16.5" customHeight="1" x14ac:dyDescent="0.2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  <c r="AD898" s="6"/>
      <c r="AE898" s="6"/>
      <c r="AF898" s="6"/>
      <c r="AG898" s="6"/>
      <c r="AH898" s="6"/>
    </row>
    <row r="899" spans="1:34" ht="16.5" customHeight="1" x14ac:dyDescent="0.2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  <c r="AD899" s="6"/>
      <c r="AE899" s="6"/>
      <c r="AF899" s="6"/>
      <c r="AG899" s="6"/>
      <c r="AH899" s="6"/>
    </row>
    <row r="900" spans="1:34" ht="16.5" customHeight="1" x14ac:dyDescent="0.2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  <c r="AD900" s="6"/>
      <c r="AE900" s="6"/>
      <c r="AF900" s="6"/>
      <c r="AG900" s="6"/>
      <c r="AH900" s="6"/>
    </row>
    <row r="901" spans="1:34" ht="16.5" customHeight="1" x14ac:dyDescent="0.2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  <c r="AD901" s="6"/>
      <c r="AE901" s="6"/>
      <c r="AF901" s="6"/>
      <c r="AG901" s="6"/>
      <c r="AH901" s="6"/>
    </row>
    <row r="902" spans="1:34" ht="16.5" customHeight="1" x14ac:dyDescent="0.2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  <c r="AD902" s="6"/>
      <c r="AE902" s="6"/>
      <c r="AF902" s="6"/>
      <c r="AG902" s="6"/>
      <c r="AH902" s="6"/>
    </row>
    <row r="903" spans="1:34" ht="16.5" customHeight="1" x14ac:dyDescent="0.2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  <c r="AD903" s="6"/>
      <c r="AE903" s="6"/>
      <c r="AF903" s="6"/>
      <c r="AG903" s="6"/>
      <c r="AH903" s="6"/>
    </row>
    <row r="904" spans="1:34" ht="16.5" customHeight="1" x14ac:dyDescent="0.2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  <c r="AD904" s="6"/>
      <c r="AE904" s="6"/>
      <c r="AF904" s="6"/>
      <c r="AG904" s="6"/>
      <c r="AH904" s="6"/>
    </row>
    <row r="905" spans="1:34" ht="16.5" customHeight="1" x14ac:dyDescent="0.2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  <c r="AD905" s="6"/>
      <c r="AE905" s="6"/>
      <c r="AF905" s="6"/>
      <c r="AG905" s="6"/>
      <c r="AH905" s="6"/>
    </row>
    <row r="906" spans="1:34" ht="16.5" customHeight="1" x14ac:dyDescent="0.2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  <c r="AD906" s="6"/>
      <c r="AE906" s="6"/>
      <c r="AF906" s="6"/>
      <c r="AG906" s="6"/>
      <c r="AH906" s="6"/>
    </row>
    <row r="907" spans="1:34" ht="16.5" customHeight="1" x14ac:dyDescent="0.2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  <c r="AD907" s="6"/>
      <c r="AE907" s="6"/>
      <c r="AF907" s="6"/>
      <c r="AG907" s="6"/>
      <c r="AH907" s="6"/>
    </row>
    <row r="908" spans="1:34" ht="16.5" customHeight="1" x14ac:dyDescent="0.2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  <c r="AD908" s="6"/>
      <c r="AE908" s="6"/>
      <c r="AF908" s="6"/>
      <c r="AG908" s="6"/>
      <c r="AH908" s="6"/>
    </row>
    <row r="909" spans="1:34" ht="16.5" customHeight="1" x14ac:dyDescent="0.2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  <c r="AD909" s="6"/>
      <c r="AE909" s="6"/>
      <c r="AF909" s="6"/>
      <c r="AG909" s="6"/>
      <c r="AH909" s="6"/>
    </row>
    <row r="910" spans="1:34" ht="16.5" customHeight="1" x14ac:dyDescent="0.2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  <c r="AD910" s="6"/>
      <c r="AE910" s="6"/>
      <c r="AF910" s="6"/>
      <c r="AG910" s="6"/>
      <c r="AH910" s="6"/>
    </row>
    <row r="911" spans="1:34" ht="16.5" customHeight="1" x14ac:dyDescent="0.2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  <c r="AD911" s="6"/>
      <c r="AE911" s="6"/>
      <c r="AF911" s="6"/>
      <c r="AG911" s="6"/>
      <c r="AH911" s="6"/>
    </row>
    <row r="912" spans="1:34" ht="16.5" customHeight="1" x14ac:dyDescent="0.2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  <c r="AD912" s="6"/>
      <c r="AE912" s="6"/>
      <c r="AF912" s="6"/>
      <c r="AG912" s="6"/>
      <c r="AH912" s="6"/>
    </row>
    <row r="913" spans="1:34" ht="16.5" customHeight="1" x14ac:dyDescent="0.2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  <c r="AD913" s="6"/>
      <c r="AE913" s="6"/>
      <c r="AF913" s="6"/>
      <c r="AG913" s="6"/>
      <c r="AH913" s="6"/>
    </row>
    <row r="914" spans="1:34" ht="16.5" customHeight="1" x14ac:dyDescent="0.2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  <c r="AD914" s="6"/>
      <c r="AE914" s="6"/>
      <c r="AF914" s="6"/>
      <c r="AG914" s="6"/>
      <c r="AH914" s="6"/>
    </row>
    <row r="915" spans="1:34" ht="16.5" customHeight="1" x14ac:dyDescent="0.2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  <c r="AD915" s="6"/>
      <c r="AE915" s="6"/>
      <c r="AF915" s="6"/>
      <c r="AG915" s="6"/>
      <c r="AH915" s="6"/>
    </row>
    <row r="916" spans="1:34" ht="16.5" customHeight="1" x14ac:dyDescent="0.2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  <c r="AD916" s="6"/>
      <c r="AE916" s="6"/>
      <c r="AF916" s="6"/>
      <c r="AG916" s="6"/>
      <c r="AH916" s="6"/>
    </row>
    <row r="917" spans="1:34" ht="16.5" customHeight="1" x14ac:dyDescent="0.2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  <c r="AD917" s="6"/>
      <c r="AE917" s="6"/>
      <c r="AF917" s="6"/>
      <c r="AG917" s="6"/>
      <c r="AH917" s="6"/>
    </row>
    <row r="918" spans="1:34" ht="16.5" customHeight="1" x14ac:dyDescent="0.2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  <c r="AD918" s="6"/>
      <c r="AE918" s="6"/>
      <c r="AF918" s="6"/>
      <c r="AG918" s="6"/>
      <c r="AH918" s="6"/>
    </row>
    <row r="919" spans="1:34" ht="16.5" customHeight="1" x14ac:dyDescent="0.2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  <c r="AD919" s="6"/>
      <c r="AE919" s="6"/>
      <c r="AF919" s="6"/>
      <c r="AG919" s="6"/>
      <c r="AH919" s="6"/>
    </row>
    <row r="920" spans="1:34" ht="16.5" customHeight="1" x14ac:dyDescent="0.2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  <c r="AD920" s="6"/>
      <c r="AE920" s="6"/>
      <c r="AF920" s="6"/>
      <c r="AG920" s="6"/>
      <c r="AH920" s="6"/>
    </row>
    <row r="921" spans="1:34" ht="16.5" customHeight="1" x14ac:dyDescent="0.2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  <c r="AD921" s="6"/>
      <c r="AE921" s="6"/>
      <c r="AF921" s="6"/>
      <c r="AG921" s="6"/>
      <c r="AH921" s="6"/>
    </row>
    <row r="922" spans="1:34" ht="16.5" customHeight="1" x14ac:dyDescent="0.2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  <c r="AD922" s="6"/>
      <c r="AE922" s="6"/>
      <c r="AF922" s="6"/>
      <c r="AG922" s="6"/>
      <c r="AH922" s="6"/>
    </row>
    <row r="923" spans="1:34" ht="16.5" customHeight="1" x14ac:dyDescent="0.2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  <c r="AD923" s="6"/>
      <c r="AE923" s="6"/>
      <c r="AF923" s="6"/>
      <c r="AG923" s="6"/>
      <c r="AH923" s="6"/>
    </row>
    <row r="924" spans="1:34" ht="16.5" customHeight="1" x14ac:dyDescent="0.2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  <c r="AD924" s="6"/>
      <c r="AE924" s="6"/>
      <c r="AF924" s="6"/>
      <c r="AG924" s="6"/>
      <c r="AH924" s="6"/>
    </row>
    <row r="925" spans="1:34" ht="16.5" customHeight="1" x14ac:dyDescent="0.2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  <c r="AD925" s="6"/>
      <c r="AE925" s="6"/>
      <c r="AF925" s="6"/>
      <c r="AG925" s="6"/>
      <c r="AH925" s="6"/>
    </row>
    <row r="926" spans="1:34" ht="16.5" customHeight="1" x14ac:dyDescent="0.2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  <c r="AD926" s="6"/>
      <c r="AE926" s="6"/>
      <c r="AF926" s="6"/>
      <c r="AG926" s="6"/>
      <c r="AH926" s="6"/>
    </row>
    <row r="927" spans="1:34" ht="16.5" customHeight="1" x14ac:dyDescent="0.2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  <c r="AD927" s="6"/>
      <c r="AE927" s="6"/>
      <c r="AF927" s="6"/>
      <c r="AG927" s="6"/>
      <c r="AH927" s="6"/>
    </row>
    <row r="928" spans="1:34" ht="16.5" customHeight="1" x14ac:dyDescent="0.2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  <c r="AD928" s="6"/>
      <c r="AE928" s="6"/>
      <c r="AF928" s="6"/>
      <c r="AG928" s="6"/>
      <c r="AH928" s="6"/>
    </row>
    <row r="929" spans="1:34" ht="16.5" customHeight="1" x14ac:dyDescent="0.2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  <c r="AD929" s="6"/>
      <c r="AE929" s="6"/>
      <c r="AF929" s="6"/>
      <c r="AG929" s="6"/>
      <c r="AH929" s="6"/>
    </row>
    <row r="930" spans="1:34" ht="16.5" customHeight="1" x14ac:dyDescent="0.2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  <c r="AD930" s="6"/>
      <c r="AE930" s="6"/>
      <c r="AF930" s="6"/>
      <c r="AG930" s="6"/>
      <c r="AH930" s="6"/>
    </row>
    <row r="931" spans="1:34" ht="16.5" customHeight="1" x14ac:dyDescent="0.2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  <c r="AD931" s="6"/>
      <c r="AE931" s="6"/>
      <c r="AF931" s="6"/>
      <c r="AG931" s="6"/>
      <c r="AH931" s="6"/>
    </row>
    <row r="932" spans="1:34" ht="16.5" customHeight="1" x14ac:dyDescent="0.2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  <c r="AD932" s="6"/>
      <c r="AE932" s="6"/>
      <c r="AF932" s="6"/>
      <c r="AG932" s="6"/>
      <c r="AH932" s="6"/>
    </row>
    <row r="933" spans="1:34" ht="16.5" customHeight="1" x14ac:dyDescent="0.2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  <c r="AD933" s="6"/>
      <c r="AE933" s="6"/>
      <c r="AF933" s="6"/>
      <c r="AG933" s="6"/>
      <c r="AH933" s="6"/>
    </row>
    <row r="934" spans="1:34" ht="16.5" customHeight="1" x14ac:dyDescent="0.2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  <c r="AD934" s="6"/>
      <c r="AE934" s="6"/>
      <c r="AF934" s="6"/>
      <c r="AG934" s="6"/>
      <c r="AH934" s="6"/>
    </row>
    <row r="935" spans="1:34" ht="16.5" customHeight="1" x14ac:dyDescent="0.2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  <c r="AD935" s="6"/>
      <c r="AE935" s="6"/>
      <c r="AF935" s="6"/>
      <c r="AG935" s="6"/>
      <c r="AH935" s="6"/>
    </row>
    <row r="936" spans="1:34" ht="16.5" customHeight="1" x14ac:dyDescent="0.2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  <c r="AD936" s="6"/>
      <c r="AE936" s="6"/>
      <c r="AF936" s="6"/>
      <c r="AG936" s="6"/>
      <c r="AH936" s="6"/>
    </row>
    <row r="937" spans="1:34" ht="16.5" customHeight="1" x14ac:dyDescent="0.2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  <c r="AD937" s="6"/>
      <c r="AE937" s="6"/>
      <c r="AF937" s="6"/>
      <c r="AG937" s="6"/>
      <c r="AH937" s="6"/>
    </row>
    <row r="938" spans="1:34" ht="16.5" customHeight="1" x14ac:dyDescent="0.2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  <c r="AD938" s="6"/>
      <c r="AE938" s="6"/>
      <c r="AF938" s="6"/>
      <c r="AG938" s="6"/>
      <c r="AH938" s="6"/>
    </row>
    <row r="939" spans="1:34" ht="16.5" customHeight="1" x14ac:dyDescent="0.2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  <c r="AD939" s="6"/>
      <c r="AE939" s="6"/>
      <c r="AF939" s="6"/>
      <c r="AG939" s="6"/>
      <c r="AH939" s="6"/>
    </row>
    <row r="940" spans="1:34" ht="16.5" customHeight="1" x14ac:dyDescent="0.2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  <c r="AD940" s="6"/>
      <c r="AE940" s="6"/>
      <c r="AF940" s="6"/>
      <c r="AG940" s="6"/>
      <c r="AH940" s="6"/>
    </row>
    <row r="941" spans="1:34" ht="16.5" customHeight="1" x14ac:dyDescent="0.2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  <c r="AD941" s="6"/>
      <c r="AE941" s="6"/>
      <c r="AF941" s="6"/>
      <c r="AG941" s="6"/>
      <c r="AH941" s="6"/>
    </row>
    <row r="942" spans="1:34" ht="16.5" customHeight="1" x14ac:dyDescent="0.2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  <c r="AD942" s="6"/>
      <c r="AE942" s="6"/>
      <c r="AF942" s="6"/>
      <c r="AG942" s="6"/>
      <c r="AH942" s="6"/>
    </row>
    <row r="943" spans="1:34" ht="16.5" customHeight="1" x14ac:dyDescent="0.2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  <c r="AD943" s="6"/>
      <c r="AE943" s="6"/>
      <c r="AF943" s="6"/>
      <c r="AG943" s="6"/>
      <c r="AH943" s="6"/>
    </row>
    <row r="944" spans="1:34" ht="16.5" customHeight="1" x14ac:dyDescent="0.2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  <c r="AD944" s="6"/>
      <c r="AE944" s="6"/>
      <c r="AF944" s="6"/>
      <c r="AG944" s="6"/>
      <c r="AH944" s="6"/>
    </row>
    <row r="945" spans="1:34" ht="16.5" customHeight="1" x14ac:dyDescent="0.2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  <c r="AD945" s="6"/>
      <c r="AE945" s="6"/>
      <c r="AF945" s="6"/>
      <c r="AG945" s="6"/>
      <c r="AH945" s="6"/>
    </row>
    <row r="946" spans="1:34" ht="16.5" customHeight="1" x14ac:dyDescent="0.2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  <c r="AD946" s="6"/>
      <c r="AE946" s="6"/>
      <c r="AF946" s="6"/>
      <c r="AG946" s="6"/>
      <c r="AH946" s="6"/>
    </row>
    <row r="947" spans="1:34" ht="16.5" customHeight="1" x14ac:dyDescent="0.2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  <c r="AD947" s="6"/>
      <c r="AE947" s="6"/>
      <c r="AF947" s="6"/>
      <c r="AG947" s="6"/>
      <c r="AH947" s="6"/>
    </row>
    <row r="948" spans="1:34" ht="16.5" customHeight="1" x14ac:dyDescent="0.2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  <c r="AD948" s="6"/>
      <c r="AE948" s="6"/>
      <c r="AF948" s="6"/>
      <c r="AG948" s="6"/>
      <c r="AH948" s="6"/>
    </row>
    <row r="949" spans="1:34" ht="16.5" customHeight="1" x14ac:dyDescent="0.2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  <c r="AD949" s="6"/>
      <c r="AE949" s="6"/>
      <c r="AF949" s="6"/>
      <c r="AG949" s="6"/>
      <c r="AH949" s="6"/>
    </row>
    <row r="950" spans="1:34" ht="16.5" customHeight="1" x14ac:dyDescent="0.2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  <c r="AD950" s="6"/>
      <c r="AE950" s="6"/>
      <c r="AF950" s="6"/>
      <c r="AG950" s="6"/>
      <c r="AH950" s="6"/>
    </row>
    <row r="951" spans="1:34" ht="16.5" customHeight="1" x14ac:dyDescent="0.2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  <c r="AD951" s="6"/>
      <c r="AE951" s="6"/>
      <c r="AF951" s="6"/>
      <c r="AG951" s="6"/>
      <c r="AH951" s="6"/>
    </row>
    <row r="952" spans="1:34" ht="16.5" customHeight="1" x14ac:dyDescent="0.2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  <c r="AD952" s="6"/>
      <c r="AE952" s="6"/>
      <c r="AF952" s="6"/>
      <c r="AG952" s="6"/>
      <c r="AH952" s="6"/>
    </row>
    <row r="953" spans="1:34" ht="16.5" customHeight="1" x14ac:dyDescent="0.2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  <c r="AD953" s="6"/>
      <c r="AE953" s="6"/>
      <c r="AF953" s="6"/>
      <c r="AG953" s="6"/>
      <c r="AH953" s="6"/>
    </row>
    <row r="954" spans="1:34" ht="16.5" customHeight="1" x14ac:dyDescent="0.2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  <c r="AD954" s="6"/>
      <c r="AE954" s="6"/>
      <c r="AF954" s="6"/>
      <c r="AG954" s="6"/>
      <c r="AH954" s="6"/>
    </row>
    <row r="955" spans="1:34" ht="16.5" customHeight="1" x14ac:dyDescent="0.2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  <c r="AD955" s="6"/>
      <c r="AE955" s="6"/>
      <c r="AF955" s="6"/>
      <c r="AG955" s="6"/>
      <c r="AH955" s="6"/>
    </row>
    <row r="956" spans="1:34" ht="16.5" customHeight="1" x14ac:dyDescent="0.2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  <c r="AD956" s="6"/>
      <c r="AE956" s="6"/>
      <c r="AF956" s="6"/>
      <c r="AG956" s="6"/>
      <c r="AH956" s="6"/>
    </row>
    <row r="957" spans="1:34" ht="16.5" customHeight="1" x14ac:dyDescent="0.2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  <c r="AD957" s="6"/>
      <c r="AE957" s="6"/>
      <c r="AF957" s="6"/>
      <c r="AG957" s="6"/>
      <c r="AH957" s="6"/>
    </row>
    <row r="958" spans="1:34" ht="16.5" customHeight="1" x14ac:dyDescent="0.2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  <c r="AD958" s="6"/>
      <c r="AE958" s="6"/>
      <c r="AF958" s="6"/>
      <c r="AG958" s="6"/>
      <c r="AH958" s="6"/>
    </row>
    <row r="959" spans="1:34" ht="16.5" customHeight="1" x14ac:dyDescent="0.2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  <c r="AD959" s="6"/>
      <c r="AE959" s="6"/>
      <c r="AF959" s="6"/>
      <c r="AG959" s="6"/>
      <c r="AH959" s="6"/>
    </row>
    <row r="960" spans="1:34" ht="16.5" customHeight="1" x14ac:dyDescent="0.2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  <c r="AD960" s="6"/>
      <c r="AE960" s="6"/>
      <c r="AF960" s="6"/>
      <c r="AG960" s="6"/>
      <c r="AH960" s="6"/>
    </row>
    <row r="961" spans="1:34" ht="16.5" customHeight="1" x14ac:dyDescent="0.2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  <c r="AD961" s="6"/>
      <c r="AE961" s="6"/>
      <c r="AF961" s="6"/>
      <c r="AG961" s="6"/>
      <c r="AH961" s="6"/>
    </row>
    <row r="962" spans="1:34" ht="16.5" customHeight="1" x14ac:dyDescent="0.2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  <c r="AD962" s="6"/>
      <c r="AE962" s="6"/>
      <c r="AF962" s="6"/>
      <c r="AG962" s="6"/>
      <c r="AH962" s="6"/>
    </row>
    <row r="963" spans="1:34" ht="16.5" customHeight="1" x14ac:dyDescent="0.2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  <c r="AD963" s="6"/>
      <c r="AE963" s="6"/>
      <c r="AF963" s="6"/>
      <c r="AG963" s="6"/>
      <c r="AH963" s="6"/>
    </row>
    <row r="964" spans="1:34" ht="16.5" customHeight="1" x14ac:dyDescent="0.2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  <c r="AD964" s="6"/>
      <c r="AE964" s="6"/>
      <c r="AF964" s="6"/>
      <c r="AG964" s="6"/>
      <c r="AH964" s="6"/>
    </row>
    <row r="965" spans="1:34" ht="16.5" customHeight="1" x14ac:dyDescent="0.2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  <c r="AD965" s="6"/>
      <c r="AE965" s="6"/>
      <c r="AF965" s="6"/>
      <c r="AG965" s="6"/>
      <c r="AH965" s="6"/>
    </row>
    <row r="966" spans="1:34" ht="16.5" customHeight="1" x14ac:dyDescent="0.2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  <c r="AD966" s="6"/>
      <c r="AE966" s="6"/>
      <c r="AF966" s="6"/>
      <c r="AG966" s="6"/>
      <c r="AH966" s="6"/>
    </row>
    <row r="967" spans="1:34" ht="16.5" customHeight="1" x14ac:dyDescent="0.2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  <c r="AD967" s="6"/>
      <c r="AE967" s="6"/>
      <c r="AF967" s="6"/>
      <c r="AG967" s="6"/>
      <c r="AH967" s="6"/>
    </row>
    <row r="968" spans="1:34" ht="16.5" customHeight="1" x14ac:dyDescent="0.2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  <c r="AD968" s="6"/>
      <c r="AE968" s="6"/>
      <c r="AF968" s="6"/>
      <c r="AG968" s="6"/>
      <c r="AH968" s="6"/>
    </row>
    <row r="969" spans="1:34" ht="16.5" customHeight="1" x14ac:dyDescent="0.2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  <c r="AD969" s="6"/>
      <c r="AE969" s="6"/>
      <c r="AF969" s="6"/>
      <c r="AG969" s="6"/>
      <c r="AH969" s="6"/>
    </row>
    <row r="970" spans="1:34" ht="16.5" customHeight="1" x14ac:dyDescent="0.2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  <c r="AD970" s="6"/>
      <c r="AE970" s="6"/>
      <c r="AF970" s="6"/>
      <c r="AG970" s="6"/>
      <c r="AH970" s="6"/>
    </row>
    <row r="971" spans="1:34" ht="16.5" customHeight="1" x14ac:dyDescent="0.2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  <c r="AD971" s="6"/>
      <c r="AE971" s="6"/>
      <c r="AF971" s="6"/>
      <c r="AG971" s="6"/>
      <c r="AH971" s="6"/>
    </row>
    <row r="972" spans="1:34" ht="16.5" customHeight="1" x14ac:dyDescent="0.2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  <c r="AD972" s="6"/>
      <c r="AE972" s="6"/>
      <c r="AF972" s="6"/>
      <c r="AG972" s="6"/>
      <c r="AH972" s="6"/>
    </row>
    <row r="973" spans="1:34" ht="16.5" customHeight="1" x14ac:dyDescent="0.2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  <c r="AD973" s="6"/>
      <c r="AE973" s="6"/>
      <c r="AF973" s="6"/>
      <c r="AG973" s="6"/>
      <c r="AH973" s="6"/>
    </row>
    <row r="974" spans="1:34" ht="16.5" customHeight="1" x14ac:dyDescent="0.2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  <c r="AD974" s="6"/>
      <c r="AE974" s="6"/>
      <c r="AF974" s="6"/>
      <c r="AG974" s="6"/>
      <c r="AH974" s="6"/>
    </row>
    <row r="975" spans="1:34" ht="16.5" customHeight="1" x14ac:dyDescent="0.2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  <c r="AD975" s="6"/>
      <c r="AE975" s="6"/>
      <c r="AF975" s="6"/>
      <c r="AG975" s="6"/>
      <c r="AH975" s="6"/>
    </row>
    <row r="976" spans="1:34" ht="16.5" customHeight="1" x14ac:dyDescent="0.2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  <c r="AD976" s="6"/>
      <c r="AE976" s="6"/>
      <c r="AF976" s="6"/>
      <c r="AG976" s="6"/>
      <c r="AH976" s="6"/>
    </row>
    <row r="977" spans="1:34" ht="16.5" customHeight="1" x14ac:dyDescent="0.2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  <c r="AD977" s="6"/>
      <c r="AE977" s="6"/>
      <c r="AF977" s="6"/>
      <c r="AG977" s="6"/>
      <c r="AH977" s="6"/>
    </row>
    <row r="978" spans="1:34" ht="16.5" customHeight="1" x14ac:dyDescent="0.2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  <c r="AD978" s="6"/>
      <c r="AE978" s="6"/>
      <c r="AF978" s="6"/>
      <c r="AG978" s="6"/>
      <c r="AH978" s="6"/>
    </row>
    <row r="979" spans="1:34" ht="16.5" customHeight="1" x14ac:dyDescent="0.2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  <c r="AD979" s="6"/>
      <c r="AE979" s="6"/>
      <c r="AF979" s="6"/>
      <c r="AG979" s="6"/>
      <c r="AH979" s="6"/>
    </row>
    <row r="980" spans="1:34" ht="16.5" customHeight="1" x14ac:dyDescent="0.2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  <c r="AD980" s="6"/>
      <c r="AE980" s="6"/>
      <c r="AF980" s="6"/>
      <c r="AG980" s="6"/>
      <c r="AH980" s="6"/>
    </row>
    <row r="981" spans="1:34" ht="16.5" customHeight="1" x14ac:dyDescent="0.2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  <c r="AD981" s="6"/>
      <c r="AE981" s="6"/>
      <c r="AF981" s="6"/>
      <c r="AG981" s="6"/>
      <c r="AH981" s="6"/>
    </row>
    <row r="982" spans="1:34" ht="16.5" customHeight="1" x14ac:dyDescent="0.2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  <c r="AD982" s="6"/>
      <c r="AE982" s="6"/>
      <c r="AF982" s="6"/>
      <c r="AG982" s="6"/>
      <c r="AH982" s="6"/>
    </row>
    <row r="983" spans="1:34" ht="16.5" customHeight="1" x14ac:dyDescent="0.2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  <c r="AD983" s="6"/>
      <c r="AE983" s="6"/>
      <c r="AF983" s="6"/>
      <c r="AG983" s="6"/>
      <c r="AH983" s="6"/>
    </row>
    <row r="984" spans="1:34" ht="16.5" customHeight="1" x14ac:dyDescent="0.2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  <c r="AD984" s="6"/>
      <c r="AE984" s="6"/>
      <c r="AF984" s="6"/>
      <c r="AG984" s="6"/>
      <c r="AH984" s="6"/>
    </row>
    <row r="985" spans="1:34" ht="16.5" customHeight="1" x14ac:dyDescent="0.2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  <c r="AD985" s="6"/>
      <c r="AE985" s="6"/>
      <c r="AF985" s="6"/>
      <c r="AG985" s="6"/>
      <c r="AH985" s="6"/>
    </row>
    <row r="986" spans="1:34" ht="16.5" customHeight="1" x14ac:dyDescent="0.2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  <c r="AD986" s="6"/>
      <c r="AE986" s="6"/>
      <c r="AF986" s="6"/>
      <c r="AG986" s="6"/>
      <c r="AH986" s="6"/>
    </row>
    <row r="987" spans="1:34" ht="16.5" customHeight="1" x14ac:dyDescent="0.2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  <c r="AD987" s="6"/>
      <c r="AE987" s="6"/>
      <c r="AF987" s="6"/>
      <c r="AG987" s="6"/>
      <c r="AH987" s="6"/>
    </row>
    <row r="988" spans="1:34" ht="16.5" customHeight="1" x14ac:dyDescent="0.2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  <c r="AD988" s="6"/>
      <c r="AE988" s="6"/>
      <c r="AF988" s="6"/>
      <c r="AG988" s="6"/>
      <c r="AH988" s="6"/>
    </row>
    <row r="989" spans="1:34" ht="16.5" customHeight="1" x14ac:dyDescent="0.2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  <c r="AD989" s="6"/>
      <c r="AE989" s="6"/>
      <c r="AF989" s="6"/>
      <c r="AG989" s="6"/>
      <c r="AH989" s="6"/>
    </row>
    <row r="990" spans="1:34" ht="16.5" customHeight="1" x14ac:dyDescent="0.2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  <c r="AD990" s="6"/>
      <c r="AE990" s="6"/>
      <c r="AF990" s="6"/>
      <c r="AG990" s="6"/>
      <c r="AH990" s="6"/>
    </row>
    <row r="991" spans="1:34" ht="16.5" customHeight="1" x14ac:dyDescent="0.2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  <c r="AD991" s="6"/>
      <c r="AE991" s="6"/>
      <c r="AF991" s="6"/>
      <c r="AG991" s="6"/>
      <c r="AH991" s="6"/>
    </row>
    <row r="992" spans="1:34" ht="16.5" customHeight="1" x14ac:dyDescent="0.2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  <c r="AD992" s="6"/>
      <c r="AE992" s="6"/>
      <c r="AF992" s="6"/>
      <c r="AG992" s="6"/>
      <c r="AH992" s="6"/>
    </row>
    <row r="993" spans="1:34" ht="16.5" customHeight="1" x14ac:dyDescent="0.2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  <c r="AD993" s="6"/>
      <c r="AE993" s="6"/>
      <c r="AF993" s="6"/>
      <c r="AG993" s="6"/>
      <c r="AH993" s="6"/>
    </row>
    <row r="994" spans="1:34" ht="16.5" customHeight="1" x14ac:dyDescent="0.2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  <c r="AD994" s="6"/>
      <c r="AE994" s="6"/>
      <c r="AF994" s="6"/>
      <c r="AG994" s="6"/>
      <c r="AH994" s="6"/>
    </row>
    <row r="995" spans="1:34" ht="16.5" customHeight="1" x14ac:dyDescent="0.2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  <c r="AD995" s="6"/>
      <c r="AE995" s="6"/>
      <c r="AF995" s="6"/>
      <c r="AG995" s="6"/>
      <c r="AH995" s="6"/>
    </row>
    <row r="996" spans="1:34" ht="16.5" customHeight="1" x14ac:dyDescent="0.2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  <c r="AD996" s="6"/>
      <c r="AE996" s="6"/>
      <c r="AF996" s="6"/>
      <c r="AG996" s="6"/>
      <c r="AH996" s="6"/>
    </row>
    <row r="997" spans="1:34" ht="16.5" customHeight="1" x14ac:dyDescent="0.2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  <c r="AD997" s="6"/>
      <c r="AE997" s="6"/>
      <c r="AF997" s="6"/>
      <c r="AG997" s="6"/>
      <c r="AH997" s="6"/>
    </row>
    <row r="998" spans="1:34" ht="16.5" customHeight="1" x14ac:dyDescent="0.2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  <c r="AD998" s="6"/>
      <c r="AE998" s="6"/>
      <c r="AF998" s="6"/>
      <c r="AG998" s="6"/>
      <c r="AH998" s="6"/>
    </row>
    <row r="999" spans="1:34" ht="16.5" customHeight="1" x14ac:dyDescent="0.2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  <c r="AD999" s="6"/>
      <c r="AE999" s="6"/>
      <c r="AF999" s="6"/>
      <c r="AG999" s="6"/>
      <c r="AH999" s="6"/>
    </row>
    <row r="1000" spans="1:34" ht="16.5" customHeight="1" x14ac:dyDescent="0.2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  <c r="AD1000" s="6"/>
      <c r="AE1000" s="6"/>
      <c r="AF1000" s="6"/>
      <c r="AG1000" s="6"/>
      <c r="AH1000" s="6"/>
    </row>
    <row r="1001" spans="1:34" ht="16.5" customHeight="1" x14ac:dyDescent="0.2">
      <c r="A1001" s="6"/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  <c r="AC1001" s="6"/>
      <c r="AD1001" s="6"/>
      <c r="AE1001" s="6"/>
      <c r="AF1001" s="6"/>
      <c r="AG1001" s="6"/>
      <c r="AH1001" s="6"/>
    </row>
  </sheetData>
  <mergeCells count="8">
    <mergeCell ref="H60:J60"/>
    <mergeCell ref="L60:N60"/>
    <mergeCell ref="H6:J6"/>
    <mergeCell ref="L6:N6"/>
    <mergeCell ref="H7:J7"/>
    <mergeCell ref="L7:N7"/>
    <mergeCell ref="H59:J59"/>
    <mergeCell ref="L59:N59"/>
  </mergeCells>
  <pageMargins left="0.8" right="0.5" top="0.5" bottom="0.6" header="0.49" footer="0.4"/>
  <pageSetup paperSize="9" scale="94" firstPageNumber="11" orientation="portrait" useFirstPageNumber="1" horizontalDpi="1200" verticalDpi="1200" r:id="rId1"/>
  <headerFooter>
    <oddFooter>&amp;R&amp;"Arial,Regular"&amp;9   &amp;P</oddFooter>
  </headerFooter>
  <rowBreaks count="1" manualBreakCount="1">
    <brk id="5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2-4</vt:lpstr>
      <vt:lpstr>P&amp;L (3month) (5-6)</vt:lpstr>
      <vt:lpstr>P&amp;L (9month) (7-8)</vt:lpstr>
      <vt:lpstr>CE CONSO 9</vt:lpstr>
      <vt:lpstr>CE HCW 10</vt:lpstr>
      <vt:lpstr>CF11-12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Siriwan Boonsawat</dc:creator>
  <cp:lastModifiedBy>Budsakorn Saengwattanapan</cp:lastModifiedBy>
  <cp:lastPrinted>2022-11-11T03:12:03Z</cp:lastPrinted>
  <dcterms:created xsi:type="dcterms:W3CDTF">2022-08-10T04:26:15Z</dcterms:created>
  <dcterms:modified xsi:type="dcterms:W3CDTF">2022-11-11T03:12:05Z</dcterms:modified>
</cp:coreProperties>
</file>