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codeName="ThisWorkbook" defaultThemeVersion="124226"/>
  <bookViews>
    <workbookView xWindow="-105" yWindow="-105" windowWidth="19425" windowHeight="10425" tabRatio="813" firstSheet="2" activeTab="9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PL 6" sheetId="31" r:id="rId5"/>
    <sheet name="SH 7" sheetId="29" r:id="rId6"/>
    <sheet name="SH 8" sheetId="33" r:id="rId7"/>
    <sheet name="SH 9" sheetId="30" r:id="rId8"/>
    <sheet name="SH 10" sheetId="32" r:id="rId9"/>
    <sheet name="CF 11-12" sheetId="27" r:id="rId10"/>
  </sheets>
  <definedNames>
    <definedName name="_xlnm._FilterDatabase" localSheetId="2" hidden="1">'BS 3-4'!$J$66:$J$68</definedName>
    <definedName name="MI" localSheetId="1">#REF!</definedName>
    <definedName name="MI" localSheetId="8">#REF!</definedName>
    <definedName name="MI" localSheetId="5">#REF!</definedName>
    <definedName name="MI" localSheetId="6">#REF!</definedName>
    <definedName name="MI" localSheetId="7">#REF!</definedName>
    <definedName name="MI">#REF!</definedName>
    <definedName name="ob" localSheetId="1">#REF!</definedName>
    <definedName name="ob" localSheetId="8">#REF!</definedName>
    <definedName name="ob" localSheetId="5">#REF!</definedName>
    <definedName name="ob" localSheetId="6">#REF!</definedName>
    <definedName name="ob" localSheetId="7">#REF!</definedName>
    <definedName name="ob">#REF!</definedName>
    <definedName name="_xlnm.Print_Area" localSheetId="2">'BS 3-4'!$A$1:$L$71</definedName>
    <definedName name="_xlnm.Print_Area" localSheetId="9">'CF 11-12'!$A$1:$K$77</definedName>
    <definedName name="_xlnm.Print_Area" localSheetId="3">'PL 5'!$A$1:$J$30</definedName>
    <definedName name="_xlnm.Print_Area" localSheetId="4">'PL 6'!$A$1:$J$30</definedName>
    <definedName name="_xlnm.Print_Area" localSheetId="1">'PL for 9m'!$A$1:$L$82</definedName>
    <definedName name="_xlnm.Print_Area" localSheetId="8">'SH 10'!$A$1:$N$24</definedName>
    <definedName name="_xlnm.Print_Area" localSheetId="5">'SH 7'!$A$1:$N$29</definedName>
    <definedName name="_xlnm.Print_Area" localSheetId="6">'SH 8'!$A$1:$N$24</definedName>
    <definedName name="_xlnm.Print_Area" localSheetId="7">'SH 9'!$A$1:$N$19</definedName>
    <definedName name="_xlnm.Print_Area">#REF!</definedName>
    <definedName name="Print_Area_MI" localSheetId="1">#REF!</definedName>
    <definedName name="Print_Area_MI" localSheetId="8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>#REF!</definedName>
    <definedName name="Print_Area_MI2" localSheetId="1">#REF!</definedName>
    <definedName name="Print_Area_MI2" localSheetId="8">#REF!</definedName>
    <definedName name="Print_Area_MI2" localSheetId="5">#REF!</definedName>
    <definedName name="Print_Area_MI2" localSheetId="6">#REF!</definedName>
    <definedName name="Print_Area_MI2" localSheetId="7">#REF!</definedName>
    <definedName name="Print_Area_MI2">#REF!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3" i="27" l="1"/>
  <c r="I73" i="27" l="1"/>
  <c r="E71" i="27"/>
  <c r="E69" i="27"/>
  <c r="G66" i="27"/>
  <c r="I66" i="27"/>
  <c r="E62" i="27"/>
  <c r="E65" i="27"/>
  <c r="E64" i="27"/>
  <c r="E63" i="27"/>
  <c r="E58" i="27"/>
  <c r="E57" i="27"/>
  <c r="E56" i="27"/>
  <c r="E55" i="27"/>
  <c r="E54" i="27"/>
  <c r="E40" i="27"/>
  <c r="E39" i="27"/>
  <c r="K39" i="27"/>
  <c r="E37" i="27"/>
  <c r="E36" i="27"/>
  <c r="E35" i="27"/>
  <c r="E34" i="27"/>
  <c r="E33" i="27"/>
  <c r="E32" i="27"/>
  <c r="E31" i="27"/>
  <c r="E30" i="27"/>
  <c r="I72" i="27"/>
  <c r="I59" i="27"/>
  <c r="E14" i="27"/>
  <c r="E15" i="27"/>
  <c r="E16" i="27"/>
  <c r="E17" i="27"/>
  <c r="E18" i="27"/>
  <c r="E19" i="27"/>
  <c r="E22" i="27"/>
  <c r="E23" i="27"/>
  <c r="E24" i="27"/>
  <c r="E25" i="27"/>
  <c r="E26" i="27"/>
  <c r="E27" i="27"/>
  <c r="E13" i="27"/>
  <c r="H20" i="24"/>
  <c r="H14" i="24"/>
  <c r="H22" i="24" s="1"/>
  <c r="H26" i="24" s="1"/>
  <c r="H28" i="24" s="1"/>
  <c r="E66" i="27" l="1"/>
  <c r="E72" i="27"/>
  <c r="E74" i="27" s="1"/>
  <c r="I74" i="27"/>
  <c r="E59" i="27"/>
  <c r="D20" i="24"/>
  <c r="D14" i="24"/>
  <c r="D22" i="24" s="1"/>
  <c r="D26" i="24" s="1"/>
  <c r="D28" i="24" s="1"/>
  <c r="D30" i="24" s="1"/>
  <c r="J16" i="32" l="1"/>
  <c r="N16" i="32" s="1"/>
  <c r="H21" i="33"/>
  <c r="F21" i="33"/>
  <c r="D21" i="33"/>
  <c r="J17" i="33"/>
  <c r="N17" i="33" s="1"/>
  <c r="H17" i="33"/>
  <c r="F17" i="33"/>
  <c r="D17" i="33"/>
  <c r="N16" i="33"/>
  <c r="L47" i="16" l="1"/>
  <c r="J47" i="16"/>
  <c r="H47" i="16"/>
  <c r="F47" i="16"/>
  <c r="H20" i="31" l="1"/>
  <c r="D20" i="31"/>
  <c r="H14" i="31"/>
  <c r="D14" i="31"/>
  <c r="D22" i="31" s="1"/>
  <c r="D26" i="31" s="1"/>
  <c r="D28" i="31" s="1"/>
  <c r="F68" i="16"/>
  <c r="J66" i="16"/>
  <c r="J63" i="16"/>
  <c r="J68" i="16" s="1"/>
  <c r="J60" i="16"/>
  <c r="H30" i="24" s="1"/>
  <c r="J52" i="16"/>
  <c r="J54" i="16" s="1"/>
  <c r="F52" i="16"/>
  <c r="F54" i="16" s="1"/>
  <c r="J27" i="16"/>
  <c r="F27" i="16"/>
  <c r="J18" i="16"/>
  <c r="F18" i="16"/>
  <c r="K54" i="27"/>
  <c r="G59" i="27"/>
  <c r="K71" i="27"/>
  <c r="K73" i="27"/>
  <c r="K65" i="27"/>
  <c r="K64" i="27"/>
  <c r="K56" i="27"/>
  <c r="K58" i="27"/>
  <c r="K57" i="27"/>
  <c r="K55" i="27"/>
  <c r="K37" i="27"/>
  <c r="K36" i="27"/>
  <c r="K35" i="27"/>
  <c r="K34" i="27"/>
  <c r="K33" i="27"/>
  <c r="K32" i="27"/>
  <c r="K31" i="27"/>
  <c r="K30" i="27"/>
  <c r="K27" i="27"/>
  <c r="K26" i="27"/>
  <c r="K24" i="27"/>
  <c r="K23" i="27"/>
  <c r="K22" i="27"/>
  <c r="K19" i="27"/>
  <c r="K18" i="27"/>
  <c r="K17" i="27"/>
  <c r="K16" i="27"/>
  <c r="K15" i="27"/>
  <c r="K14" i="27"/>
  <c r="K13" i="27"/>
  <c r="G72" i="27"/>
  <c r="G74" i="27" s="1"/>
  <c r="G40" i="27"/>
  <c r="D16" i="29"/>
  <c r="F16" i="29"/>
  <c r="H16" i="29"/>
  <c r="J16" i="29"/>
  <c r="N16" i="29"/>
  <c r="N18" i="29"/>
  <c r="F14" i="31"/>
  <c r="J23" i="24"/>
  <c r="J19" i="24"/>
  <c r="J18" i="24"/>
  <c r="J17" i="24"/>
  <c r="J13" i="24"/>
  <c r="J12" i="24"/>
  <c r="J11" i="24"/>
  <c r="J14" i="24" l="1"/>
  <c r="J20" i="33"/>
  <c r="J21" i="33" s="1"/>
  <c r="N21" i="33" s="1"/>
  <c r="E11" i="27"/>
  <c r="E28" i="27" s="1"/>
  <c r="H22" i="31"/>
  <c r="H26" i="31" s="1"/>
  <c r="H28" i="31" s="1"/>
  <c r="J70" i="16"/>
  <c r="F70" i="16"/>
  <c r="J20" i="24"/>
  <c r="J22" i="24" s="1"/>
  <c r="J26" i="24" s="1"/>
  <c r="J28" i="24" s="1"/>
  <c r="J30" i="24" s="1"/>
  <c r="N20" i="33"/>
  <c r="F29" i="16"/>
  <c r="J29" i="16"/>
  <c r="J12" i="31"/>
  <c r="I11" i="27" l="1"/>
  <c r="I28" i="27" s="1"/>
  <c r="I38" i="27" s="1"/>
  <c r="I41" i="27" s="1"/>
  <c r="J20" i="32"/>
  <c r="N20" i="32" s="1"/>
  <c r="E38" i="27"/>
  <c r="E41" i="27" s="1"/>
  <c r="L23" i="33"/>
  <c r="N12" i="33"/>
  <c r="L21" i="32"/>
  <c r="L23" i="32" s="1"/>
  <c r="H21" i="32"/>
  <c r="F21" i="32"/>
  <c r="D21" i="32"/>
  <c r="J17" i="32"/>
  <c r="H17" i="32"/>
  <c r="F17" i="32"/>
  <c r="D17" i="32"/>
  <c r="N17" i="32"/>
  <c r="N12" i="32"/>
  <c r="D23" i="33" l="1"/>
  <c r="D23" i="32"/>
  <c r="H23" i="32"/>
  <c r="F23" i="32"/>
  <c r="H23" i="33"/>
  <c r="F23" i="33"/>
  <c r="N12" i="30" l="1"/>
  <c r="J27" i="31"/>
  <c r="J23" i="31"/>
  <c r="J19" i="31"/>
  <c r="J18" i="31"/>
  <c r="J17" i="31"/>
  <c r="J13" i="31"/>
  <c r="J11" i="31"/>
  <c r="F20" i="31"/>
  <c r="F22" i="31" s="1"/>
  <c r="F14" i="24"/>
  <c r="J20" i="31" l="1"/>
  <c r="J14" i="31"/>
  <c r="J22" i="31" s="1"/>
  <c r="F26" i="31" l="1"/>
  <c r="F28" i="31" s="1"/>
  <c r="J26" i="31"/>
  <c r="J28" i="31" s="1"/>
  <c r="D30" i="31"/>
  <c r="H30" i="31"/>
  <c r="G11" i="27" l="1"/>
  <c r="G28" i="27" s="1"/>
  <c r="G38" i="27" s="1"/>
  <c r="G41" i="27" s="1"/>
  <c r="F30" i="31"/>
  <c r="K11" i="27"/>
  <c r="K28" i="27" s="1"/>
  <c r="K38" i="27" s="1"/>
  <c r="J23" i="33"/>
  <c r="N23" i="33"/>
  <c r="N21" i="32"/>
  <c r="N23" i="32" s="1"/>
  <c r="J21" i="32"/>
  <c r="J23" i="32" s="1"/>
  <c r="J30" i="31"/>
  <c r="J15" i="30"/>
  <c r="N15" i="30" s="1"/>
  <c r="L68" i="16"/>
  <c r="H68" i="16" l="1"/>
  <c r="L52" i="16"/>
  <c r="H52" i="16"/>
  <c r="L27" i="16" l="1"/>
  <c r="L18" i="16" l="1"/>
  <c r="H18" i="16"/>
  <c r="L16" i="30" l="1"/>
  <c r="L18" i="30" s="1"/>
  <c r="H16" i="30"/>
  <c r="H18" i="30" s="1"/>
  <c r="F16" i="30"/>
  <c r="F18" i="30" s="1"/>
  <c r="D16" i="30"/>
  <c r="D18" i="30" s="1"/>
  <c r="N16" i="30"/>
  <c r="L18" i="29"/>
  <c r="H18" i="29"/>
  <c r="F18" i="29"/>
  <c r="D18" i="29"/>
  <c r="J18" i="29"/>
  <c r="K63" i="27"/>
  <c r="K66" i="27" s="1"/>
  <c r="K59" i="27"/>
  <c r="N18" i="30" l="1"/>
  <c r="J16" i="30"/>
  <c r="J18" i="30" s="1"/>
  <c r="L54" i="16"/>
  <c r="H54" i="16"/>
  <c r="H27" i="16"/>
  <c r="H29" i="16" l="1"/>
  <c r="L70" i="16"/>
  <c r="H70" i="16"/>
  <c r="L29" i="16"/>
  <c r="F20" i="24" l="1"/>
  <c r="F22" i="24" s="1"/>
  <c r="F26" i="24" s="1"/>
  <c r="F28" i="24" s="1"/>
  <c r="F30" i="24" s="1"/>
  <c r="H75" i="17" l="1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H52" i="18"/>
  <c r="H66" i="18" s="1"/>
  <c r="F52" i="18"/>
  <c r="F66" i="18" s="1"/>
  <c r="K39" i="18"/>
  <c r="I39" i="18"/>
  <c r="G39" i="18"/>
  <c r="L31" i="18"/>
  <c r="J31" i="18"/>
  <c r="H31" i="18"/>
  <c r="F31" i="18"/>
  <c r="L27" i="18"/>
  <c r="J27" i="18"/>
  <c r="L23" i="18"/>
  <c r="J23" i="18"/>
  <c r="H23" i="18"/>
  <c r="F23" i="18"/>
  <c r="L15" i="18"/>
  <c r="J15" i="18"/>
  <c r="H15" i="18"/>
  <c r="F15" i="18"/>
  <c r="L81" i="17"/>
  <c r="J81" i="17"/>
  <c r="H81" i="17"/>
  <c r="F81" i="17"/>
  <c r="L75" i="17"/>
  <c r="J75" i="17"/>
  <c r="F75" i="17"/>
  <c r="L51" i="17"/>
  <c r="L65" i="17" s="1"/>
  <c r="L76" i="17" s="1"/>
  <c r="J51" i="17"/>
  <c r="J65" i="17" s="1"/>
  <c r="H51" i="17"/>
  <c r="H65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J15" i="17"/>
  <c r="J27" i="17"/>
  <c r="H15" i="17"/>
  <c r="F15" i="17"/>
  <c r="J37" i="17"/>
  <c r="J39" i="17" s="1"/>
  <c r="J33" i="18" l="1"/>
  <c r="J35" i="18" s="1"/>
  <c r="J37" i="18" s="1"/>
  <c r="J39" i="18" s="1"/>
  <c r="L33" i="17"/>
  <c r="L35" i="17" s="1"/>
  <c r="L37" i="17" s="1"/>
  <c r="L39" i="17" s="1"/>
  <c r="J33" i="17"/>
  <c r="F77" i="18"/>
  <c r="L33" i="18"/>
  <c r="L35" i="18" s="1"/>
  <c r="L37" i="18" s="1"/>
  <c r="L39" i="18" s="1"/>
  <c r="H25" i="17"/>
  <c r="H27" i="17" s="1"/>
  <c r="H33" i="17" s="1"/>
  <c r="H35" i="17" s="1"/>
  <c r="H37" i="17" s="1"/>
  <c r="H39" i="17" s="1"/>
  <c r="H25" i="18"/>
  <c r="H27" i="18" s="1"/>
  <c r="H33" i="18" s="1"/>
  <c r="H35" i="18" s="1"/>
  <c r="H37" i="18" s="1"/>
  <c r="H39" i="18" s="1"/>
  <c r="F76" i="17"/>
  <c r="J77" i="18"/>
  <c r="H77" i="18"/>
  <c r="F25" i="17"/>
  <c r="F27" i="17" s="1"/>
  <c r="F33" i="17" s="1"/>
  <c r="F35" i="17" s="1"/>
  <c r="F37" i="17" s="1"/>
  <c r="F39" i="17" s="1"/>
  <c r="J76" i="17"/>
  <c r="H76" i="17"/>
  <c r="F25" i="18"/>
  <c r="F27" i="18" s="1"/>
  <c r="F33" i="18" s="1"/>
  <c r="F35" i="18" s="1"/>
  <c r="F37" i="18" s="1"/>
  <c r="F39" i="18" s="1"/>
  <c r="K41" i="27" l="1"/>
  <c r="K69" i="27" l="1"/>
  <c r="K72" i="27" l="1"/>
  <c r="K74" i="27" s="1"/>
</calcChain>
</file>

<file path=xl/sharedStrings.xml><?xml version="1.0" encoding="utf-8"?>
<sst xmlns="http://schemas.openxmlformats.org/spreadsheetml/2006/main" count="517" uniqueCount="208">
  <si>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</si>
  <si>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</si>
  <si>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</si>
  <si>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</si>
  <si>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</si>
  <si>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</si>
  <si>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</si>
  <si>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</si>
  <si>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</si>
  <si>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</si>
  <si>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</si>
  <si>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</si>
  <si>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</si>
  <si>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</si>
  <si>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</si>
  <si>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</si>
  <si>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</si>
  <si>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</si>
  <si>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</si>
  <si>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</si>
  <si>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</si>
  <si>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</si>
  <si>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</si>
  <si>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</si>
  <si>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</si>
  <si>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</si>
  <si>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</si>
  <si>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</si>
  <si>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</si>
  <si>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</si>
  <si>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</si>
  <si>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</si>
  <si>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</si>
  <si>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</si>
  <si>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</si>
  <si>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</si>
  <si>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</si>
  <si>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</si>
  <si>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</si>
  <si>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</si>
  <si>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</si>
  <si>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</si>
  <si>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</si>
  <si>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</si>
  <si>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</si>
  <si>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</si>
  <si>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</si>
  <si>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</si>
  <si>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</si>
  <si>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</si>
  <si>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</si>
  <si>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</si>
  <si>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</si>
  <si>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</si>
  <si>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</si>
  <si>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</si>
  <si>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</si>
  <si>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</si>
  <si>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</si>
  <si>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</si>
  <si>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</si>
  <si>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</si>
  <si>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</si>
  <si>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</si>
  <si>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</si>
  <si>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</si>
  <si>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</si>
  <si>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</si>
  <si>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</si>
  <si>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</si>
  <si>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</si>
  <si>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</si>
  <si>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</si>
  <si>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</si>
  <si>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</si>
  <si>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</si>
  <si>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</si>
  <si>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</si>
  <si>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</si>
  <si>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</si>
  <si>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</si>
  <si>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</si>
  <si>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</si>
  <si>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</si>
  <si>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</si>
  <si>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</si>
  <si>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</si>
  <si>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</si>
  <si>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</si>
  <si>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</si>
  <si>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</si>
  <si>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</si>
  <si>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</si>
  <si>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</si>
  <si>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</si>
  <si>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</si>
  <si>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</si>
  <si>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</si>
  <si>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</si>
  <si>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</si>
  <si>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</si>
  <si>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</si>
  <si>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</si>
  <si>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</si>
  <si>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</si>
  <si>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</si>
  <si>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</si>
  <si>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</si>
  <si>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</si>
  <si>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</si>
  <si>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</si>
  <si>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</si>
  <si>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</si>
  <si>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</si>
  <si>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</si>
  <si>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</si>
  <si>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</si>
  <si>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</si>
  <si>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</si>
  <si>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</si>
  <si>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</si>
  <si>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</si>
  <si>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</si>
  <si>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</si>
  <si>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</si>
  <si>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</si>
  <si>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</si>
  <si>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</si>
  <si>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</si>
  <si>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</si>
  <si>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</si>
  <si>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บริษัท โพสโค-ไทยน๊อคซ์ จำกัด (มหาชน)</t>
  </si>
  <si>
    <t>กำไรจากการจำหน่ายเงินลงทุนชั่วคราว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</si>
  <si>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</si>
  <si>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</si>
  <si>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</si>
  <si>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</si>
  <si>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</si>
  <si>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</si>
  <si>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</si>
  <si>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</si>
  <si>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เงินลงทุนเผื่อขาย</t>
  </si>
  <si>
    <t>(บาท)</t>
  </si>
  <si>
    <t>เงินปันผลจ่ายให้ผู้ถือหุ้นของบริษัท</t>
  </si>
  <si>
    <t>กำไรขาดทุนเบ็ดเสร็จสำหรับงวด</t>
  </si>
  <si>
    <t>ประมาณการหนี้สินสำหรับผลประโยชน์พนักงาน</t>
  </si>
  <si>
    <t>เงินสดรับจากการจำหน่ายที่ดิน อาคารและอุปกรณ์</t>
  </si>
  <si>
    <t>ต้นทุนในการจัดจำหน่าย</t>
  </si>
  <si>
    <t>ก่อนผลกระทบของอัตราแลกเปลี่ยน</t>
  </si>
  <si>
    <t>เงินสดจ่ายซื้อสินทรัพย์ไม่มีตัวตน</t>
  </si>
  <si>
    <t>ปรับรายการที่กระทบกำไรเป็นเงินสดรับ (จ่าย)</t>
  </si>
  <si>
    <t>เงินสดและรายการเทียบเท่าเงินสด ณ 1 มกราคม</t>
  </si>
  <si>
    <t>สินทรัพย์ภาษีเงินได้รอการตัดบัญชี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</si>
  <si>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</si>
  <si>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</si>
  <si>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</si>
  <si>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</si>
  <si>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</si>
  <si>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 xml:space="preserve">(หุ้นสามัญจำนวน 7,795,709,100 หุ้น </t>
  </si>
  <si>
    <t>ที่ใช้วิธีส่วนได้เสีย</t>
  </si>
  <si>
    <t>เงินสดจ่ายชำระหนี้สินตามสัญญาเช่า</t>
  </si>
  <si>
    <t>ยอดคงเหลือ ณ วันที่ 1 มกราคม 2564</t>
  </si>
  <si>
    <t>กำไร</t>
  </si>
  <si>
    <t>รวมกำไรขาดทุนเบ็ดเสร็จสำหรับงวด</t>
  </si>
  <si>
    <t xml:space="preserve">   มูลค่า 1 บาทต่อหุ้น)</t>
  </si>
  <si>
    <t>เงินสดจ่ายเพื่อซื้อที่ดิน อาคารและอุปกรณ์</t>
  </si>
  <si>
    <t>(ไม่ได้ตรวจสอบ)</t>
  </si>
  <si>
    <t>ยอดคงเหลือ ณ วันที่ 1 มกราคม 2565</t>
  </si>
  <si>
    <t>กำไรจากกิจกรรมดำเนินงาน</t>
  </si>
  <si>
    <t>ส่วนแบ่งกำไรจากเงินลงทุนในบริษัทร่วม</t>
  </si>
  <si>
    <t>ค่าใช้จ่ายภาษีเงินได้</t>
  </si>
  <si>
    <t>กำไรสำหรับงวด</t>
  </si>
  <si>
    <t>กำไรต่อหุ้นขั้นพื้นฐาน</t>
  </si>
  <si>
    <t>ขาดทุนจากการตัดจำหน่ายสินทรัพย์ไม่มีตัวตน</t>
  </si>
  <si>
    <t>ประมาณการหนี้สิน (กลับรายการ) จากการรับคืนสินค้า</t>
  </si>
  <si>
    <t>กำไรจากการจำหน่ายที่ดิน อาคารและอุปกรณ์</t>
  </si>
  <si>
    <t>กระแสเงินสดสุทธิใช้ไปในกิจกรรมลงทุน</t>
  </si>
  <si>
    <t>ขาดทุนจากการตัดจำหน่ายวัสดุโรงงานและอะไหล่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</si>
  <si>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</si>
  <si>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</si>
  <si>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3, 4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</si>
  <si>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</si>
  <si>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</si>
  <si>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ภาษีเงินได้จ่ายออก</t>
  </si>
  <si>
    <t>กำไร (ขาดทุน) จากอัตราแลกเปลี่ยนสุทธิ</t>
  </si>
  <si>
    <t>การจัดสรรส่วนทุนให้ผู้ถือหุ้น</t>
  </si>
  <si>
    <t>รวมการจัดสรรส่วนทุนให้ผู้ถือหุ้น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</si>
  <si>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</si>
  <si>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</si>
  <si>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</si>
  <si>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</si>
  <si>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</si>
  <si>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</si>
  <si>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(กลับรายการ) ผลขาดทุนด้านเครดิตที่คาดว่าจะเกิดขึ้น</t>
  </si>
  <si>
    <t>เงินสดรับจากการปิดกองทุนรวม</t>
  </si>
  <si>
    <t>เงินสดและรายการเทียบเท่าเงินสด ณ 30 กันยายน</t>
  </si>
  <si>
    <t>กำไร (ขาดทุน) จากกิจกรรมดำเนินงาน</t>
  </si>
  <si>
    <t>กำไร (ขาดทุน) สำหรับงวด</t>
  </si>
  <si>
    <t>กำไร (ขาดทุน) ต่อหุ้นขั้นพื้นฐาน</t>
  </si>
  <si>
    <t>ค่าใช้จ่าย (รายได้) ภาษีเงินได้</t>
  </si>
  <si>
    <t>3, 10</t>
  </si>
  <si>
    <t>ขาดทุนจากอัตราแลกเปลี่ยนที่ยังไม่เกิดขึ้นจริง</t>
  </si>
  <si>
    <t>ขาดทุนจากการปรับมูลค่าสินค้า</t>
  </si>
  <si>
    <t>จ่ายประมาณการหนี้สินสำหรับผลประโยชน์ของพนักงาน</t>
  </si>
  <si>
    <t>เงินสดและรายการเทียบเท่าเงินสด (ลดลง) เพิ่มขึ้นสุทธิ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</si>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</sst>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_);_(* \(#,##0.000\);_(* &quot;-&quot;??_);_(@_)"/>
    <numFmt numFmtId="178" formatCode="_(* #,##0.0000_);_(* \(#,##0.0000\);_(* &quot;-&quot;??_);_(@_)"/>
    <numFmt numFmtId="179" formatCode="_-* #,##0.00_-;\-* #,##0.00_-;_-* &quot;-&quot;??_-;_-@_-"/>
    <numFmt numFmtId="180" formatCode="_-&quot;฿&quot;* #,##0_-;\-&quot;฿&quot;* #,##0_-;_-&quot;฿&quot;* &quot;-&quot;_-;_-@_-"/>
    <numFmt numFmtId="181" formatCode="_-&quot;?&quot;* #,##0.00_-;\-&quot;?&quot;* #,##0.00_-;_-&quot;?&quot;* &quot;-&quot;??_-;_-@_-"/>
    <numFmt numFmtId="182" formatCode="_-&quot;?&quot;* #,##0_-;\-&quot;?&quot;* #,##0_-;_-&quot;?&quot;* &quot;-&quot;_-;_-@_-"/>
    <numFmt numFmtId="183" formatCode="_(* #,##0.0_);_(* \(#,##0.0\);_(* &quot;-&quot;?_);@_)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\$* #,##0.00"/>
    <numFmt numFmtId="187" formatCode="#,##0\ \ ;\(#,##0\)\ ;\—\ \ \ \ "/>
    <numFmt numFmtId="188" formatCode="&quot;0&quot;#.0"/>
    <numFmt numFmtId="189" formatCode="&quot;0&quot;#"/>
    <numFmt numFmtId="190" formatCode="000\-000"/>
    <numFmt numFmtId="191" formatCode="_-* #,##0\ _m_k_-;\-* #,##0\ _m_k_-;_-* &quot;-&quot;\ _m_k_-;_-@_-"/>
    <numFmt numFmtId="192" formatCode="_-* #,##0.00\ _m_k_-;\-* #,##0.00\ _m_k_-;_-* &quot;-&quot;??\ _m_k_-;_-@_-"/>
    <numFmt numFmtId="193" formatCode="_-* #,##0\ &quot;mk&quot;_-;\-* #,##0\ &quot;mk&quot;_-;_-* &quot;-&quot;\ &quot;mk&quot;_-;_-@_-"/>
    <numFmt numFmtId="194" formatCode="_-* #,##0.00\ &quot;mk&quot;_-;\-* #,##0.00\ &quot;mk&quot;_-;_-* &quot;-&quot;??\ &quot;mk&quot;_-;_-@_-"/>
    <numFmt numFmtId="195" formatCode="_-* #,##0.00\ _F_-;\-* #,##0.00\ _F_-;_-* &quot;-&quot;??\ _F_-;_-@_-"/>
    <numFmt numFmtId="196" formatCode="_ * #,##0_ ;_ * \-#,##0_ ;_ * &quot;-&quot;_ ;_ @_ "/>
    <numFmt numFmtId="197" formatCode="&quot;\&quot;#,##0;[Red]&quot;\&quot;\-#,##0"/>
    <numFmt numFmtId="198" formatCode="&quot;\&quot;#,##0.00;[Red]&quot;\&quot;\-#,##0.00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0.0000000000"/>
    <numFmt numFmtId="202" formatCode="_-&quot;Dfl.&quot;\ * #,##0.00_-;_-&quot;Dfl.&quot;\ * #,##0.00\-;_-&quot;Dfl.&quot;\ * &quot;-&quot;??_-;_-@_-"/>
    <numFmt numFmtId="203" formatCode="_-&quot;$&quot;* #,##0_-;\-&quot;$&quot;* #,##0_-;_-&quot;$&quot;* &quot;-&quot;_-;_-@_-"/>
    <numFmt numFmtId="204" formatCode="_-* #,##0.00_-;_-* #,##0.00\-;_-* &quot;-&quot;??_-;_-@_-"/>
    <numFmt numFmtId="205" formatCode="_-* #,##0_-;\-* #,##0_-;_-* &quot;-&quot;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0.0_)\%;\(0.0\)\%;0.0_)\%;@_)_%"/>
    <numFmt numFmtId="209" formatCode="#,##0.0_)_%;\(#,##0.0\)_%;0.0_)_%;@_)_%"/>
    <numFmt numFmtId="210" formatCode="#,##0.0_);\(#,##0.0\);#,##0.0_);@_)"/>
    <numFmt numFmtId="211" formatCode="&quot;$&quot;_(#,##0.00_);&quot;$&quot;\(#,##0.00\);&quot;$&quot;_(0.00_);@_)"/>
    <numFmt numFmtId="212" formatCode="#,##0.00_);\(#,##0.00\);0.00_);@_)"/>
    <numFmt numFmtId="213" formatCode="\€_(#,##0.00_);\€\(#,##0.00\);\€_(0.00_);@_)"/>
    <numFmt numFmtId="214" formatCode="_ * #,##0_)\ _฿_ ;_ * \(#,##0\)\ _฿_ ;_ * &quot;-&quot;_)\ _฿_ ;_ @_ "/>
    <numFmt numFmtId="215" formatCode="#,##0_)\x;\(#,##0\)\x;0_)\x;@_)_x"/>
    <numFmt numFmtId="216" formatCode="#,##0_)_x;\(#,##0\)_x;0_)_x;@_)_x"/>
    <numFmt numFmtId="217" formatCode="[$-1070000]d/m/yy;@"/>
    <numFmt numFmtId="218" formatCode="_-&quot;$&quot;* #,##0.00_-;\-&quot;$&quot;* #,##0.00_-;_-&quot;$&quot;* &quot;-&quot;??_-;_-@_-"/>
    <numFmt numFmtId="219" formatCode="#.\ \ "/>
    <numFmt numFmtId="220" formatCode="##.\ \ "/>
    <numFmt numFmtId="221" formatCode="#,##0\ "/>
    <numFmt numFmtId="222" formatCode="#,##0&quot;bar&quot;"/>
    <numFmt numFmtId="223" formatCode="###0_);[Red]\(###0\)"/>
    <numFmt numFmtId="224" formatCode="General_)"/>
    <numFmt numFmtId="225" formatCode="0.000"/>
    <numFmt numFmtId="226" formatCode="#,##0.0_);\(#,##0.0\)"/>
    <numFmt numFmtId="227" formatCode="#,##0.000_);\(#,##0.000\)"/>
    <numFmt numFmtId="228" formatCode="_(* #,##0.0_);_(* \(#,##0.00\);_(* &quot;-&quot;??_);_(@_)"/>
    <numFmt numFmtId="229" formatCode="&quot;$&quot;#,\);\(&quot;$&quot;#,##0\)"/>
    <numFmt numFmtId="230" formatCode="_-&quot;S$&quot;* #,##0.00_-;\-&quot;S$&quot;* #,##0.00_-;_-&quot;S$&quot;* &quot;-&quot;??_-;_-@_-"/>
    <numFmt numFmtId="231" formatCode="\$#,##0\ ;\(\$#,##0\)"/>
    <numFmt numFmtId="232" formatCode="_-* #,##0\ _F_B_-;\-* #,##0\ _F_B_-;_-* &quot;-&quot;\ _F_B_-;_-@_-"/>
    <numFmt numFmtId="233" formatCode="#,##0.00&quot; F&quot;_);\(#,##0.00&quot; F&quot;\)"/>
    <numFmt numFmtId="234" formatCode="mm/dd/yy;@"/>
    <numFmt numFmtId="235" formatCode="_-* #,##0.00\ _F_B_-;\-* #,##0.00\ _F_B_-;_-* &quot;-&quot;??\ _F_B_-;_-@_-"/>
    <numFmt numFmtId="236" formatCode="_-[$€-2]* #,##0.00_-;\-[$€-2]* #,##0.00_-;_-[$€-2]* &quot;-&quot;??_-"/>
    <numFmt numFmtId="237" formatCode="0."/>
    <numFmt numFmtId="238" formatCode="&quot;?&quot;#,##0;[Red]\-&quot;?&quot;#,##0"/>
    <numFmt numFmtId="239" formatCode="0.0&quot;  &quot;"/>
    <numFmt numFmtId="240" formatCode="&quot;฿&quot;\t#,##0_);[Red]\(&quot;฿&quot;\t#,##0\)"/>
    <numFmt numFmtId="241" formatCode="#,##0&quot; F&quot;_);[Red]\(#,##0&quot; F&quot;\)"/>
    <numFmt numFmtId="242" formatCode="\60\4\7\:"/>
    <numFmt numFmtId="243" formatCode="#,##0&quot;£&quot;_);[Red]\(#,##0&quot;£&quot;\)"/>
    <numFmt numFmtId="244" formatCode="&quot;$&quot;#,\);\(&quot;$&quot;#,\)"/>
    <numFmt numFmtId="245" formatCode="&quot;$&quot;#,;\(&quot;$&quot;#,\)"/>
    <numFmt numFmtId="246" formatCode="_-&quot;฿&quot;* #,##0.00_-;\-&quot;฿&quot;* #,##0.00_-;_-&quot;฿&quot;* &quot;-&quot;??_-;_-@_-"/>
    <numFmt numFmtId="247" formatCode="&quot;\&quot;#,##0;[Red]\-&quot;\&quot;#,##0"/>
    <numFmt numFmtId="248" formatCode="[$-1010000]d/m/yyyy;@"/>
    <numFmt numFmtId="249" formatCode="_(* #,##0.00000_);_(* \(#,##0.00000\);_(* &quot;-&quot;??_);_(@_)"/>
  </numFmts>
  <fonts count="27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b/>
      <sz val="16"/>
      <color indexed="8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b/>
      <sz val="22"/>
      <color rgb="FFFFFF00"/>
      <name val="Angsana New"/>
      <family val="1"/>
    </font>
    <font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b/>
      <sz val="12"/>
      <name val="Times New Roman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4037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4" fontId="18" fillId="0" borderId="0"/>
    <xf numFmtId="0" fontId="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0" fontId="19" fillId="0" borderId="0" applyFont="0" applyFill="0" applyBorder="0" applyAlignment="0" applyProtection="0"/>
    <xf numFmtId="1" fontId="19" fillId="0" borderId="2" applyNumberFormat="0" applyFill="0" applyAlignment="0" applyProtection="0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1" fillId="0" borderId="0"/>
    <xf numFmtId="0" fontId="47" fillId="0" borderId="0"/>
    <xf numFmtId="0" fontId="47" fillId="0" borderId="0"/>
    <xf numFmtId="179" fontId="48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1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0" fontId="54" fillId="0" borderId="0"/>
    <xf numFmtId="0" fontId="12" fillId="0" borderId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39" fontId="5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1" fillId="13" borderId="0" applyNumberFormat="0" applyBorder="0" applyAlignment="0" applyProtection="0"/>
    <xf numFmtId="0" fontId="56" fillId="36" borderId="0" applyNumberFormat="0" applyBorder="0" applyAlignment="0" applyProtection="0"/>
    <xf numFmtId="0" fontId="47" fillId="13" borderId="0" applyNumberFormat="0" applyBorder="0" applyAlignment="0" applyProtection="0"/>
    <xf numFmtId="0" fontId="1" fillId="13" borderId="0" applyNumberFormat="0" applyBorder="0" applyAlignment="0" applyProtection="0"/>
    <xf numFmtId="0" fontId="121" fillId="17" borderId="0" applyNumberFormat="0" applyBorder="0" applyAlignment="0" applyProtection="0"/>
    <xf numFmtId="0" fontId="56" fillId="37" borderId="0" applyNumberFormat="0" applyBorder="0" applyAlignment="0" applyProtection="0"/>
    <xf numFmtId="0" fontId="47" fillId="17" borderId="0" applyNumberFormat="0" applyBorder="0" applyAlignment="0" applyProtection="0"/>
    <xf numFmtId="0" fontId="1" fillId="17" borderId="0" applyNumberFormat="0" applyBorder="0" applyAlignment="0" applyProtection="0"/>
    <xf numFmtId="0" fontId="121" fillId="21" borderId="0" applyNumberFormat="0" applyBorder="0" applyAlignment="0" applyProtection="0"/>
    <xf numFmtId="0" fontId="56" fillId="38" borderId="0" applyNumberFormat="0" applyBorder="0" applyAlignment="0" applyProtection="0"/>
    <xf numFmtId="0" fontId="47" fillId="21" borderId="0" applyNumberFormat="0" applyBorder="0" applyAlignment="0" applyProtection="0"/>
    <xf numFmtId="0" fontId="1" fillId="21" borderId="0" applyNumberFormat="0" applyBorder="0" applyAlignment="0" applyProtection="0"/>
    <xf numFmtId="0" fontId="121" fillId="25" borderId="0" applyNumberFormat="0" applyBorder="0" applyAlignment="0" applyProtection="0"/>
    <xf numFmtId="0" fontId="56" fillId="39" borderId="0" applyNumberFormat="0" applyBorder="0" applyAlignment="0" applyProtection="0"/>
    <xf numFmtId="0" fontId="47" fillId="25" borderId="0" applyNumberFormat="0" applyBorder="0" applyAlignment="0" applyProtection="0"/>
    <xf numFmtId="0" fontId="1" fillId="25" borderId="0" applyNumberFormat="0" applyBorder="0" applyAlignment="0" applyProtection="0"/>
    <xf numFmtId="0" fontId="121" fillId="29" borderId="0" applyNumberFormat="0" applyBorder="0" applyAlignment="0" applyProtection="0"/>
    <xf numFmtId="0" fontId="56" fillId="40" borderId="0" applyNumberFormat="0" applyBorder="0" applyAlignment="0" applyProtection="0"/>
    <xf numFmtId="0" fontId="47" fillId="29" borderId="0" applyNumberFormat="0" applyBorder="0" applyAlignment="0" applyProtection="0"/>
    <xf numFmtId="0" fontId="1" fillId="29" borderId="0" applyNumberFormat="0" applyBorder="0" applyAlignment="0" applyProtection="0"/>
    <xf numFmtId="0" fontId="121" fillId="33" borderId="0" applyNumberFormat="0" applyBorder="0" applyAlignment="0" applyProtection="0"/>
    <xf numFmtId="0" fontId="56" fillId="41" borderId="0" applyNumberFormat="0" applyBorder="0" applyAlignment="0" applyProtection="0"/>
    <xf numFmtId="0" fontId="47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21" fillId="14" borderId="0" applyNumberFormat="0" applyBorder="0" applyAlignment="0" applyProtection="0"/>
    <xf numFmtId="0" fontId="56" fillId="42" borderId="0" applyNumberFormat="0" applyBorder="0" applyAlignment="0" applyProtection="0"/>
    <xf numFmtId="0" fontId="47" fillId="14" borderId="0" applyNumberFormat="0" applyBorder="0" applyAlignment="0" applyProtection="0"/>
    <xf numFmtId="0" fontId="1" fillId="14" borderId="0" applyNumberFormat="0" applyBorder="0" applyAlignment="0" applyProtection="0"/>
    <xf numFmtId="0" fontId="121" fillId="18" borderId="0" applyNumberFormat="0" applyBorder="0" applyAlignment="0" applyProtection="0"/>
    <xf numFmtId="0" fontId="56" fillId="43" borderId="0" applyNumberFormat="0" applyBorder="0" applyAlignment="0" applyProtection="0"/>
    <xf numFmtId="0" fontId="47" fillId="18" borderId="0" applyNumberFormat="0" applyBorder="0" applyAlignment="0" applyProtection="0"/>
    <xf numFmtId="0" fontId="1" fillId="18" borderId="0" applyNumberFormat="0" applyBorder="0" applyAlignment="0" applyProtection="0"/>
    <xf numFmtId="0" fontId="121" fillId="22" borderId="0" applyNumberFormat="0" applyBorder="0" applyAlignment="0" applyProtection="0"/>
    <xf numFmtId="0" fontId="56" fillId="44" borderId="0" applyNumberFormat="0" applyBorder="0" applyAlignment="0" applyProtection="0"/>
    <xf numFmtId="0" fontId="47" fillId="22" borderId="0" applyNumberFormat="0" applyBorder="0" applyAlignment="0" applyProtection="0"/>
    <xf numFmtId="0" fontId="1" fillId="22" borderId="0" applyNumberFormat="0" applyBorder="0" applyAlignment="0" applyProtection="0"/>
    <xf numFmtId="0" fontId="121" fillId="26" borderId="0" applyNumberFormat="0" applyBorder="0" applyAlignment="0" applyProtection="0"/>
    <xf numFmtId="0" fontId="56" fillId="39" borderId="0" applyNumberFormat="0" applyBorder="0" applyAlignment="0" applyProtection="0"/>
    <xf numFmtId="0" fontId="47" fillId="26" borderId="0" applyNumberFormat="0" applyBorder="0" applyAlignment="0" applyProtection="0"/>
    <xf numFmtId="0" fontId="1" fillId="26" borderId="0" applyNumberFormat="0" applyBorder="0" applyAlignment="0" applyProtection="0"/>
    <xf numFmtId="0" fontId="121" fillId="30" borderId="0" applyNumberFormat="0" applyBorder="0" applyAlignment="0" applyProtection="0"/>
    <xf numFmtId="0" fontId="56" fillId="42" borderId="0" applyNumberFormat="0" applyBorder="0" applyAlignment="0" applyProtection="0"/>
    <xf numFmtId="0" fontId="47" fillId="30" borderId="0" applyNumberFormat="0" applyBorder="0" applyAlignment="0" applyProtection="0"/>
    <xf numFmtId="0" fontId="1" fillId="30" borderId="0" applyNumberFormat="0" applyBorder="0" applyAlignment="0" applyProtection="0"/>
    <xf numFmtId="0" fontId="121" fillId="34" borderId="0" applyNumberFormat="0" applyBorder="0" applyAlignment="0" applyProtection="0"/>
    <xf numFmtId="0" fontId="56" fillId="45" borderId="0" applyNumberFormat="0" applyBorder="0" applyAlignment="0" applyProtection="0"/>
    <xf numFmtId="0" fontId="47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122" fillId="15" borderId="0" applyNumberFormat="0" applyBorder="0" applyAlignment="0" applyProtection="0"/>
    <xf numFmtId="0" fontId="57" fillId="46" borderId="0" applyNumberFormat="0" applyBorder="0" applyAlignment="0" applyProtection="0"/>
    <xf numFmtId="0" fontId="123" fillId="15" borderId="0" applyNumberFormat="0" applyBorder="0" applyAlignment="0" applyProtection="0"/>
    <xf numFmtId="0" fontId="46" fillId="15" borderId="0" applyNumberFormat="0" applyBorder="0" applyAlignment="0" applyProtection="0"/>
    <xf numFmtId="0" fontId="122" fillId="19" borderId="0" applyNumberFormat="0" applyBorder="0" applyAlignment="0" applyProtection="0"/>
    <xf numFmtId="0" fontId="57" fillId="43" borderId="0" applyNumberFormat="0" applyBorder="0" applyAlignment="0" applyProtection="0"/>
    <xf numFmtId="0" fontId="123" fillId="19" borderId="0" applyNumberFormat="0" applyBorder="0" applyAlignment="0" applyProtection="0"/>
    <xf numFmtId="0" fontId="46" fillId="19" borderId="0" applyNumberFormat="0" applyBorder="0" applyAlignment="0" applyProtection="0"/>
    <xf numFmtId="0" fontId="122" fillId="23" borderId="0" applyNumberFormat="0" applyBorder="0" applyAlignment="0" applyProtection="0"/>
    <xf numFmtId="0" fontId="57" fillId="44" borderId="0" applyNumberFormat="0" applyBorder="0" applyAlignment="0" applyProtection="0"/>
    <xf numFmtId="0" fontId="123" fillId="23" borderId="0" applyNumberFormat="0" applyBorder="0" applyAlignment="0" applyProtection="0"/>
    <xf numFmtId="0" fontId="46" fillId="23" borderId="0" applyNumberFormat="0" applyBorder="0" applyAlignment="0" applyProtection="0"/>
    <xf numFmtId="0" fontId="122" fillId="27" borderId="0" applyNumberFormat="0" applyBorder="0" applyAlignment="0" applyProtection="0"/>
    <xf numFmtId="0" fontId="57" fillId="47" borderId="0" applyNumberFormat="0" applyBorder="0" applyAlignment="0" applyProtection="0"/>
    <xf numFmtId="0" fontId="123" fillId="27" borderId="0" applyNumberFormat="0" applyBorder="0" applyAlignment="0" applyProtection="0"/>
    <xf numFmtId="0" fontId="46" fillId="27" borderId="0" applyNumberFormat="0" applyBorder="0" applyAlignment="0" applyProtection="0"/>
    <xf numFmtId="0" fontId="122" fillId="31" borderId="0" applyNumberFormat="0" applyBorder="0" applyAlignment="0" applyProtection="0"/>
    <xf numFmtId="0" fontId="57" fillId="48" borderId="0" applyNumberFormat="0" applyBorder="0" applyAlignment="0" applyProtection="0"/>
    <xf numFmtId="0" fontId="123" fillId="31" borderId="0" applyNumberFormat="0" applyBorder="0" applyAlignment="0" applyProtection="0"/>
    <xf numFmtId="0" fontId="46" fillId="31" borderId="0" applyNumberFormat="0" applyBorder="0" applyAlignment="0" applyProtection="0"/>
    <xf numFmtId="0" fontId="122" fillId="35" borderId="0" applyNumberFormat="0" applyBorder="0" applyAlignment="0" applyProtection="0"/>
    <xf numFmtId="0" fontId="57" fillId="49" borderId="0" applyNumberFormat="0" applyBorder="0" applyAlignment="0" applyProtection="0"/>
    <xf numFmtId="0" fontId="123" fillId="35" borderId="0" applyNumberFormat="0" applyBorder="0" applyAlignment="0" applyProtection="0"/>
    <xf numFmtId="0" fontId="46" fillId="35" borderId="0" applyNumberFormat="0" applyBorder="0" applyAlignment="0" applyProtection="0"/>
    <xf numFmtId="0" fontId="57" fillId="46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122" fillId="12" borderId="0" applyNumberFormat="0" applyBorder="0" applyAlignment="0" applyProtection="0"/>
    <xf numFmtId="0" fontId="57" fillId="50" borderId="0" applyNumberFormat="0" applyBorder="0" applyAlignment="0" applyProtection="0"/>
    <xf numFmtId="0" fontId="123" fillId="12" borderId="0" applyNumberFormat="0" applyBorder="0" applyAlignment="0" applyProtection="0"/>
    <xf numFmtId="0" fontId="46" fillId="12" borderId="0" applyNumberFormat="0" applyBorder="0" applyAlignment="0" applyProtection="0"/>
    <xf numFmtId="0" fontId="122" fillId="16" borderId="0" applyNumberFormat="0" applyBorder="0" applyAlignment="0" applyProtection="0"/>
    <xf numFmtId="0" fontId="57" fillId="51" borderId="0" applyNumberFormat="0" applyBorder="0" applyAlignment="0" applyProtection="0"/>
    <xf numFmtId="0" fontId="123" fillId="16" borderId="0" applyNumberFormat="0" applyBorder="0" applyAlignment="0" applyProtection="0"/>
    <xf numFmtId="0" fontId="46" fillId="16" borderId="0" applyNumberFormat="0" applyBorder="0" applyAlignment="0" applyProtection="0"/>
    <xf numFmtId="0" fontId="122" fillId="20" borderId="0" applyNumberFormat="0" applyBorder="0" applyAlignment="0" applyProtection="0"/>
    <xf numFmtId="0" fontId="57" fillId="52" borderId="0" applyNumberFormat="0" applyBorder="0" applyAlignment="0" applyProtection="0"/>
    <xf numFmtId="0" fontId="123" fillId="20" borderId="0" applyNumberFormat="0" applyBorder="0" applyAlignment="0" applyProtection="0"/>
    <xf numFmtId="0" fontId="46" fillId="20" borderId="0" applyNumberFormat="0" applyBorder="0" applyAlignment="0" applyProtection="0"/>
    <xf numFmtId="0" fontId="122" fillId="24" borderId="0" applyNumberFormat="0" applyBorder="0" applyAlignment="0" applyProtection="0"/>
    <xf numFmtId="0" fontId="57" fillId="47" borderId="0" applyNumberFormat="0" applyBorder="0" applyAlignment="0" applyProtection="0"/>
    <xf numFmtId="0" fontId="123" fillId="24" borderId="0" applyNumberFormat="0" applyBorder="0" applyAlignment="0" applyProtection="0"/>
    <xf numFmtId="0" fontId="46" fillId="24" borderId="0" applyNumberFormat="0" applyBorder="0" applyAlignment="0" applyProtection="0"/>
    <xf numFmtId="0" fontId="122" fillId="28" borderId="0" applyNumberFormat="0" applyBorder="0" applyAlignment="0" applyProtection="0"/>
    <xf numFmtId="0" fontId="57" fillId="48" borderId="0" applyNumberFormat="0" applyBorder="0" applyAlignment="0" applyProtection="0"/>
    <xf numFmtId="0" fontId="123" fillId="28" borderId="0" applyNumberFormat="0" applyBorder="0" applyAlignment="0" applyProtection="0"/>
    <xf numFmtId="0" fontId="46" fillId="28" borderId="0" applyNumberFormat="0" applyBorder="0" applyAlignment="0" applyProtection="0"/>
    <xf numFmtId="0" fontId="122" fillId="32" borderId="0" applyNumberFormat="0" applyBorder="0" applyAlignment="0" applyProtection="0"/>
    <xf numFmtId="0" fontId="57" fillId="53" borderId="0" applyNumberFormat="0" applyBorder="0" applyAlignment="0" applyProtection="0"/>
    <xf numFmtId="0" fontId="123" fillId="32" borderId="0" applyNumberFormat="0" applyBorder="0" applyAlignment="0" applyProtection="0"/>
    <xf numFmtId="0" fontId="46" fillId="32" borderId="0" applyNumberFormat="0" applyBorder="0" applyAlignment="0" applyProtection="0"/>
    <xf numFmtId="37" fontId="58" fillId="54" borderId="19" applyBorder="0" applyProtection="0">
      <alignment vertical="center"/>
    </xf>
    <xf numFmtId="0" fontId="124" fillId="6" borderId="0" applyNumberFormat="0" applyBorder="0" applyAlignment="0" applyProtection="0"/>
    <xf numFmtId="0" fontId="59" fillId="37" borderId="0" applyNumberFormat="0" applyBorder="0" applyAlignment="0" applyProtection="0"/>
    <xf numFmtId="0" fontId="125" fillId="6" borderId="0" applyNumberFormat="0" applyBorder="0" applyAlignment="0" applyProtection="0"/>
    <xf numFmtId="0" fontId="38" fillId="6" borderId="0" applyNumberFormat="0" applyBorder="0" applyAlignment="0" applyProtection="0"/>
    <xf numFmtId="0" fontId="60" fillId="55" borderId="0" applyBorder="0">
      <alignment horizontal="left" vertical="center" indent="1"/>
    </xf>
    <xf numFmtId="5" fontId="61" fillId="0" borderId="8" applyAlignment="0" applyProtection="0"/>
    <xf numFmtId="49" fontId="62" fillId="0" borderId="0" applyFont="0" applyFill="0" applyBorder="0" applyAlignment="0" applyProtection="0">
      <alignment horizontal="left"/>
    </xf>
    <xf numFmtId="183" fontId="63" fillId="0" borderId="0" applyAlignment="0" applyProtection="0"/>
    <xf numFmtId="173" fontId="50" fillId="0" borderId="0" applyFill="0" applyBorder="0" applyAlignment="0" applyProtection="0"/>
    <xf numFmtId="49" fontId="50" fillId="0" borderId="0" applyNumberFormat="0" applyAlignment="0" applyProtection="0">
      <alignment horizontal="left"/>
    </xf>
    <xf numFmtId="49" fontId="64" fillId="0" borderId="24" applyNumberFormat="0" applyAlignment="0" applyProtection="0">
      <alignment horizontal="left" wrapText="1"/>
    </xf>
    <xf numFmtId="49" fontId="64" fillId="0" borderId="0" applyNumberFormat="0" applyAlignment="0" applyProtection="0">
      <alignment horizontal="left" wrapText="1"/>
    </xf>
    <xf numFmtId="49" fontId="65" fillId="0" borderId="0" applyAlignment="0" applyProtection="0">
      <alignment horizontal="left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6" fillId="9" borderId="12" applyNumberFormat="0" applyAlignment="0" applyProtection="0"/>
    <xf numFmtId="0" fontId="66" fillId="56" borderId="25" applyNumberFormat="0" applyAlignment="0" applyProtection="0"/>
    <xf numFmtId="0" fontId="127" fillId="9" borderId="12" applyNumberFormat="0" applyAlignment="0" applyProtection="0"/>
    <xf numFmtId="0" fontId="40" fillId="9" borderId="12" applyNumberFormat="0" applyAlignment="0" applyProtection="0"/>
    <xf numFmtId="0" fontId="128" fillId="10" borderId="15" applyNumberFormat="0" applyAlignment="0" applyProtection="0"/>
    <xf numFmtId="0" fontId="67" fillId="57" borderId="26" applyNumberFormat="0" applyAlignment="0" applyProtection="0"/>
    <xf numFmtId="0" fontId="129" fillId="10" borderId="15" applyNumberFormat="0" applyAlignment="0" applyProtection="0"/>
    <xf numFmtId="0" fontId="42" fillId="10" borderId="15" applyNumberFormat="0" applyAlignment="0" applyProtection="0"/>
    <xf numFmtId="179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1" fillId="0" borderId="0" applyFont="0" applyFill="0" applyBorder="0" applyAlignment="0" applyProtection="0"/>
    <xf numFmtId="43" fontId="121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30" fillId="0" borderId="0" applyFont="0" applyFill="0" applyBorder="0" applyAlignment="0" applyProtection="0"/>
    <xf numFmtId="0" fontId="1" fillId="0" borderId="0" applyFont="0" applyFill="0" applyBorder="0" applyAlignment="0" applyProtection="0"/>
    <xf numFmtId="179" fontId="13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6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84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68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68" fillId="0" borderId="0" applyFont="0" applyFill="0" applyBorder="0" applyAlignment="0" applyProtection="0"/>
    <xf numFmtId="43" fontId="13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70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47" fillId="0" borderId="0" applyFont="0" applyFill="0" applyBorder="0" applyAlignment="0" applyProtection="0"/>
    <xf numFmtId="43" fontId="121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30" fillId="0" borderId="0" applyFont="0" applyFill="0" applyBorder="0" applyAlignment="0" applyProtection="0"/>
    <xf numFmtId="179" fontId="12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/>
    <xf numFmtId="0" fontId="7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3" fillId="2" borderId="0" applyNumberFormat="0" applyFont="0" applyFill="0" applyBorder="0" applyProtection="0">
      <alignment horizontal="left"/>
    </xf>
    <xf numFmtId="0" fontId="74" fillId="0" borderId="0" applyFont="0" applyFill="0" applyBorder="0" applyAlignment="0" applyProtection="0"/>
    <xf numFmtId="14" fontId="24" fillId="0" borderId="0" applyFill="0" applyBorder="0" applyAlignment="0"/>
    <xf numFmtId="186" fontId="52" fillId="0" borderId="27"/>
    <xf numFmtId="38" fontId="75" fillId="0" borderId="7">
      <alignment vertical="center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" fontId="74" fillId="0" borderId="0" applyFont="0" applyFill="0" applyBorder="0" applyAlignment="0" applyProtection="0"/>
    <xf numFmtId="187" fontId="13" fillId="0" borderId="0">
      <alignment horizontal="right"/>
    </xf>
    <xf numFmtId="0" fontId="136" fillId="5" borderId="0" applyNumberFormat="0" applyBorder="0" applyAlignment="0" applyProtection="0"/>
    <xf numFmtId="0" fontId="77" fillId="38" borderId="0" applyNumberFormat="0" applyBorder="0" applyAlignment="0" applyProtection="0"/>
    <xf numFmtId="0" fontId="137" fillId="5" borderId="0" applyNumberFormat="0" applyBorder="0" applyAlignment="0" applyProtection="0"/>
    <xf numFmtId="0" fontId="37" fillId="5" borderId="0" applyNumberFormat="0" applyBorder="0" applyAlignment="0" applyProtection="0"/>
    <xf numFmtId="38" fontId="50" fillId="2" borderId="0" applyNumberFormat="0" applyBorder="0" applyAlignment="0" applyProtection="0"/>
    <xf numFmtId="37" fontId="78" fillId="58" borderId="18" applyBorder="0">
      <alignment horizontal="left" vertical="center" indent="1"/>
    </xf>
    <xf numFmtId="37" fontId="79" fillId="2" borderId="21" applyFill="0">
      <alignment vertical="center"/>
    </xf>
    <xf numFmtId="0" fontId="80" fillId="0" borderId="21" applyNumberFormat="0" applyAlignment="0" applyProtection="0">
      <alignment horizontal="left" vertical="center"/>
    </xf>
    <xf numFmtId="0" fontId="80" fillId="0" borderId="6">
      <alignment horizontal="left" vertical="center"/>
    </xf>
    <xf numFmtId="0" fontId="80" fillId="0" borderId="6">
      <alignment horizontal="left" vertical="center"/>
    </xf>
    <xf numFmtId="0" fontId="79" fillId="0" borderId="22" applyNumberFormat="0" applyFill="0">
      <alignment horizontal="centerContinuous" vertical="top"/>
    </xf>
    <xf numFmtId="180" fontId="81" fillId="3" borderId="0">
      <alignment horizontal="left" vertical="top"/>
    </xf>
    <xf numFmtId="0" fontId="82" fillId="0" borderId="0" applyNumberFormat="0" applyFill="0" applyBorder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34" fillId="0" borderId="9" applyNumberFormat="0" applyFill="0" applyAlignment="0" applyProtection="0"/>
    <xf numFmtId="0" fontId="83" fillId="0" borderId="0" applyNumberFormat="0" applyFill="0" applyBorder="0" applyAlignment="0" applyProtection="0"/>
    <xf numFmtId="0" fontId="139" fillId="0" borderId="10" applyNumberFormat="0" applyFill="0" applyAlignment="0" applyProtection="0"/>
    <xf numFmtId="0" fontId="139" fillId="0" borderId="10" applyNumberFormat="0" applyFill="0" applyAlignment="0" applyProtection="0"/>
    <xf numFmtId="0" fontId="35" fillId="0" borderId="10" applyNumberFormat="0" applyFill="0" applyAlignment="0" applyProtection="0"/>
    <xf numFmtId="0" fontId="84" fillId="0" borderId="30" applyNumberFormat="0" applyFill="0" applyAlignment="0" applyProtection="0"/>
    <xf numFmtId="0" fontId="140" fillId="0" borderId="11" applyNumberFormat="0" applyFill="0" applyAlignment="0" applyProtection="0"/>
    <xf numFmtId="0" fontId="140" fillId="0" borderId="11" applyNumberFormat="0" applyFill="0" applyAlignment="0" applyProtection="0"/>
    <xf numFmtId="0" fontId="36" fillId="0" borderId="11" applyNumberFormat="0" applyFill="0" applyAlignment="0" applyProtection="0"/>
    <xf numFmtId="0" fontId="8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0" fontId="81" fillId="3" borderId="0">
      <alignment horizontal="left" vertical="top"/>
    </xf>
    <xf numFmtId="188" fontId="85" fillId="0" borderId="31">
      <alignment horizontal="left"/>
    </xf>
    <xf numFmtId="189" fontId="86" fillId="0" borderId="19">
      <alignment horizontal="left"/>
    </xf>
    <xf numFmtId="190" fontId="87" fillId="0" borderId="19">
      <alignment horizontal="left"/>
    </xf>
    <xf numFmtId="0" fontId="88" fillId="0" borderId="32">
      <alignment horizontal="right"/>
    </xf>
    <xf numFmtId="0" fontId="85" fillId="1" borderId="19">
      <alignment horizontal="left"/>
    </xf>
    <xf numFmtId="0" fontId="85" fillId="1" borderId="19">
      <alignment horizontal="left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89" fillId="3" borderId="0">
      <alignment horizontal="left" wrapText="1"/>
    </xf>
    <xf numFmtId="10" fontId="50" fillId="3" borderId="1" applyNumberFormat="0" applyBorder="0" applyAlignment="0" applyProtection="0"/>
    <xf numFmtId="0" fontId="144" fillId="8" borderId="12" applyNumberFormat="0" applyAlignment="0" applyProtection="0"/>
    <xf numFmtId="0" fontId="90" fillId="41" borderId="25" applyNumberFormat="0" applyAlignment="0" applyProtection="0"/>
    <xf numFmtId="0" fontId="145" fillId="8" borderId="12" applyNumberFormat="0" applyAlignment="0" applyProtection="0"/>
    <xf numFmtId="0" fontId="146" fillId="8" borderId="12" applyNumberFormat="0" applyAlignment="0" applyProtection="0"/>
    <xf numFmtId="0" fontId="90" fillId="41" borderId="25" applyNumberFormat="0" applyAlignment="0" applyProtection="0"/>
    <xf numFmtId="0" fontId="144" fillId="8" borderId="12" applyNumberFormat="0" applyAlignment="0" applyProtection="0"/>
    <xf numFmtId="0" fontId="144" fillId="8" borderId="12" applyNumberFormat="0" applyAlignment="0" applyProtection="0"/>
    <xf numFmtId="0" fontId="144" fillId="8" borderId="12" applyNumberFormat="0" applyAlignment="0" applyProtection="0"/>
    <xf numFmtId="0" fontId="144" fillId="8" borderId="12" applyNumberFormat="0" applyAlignment="0" applyProtection="0"/>
    <xf numFmtId="38" fontId="91" fillId="0" borderId="0"/>
    <xf numFmtId="38" fontId="92" fillId="0" borderId="0"/>
    <xf numFmtId="38" fontId="93" fillId="0" borderId="0"/>
    <xf numFmtId="38" fontId="94" fillId="0" borderId="0"/>
    <xf numFmtId="0" fontId="13" fillId="0" borderId="0"/>
    <xf numFmtId="0" fontId="13" fillId="0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47" fillId="0" borderId="14" applyNumberFormat="0" applyFill="0" applyAlignment="0" applyProtection="0"/>
    <xf numFmtId="0" fontId="95" fillId="0" borderId="33" applyNumberFormat="0" applyFill="0" applyAlignment="0" applyProtection="0"/>
    <xf numFmtId="0" fontId="148" fillId="0" borderId="14" applyNumberFormat="0" applyFill="0" applyAlignment="0" applyProtection="0"/>
    <xf numFmtId="0" fontId="41" fillId="0" borderId="14" applyNumberFormat="0" applyFill="0" applyAlignment="0" applyProtection="0"/>
    <xf numFmtId="0" fontId="96" fillId="0" borderId="0"/>
    <xf numFmtId="0" fontId="97" fillId="0" borderId="0"/>
    <xf numFmtId="0" fontId="96" fillId="0" borderId="0"/>
    <xf numFmtId="0" fontId="97" fillId="0" borderId="0"/>
    <xf numFmtId="0" fontId="98" fillId="0" borderId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49" fillId="7" borderId="0" applyNumberFormat="0" applyBorder="0" applyAlignment="0" applyProtection="0"/>
    <xf numFmtId="0" fontId="99" fillId="59" borderId="0" applyNumberFormat="0" applyBorder="0" applyAlignment="0" applyProtection="0"/>
    <xf numFmtId="0" fontId="150" fillId="7" borderId="0" applyNumberFormat="0" applyBorder="0" applyAlignment="0" applyProtection="0"/>
    <xf numFmtId="0" fontId="49" fillId="7" borderId="0" applyNumberFormat="0" applyBorder="0" applyAlignment="0" applyProtection="0"/>
    <xf numFmtId="0" fontId="1" fillId="0" borderId="0"/>
    <xf numFmtId="0" fontId="100" fillId="2" borderId="0">
      <alignment horizontal="left" indent="1"/>
    </xf>
    <xf numFmtId="0" fontId="96" fillId="0" borderId="0"/>
    <xf numFmtId="0" fontId="97" fillId="0" borderId="0"/>
    <xf numFmtId="0" fontId="97" fillId="0" borderId="0"/>
    <xf numFmtId="195" fontId="69" fillId="0" borderId="0"/>
    <xf numFmtId="0" fontId="72" fillId="0" borderId="0"/>
    <xf numFmtId="0" fontId="121" fillId="0" borderId="0"/>
    <xf numFmtId="0" fontId="12" fillId="0" borderId="0"/>
    <xf numFmtId="0" fontId="130" fillId="0" borderId="0"/>
    <xf numFmtId="0" fontId="132" fillId="0" borderId="0"/>
    <xf numFmtId="0" fontId="12" fillId="0" borderId="0"/>
    <xf numFmtId="0" fontId="130" fillId="0" borderId="0"/>
    <xf numFmtId="0" fontId="121" fillId="0" borderId="0"/>
    <xf numFmtId="0" fontId="130" fillId="0" borderId="0"/>
    <xf numFmtId="0" fontId="81" fillId="0" borderId="0"/>
    <xf numFmtId="0" fontId="12" fillId="0" borderId="0"/>
    <xf numFmtId="0" fontId="121" fillId="0" borderId="0"/>
    <xf numFmtId="0" fontId="131" fillId="0" borderId="0"/>
    <xf numFmtId="0" fontId="12" fillId="0" borderId="0"/>
    <xf numFmtId="0" fontId="121" fillId="0" borderId="0"/>
    <xf numFmtId="0" fontId="121" fillId="0" borderId="0"/>
    <xf numFmtId="0" fontId="130" fillId="0" borderId="0"/>
    <xf numFmtId="0" fontId="12" fillId="0" borderId="0"/>
    <xf numFmtId="0" fontId="121" fillId="0" borderId="0"/>
    <xf numFmtId="0" fontId="12" fillId="0" borderId="0"/>
    <xf numFmtId="0" fontId="12" fillId="0" borderId="0"/>
    <xf numFmtId="0" fontId="13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" fillId="0" borderId="0"/>
    <xf numFmtId="0" fontId="1" fillId="0" borderId="0"/>
    <xf numFmtId="0" fontId="12" fillId="0" borderId="0"/>
    <xf numFmtId="0" fontId="2" fillId="0" borderId="0"/>
    <xf numFmtId="37" fontId="58" fillId="54" borderId="6" applyBorder="0">
      <alignment horizontal="left" vertical="center" indent="2"/>
    </xf>
    <xf numFmtId="0" fontId="12" fillId="0" borderId="0"/>
    <xf numFmtId="0" fontId="6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1" fillId="0" borderId="0"/>
    <xf numFmtId="0" fontId="1" fillId="0" borderId="0"/>
    <xf numFmtId="0" fontId="51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2" fillId="0" borderId="0"/>
    <xf numFmtId="0" fontId="131" fillId="0" borderId="0"/>
    <xf numFmtId="0" fontId="131" fillId="0" borderId="0"/>
    <xf numFmtId="0" fontId="131" fillId="0" borderId="0"/>
    <xf numFmtId="0" fontId="12" fillId="0" borderId="0"/>
    <xf numFmtId="0" fontId="12" fillId="0" borderId="0"/>
    <xf numFmtId="0" fontId="131" fillId="0" borderId="0"/>
    <xf numFmtId="0" fontId="130" fillId="0" borderId="0"/>
    <xf numFmtId="0" fontId="131" fillId="0" borderId="0"/>
    <xf numFmtId="0" fontId="132" fillId="0" borderId="0"/>
    <xf numFmtId="0" fontId="12" fillId="0" borderId="0"/>
    <xf numFmtId="0" fontId="53" fillId="0" borderId="0"/>
    <xf numFmtId="0" fontId="132" fillId="0" borderId="0"/>
    <xf numFmtId="0" fontId="47" fillId="0" borderId="0"/>
    <xf numFmtId="0" fontId="131" fillId="0" borderId="0"/>
    <xf numFmtId="0" fontId="12" fillId="0" borderId="0"/>
    <xf numFmtId="0" fontId="132" fillId="0" borderId="0"/>
    <xf numFmtId="0" fontId="13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5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3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2" fillId="0" borderId="0"/>
    <xf numFmtId="0" fontId="1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5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1" fillId="0" borderId="0"/>
    <xf numFmtId="0" fontId="12" fillId="0" borderId="0"/>
    <xf numFmtId="0" fontId="1" fillId="0" borderId="0"/>
    <xf numFmtId="0" fontId="130" fillId="0" borderId="0"/>
    <xf numFmtId="0" fontId="12" fillId="0" borderId="0"/>
    <xf numFmtId="0" fontId="1" fillId="0" borderId="0"/>
    <xf numFmtId="0" fontId="15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1" fillId="0" borderId="0"/>
    <xf numFmtId="0" fontId="12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51" fillId="0" borderId="0"/>
    <xf numFmtId="0" fontId="131" fillId="0" borderId="0"/>
    <xf numFmtId="0" fontId="152" fillId="0" borderId="0"/>
    <xf numFmtId="0" fontId="1" fillId="0" borderId="0"/>
    <xf numFmtId="0" fontId="2" fillId="0" borderId="0"/>
    <xf numFmtId="0" fontId="130" fillId="0" borderId="0"/>
    <xf numFmtId="0" fontId="1" fillId="0" borderId="0"/>
    <xf numFmtId="0" fontId="151" fillId="0" borderId="0"/>
    <xf numFmtId="0" fontId="131" fillId="0" borderId="0"/>
    <xf numFmtId="0" fontId="12" fillId="0" borderId="0"/>
    <xf numFmtId="0" fontId="1" fillId="0" borderId="0"/>
    <xf numFmtId="0" fontId="2" fillId="60" borderId="34" applyNumberFormat="0" applyFont="0" applyAlignment="0" applyProtection="0"/>
    <xf numFmtId="0" fontId="47" fillId="11" borderId="16" applyNumberFormat="0" applyFont="0" applyAlignment="0" applyProtection="0"/>
    <xf numFmtId="0" fontId="1" fillId="11" borderId="16" applyNumberFormat="0" applyFont="0" applyAlignment="0" applyProtection="0"/>
    <xf numFmtId="0" fontId="47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53" fillId="9" borderId="13" applyNumberFormat="0" applyAlignment="0" applyProtection="0"/>
    <xf numFmtId="0" fontId="101" fillId="56" borderId="35" applyNumberFormat="0" applyAlignment="0" applyProtection="0"/>
    <xf numFmtId="0" fontId="154" fillId="9" borderId="13" applyNumberFormat="0" applyAlignment="0" applyProtection="0"/>
    <xf numFmtId="0" fontId="39" fillId="9" borderId="13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75" fillId="0" borderId="23" applyNumberFormat="0" applyBorder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02" fillId="55" borderId="0">
      <alignment horizontal="left" indent="1"/>
    </xf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37" fontId="87" fillId="0" borderId="0"/>
    <xf numFmtId="0" fontId="103" fillId="0" borderId="0" applyNumberFormat="0" applyFont="0" applyFill="0" applyBorder="0" applyAlignment="0" applyProtection="0"/>
    <xf numFmtId="0" fontId="104" fillId="0" borderId="0">
      <alignment horizontal="left"/>
    </xf>
    <xf numFmtId="0" fontId="24" fillId="0" borderId="0" applyNumberFormat="0" applyBorder="0" applyAlignment="0"/>
    <xf numFmtId="0" fontId="105" fillId="0" borderId="0" applyNumberFormat="0" applyBorder="0" applyAlignment="0"/>
    <xf numFmtId="0" fontId="106" fillId="0" borderId="0" applyNumberFormat="0" applyBorder="0" applyAlignment="0"/>
    <xf numFmtId="0" fontId="107" fillId="0" borderId="0" applyNumberFormat="0" applyBorder="0" applyAlignment="0"/>
    <xf numFmtId="0" fontId="108" fillId="61" borderId="0"/>
    <xf numFmtId="0" fontId="108" fillId="61" borderId="0"/>
    <xf numFmtId="0" fontId="108" fillId="61" borderId="0"/>
    <xf numFmtId="0" fontId="108" fillId="61" borderId="0"/>
    <xf numFmtId="0" fontId="108" fillId="61" borderId="0"/>
    <xf numFmtId="0" fontId="108" fillId="61" borderId="0"/>
    <xf numFmtId="0" fontId="108" fillId="61" borderId="0"/>
    <xf numFmtId="0" fontId="108" fillId="61" borderId="0"/>
    <xf numFmtId="0" fontId="109" fillId="3" borderId="0">
      <alignment wrapText="1"/>
    </xf>
    <xf numFmtId="49" fontId="2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6" fontId="12" fillId="0" borderId="0" applyFill="0" applyBorder="0" applyAlignment="0"/>
    <xf numFmtId="196" fontId="12" fillId="0" borderId="0" applyFill="0" applyBorder="0" applyAlignment="0"/>
    <xf numFmtId="0" fontId="11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17" applyNumberFormat="0" applyFill="0" applyAlignment="0" applyProtection="0"/>
    <xf numFmtId="0" fontId="74" fillId="0" borderId="37" applyNumberFormat="0" applyFont="0" applyFill="0" applyAlignment="0" applyProtection="0"/>
    <xf numFmtId="0" fontId="158" fillId="0" borderId="17" applyNumberFormat="0" applyFill="0" applyAlignment="0" applyProtection="0"/>
    <xf numFmtId="0" fontId="45" fillId="0" borderId="17" applyNumberFormat="0" applyFill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7" fillId="57" borderId="26" applyNumberFormat="0" applyAlignment="0" applyProtection="0"/>
    <xf numFmtId="0" fontId="95" fillId="0" borderId="33" applyNumberFormat="0" applyFill="0" applyAlignment="0" applyProtection="0"/>
    <xf numFmtId="0" fontId="59" fillId="37" borderId="0" applyNumberFormat="0" applyBorder="0" applyAlignment="0" applyProtection="0"/>
    <xf numFmtId="0" fontId="101" fillId="56" borderId="35" applyNumberFormat="0" applyAlignment="0" applyProtection="0"/>
    <xf numFmtId="0" fontId="66" fillId="56" borderId="25" applyNumberFormat="0" applyAlignment="0" applyProtection="0"/>
    <xf numFmtId="0" fontId="11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7" fillId="3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90" fillId="41" borderId="25" applyNumberFormat="0" applyAlignment="0" applyProtection="0"/>
    <xf numFmtId="0" fontId="99" fillId="59" borderId="0" applyNumberFormat="0" applyBorder="0" applyAlignment="0" applyProtection="0"/>
    <xf numFmtId="0" fontId="116" fillId="0" borderId="36" applyNumberFormat="0" applyFill="0" applyAlignment="0" applyProtection="0"/>
    <xf numFmtId="196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200" fontId="117" fillId="0" borderId="0" applyFont="0" applyFill="0" applyBorder="0" applyAlignment="0" applyProtection="0"/>
    <xf numFmtId="0" fontId="114" fillId="0" borderId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53" borderId="0" applyNumberFormat="0" applyBorder="0" applyAlignment="0" applyProtection="0"/>
    <xf numFmtId="0" fontId="2" fillId="60" borderId="34" applyNumberFormat="0" applyFont="0" applyAlignment="0" applyProtection="0"/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0" fontId="84" fillId="0" borderId="30" applyNumberFormat="0" applyFill="0" applyAlignment="0" applyProtection="0"/>
    <xf numFmtId="0" fontId="84" fillId="0" borderId="0" applyNumberFormat="0" applyFill="0" applyBorder="0" applyAlignment="0" applyProtection="0"/>
    <xf numFmtId="0" fontId="120" fillId="0" borderId="0"/>
    <xf numFmtId="0" fontId="12" fillId="0" borderId="0"/>
    <xf numFmtId="17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7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161" fillId="0" borderId="0" applyFont="0" applyFill="0" applyBorder="0" applyAlignment="0" applyProtection="0"/>
    <xf numFmtId="0" fontId="162" fillId="0" borderId="0"/>
    <xf numFmtId="204" fontId="1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12" fillId="0" borderId="0" applyFont="0" applyFill="0" applyBorder="0" applyAlignment="0" applyProtection="0"/>
    <xf numFmtId="205" fontId="161" fillId="0" borderId="0" applyFont="0" applyFill="0" applyBorder="0" applyAlignment="0" applyProtection="0"/>
    <xf numFmtId="0" fontId="163" fillId="0" borderId="0"/>
    <xf numFmtId="180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8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2" fillId="59" borderId="0" applyNumberFormat="0" applyFont="0" applyAlignment="0" applyProtection="0"/>
    <xf numFmtId="0" fontId="87" fillId="0" borderId="0"/>
    <xf numFmtId="214" fontId="15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Protection="0">
      <alignment horizontal="right"/>
    </xf>
    <xf numFmtId="205" fontId="12" fillId="0" borderId="0" applyFont="0" applyFill="0" applyBorder="0" applyAlignment="0" applyProtection="0"/>
    <xf numFmtId="0" fontId="165" fillId="0" borderId="0" applyNumberFormat="0" applyFill="0" applyBorder="0" applyProtection="0">
      <alignment vertical="top"/>
    </xf>
    <xf numFmtId="0" fontId="166" fillId="0" borderId="40" applyNumberFormat="0" applyFill="0" applyAlignment="0" applyProtection="0"/>
    <xf numFmtId="0" fontId="167" fillId="0" borderId="41" applyNumberFormat="0" applyFill="0" applyProtection="0">
      <alignment horizontal="center"/>
    </xf>
    <xf numFmtId="0" fontId="167" fillId="0" borderId="0" applyNumberFormat="0" applyFill="0" applyBorder="0" applyProtection="0">
      <alignment horizontal="left"/>
    </xf>
    <xf numFmtId="0" fontId="168" fillId="0" borderId="0" applyNumberFormat="0" applyFill="0" applyBorder="0" applyProtection="0">
      <alignment horizontal="centerContinuous"/>
    </xf>
    <xf numFmtId="214" fontId="15" fillId="0" borderId="0" applyFon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214" fontId="15" fillId="0" borderId="0" applyFont="0" applyFill="0" applyBorder="0" applyAlignment="0" applyProtection="0"/>
    <xf numFmtId="197" fontId="169" fillId="0" borderId="0" applyFont="0" applyFill="0" applyBorder="0" applyAlignment="0" applyProtection="0"/>
    <xf numFmtId="198" fontId="169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69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7" fillId="0" borderId="0"/>
    <xf numFmtId="0" fontId="15" fillId="0" borderId="0" applyFont="0" applyFill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68" fillId="36" borderId="0" applyNumberFormat="0" applyBorder="0" applyAlignment="0" applyProtection="0"/>
    <xf numFmtId="217" fontId="68" fillId="36" borderId="0" applyNumberFormat="0" applyBorder="0" applyAlignment="0" applyProtection="0"/>
    <xf numFmtId="217" fontId="68" fillId="36" borderId="0" applyNumberFormat="0" applyBorder="0" applyAlignment="0" applyProtection="0"/>
    <xf numFmtId="217" fontId="68" fillId="36" borderId="0" applyNumberFormat="0" applyBorder="0" applyAlignment="0" applyProtection="0"/>
    <xf numFmtId="217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7" fontId="68" fillId="36" borderId="0" applyNumberFormat="0" applyBorder="0" applyAlignment="0" applyProtection="0"/>
    <xf numFmtId="217" fontId="68" fillId="36" borderId="0" applyNumberFormat="0" applyBorder="0" applyAlignment="0" applyProtection="0"/>
    <xf numFmtId="217" fontId="68" fillId="36" borderId="0" applyNumberFormat="0" applyBorder="0" applyAlignment="0" applyProtection="0"/>
    <xf numFmtId="217" fontId="68" fillId="36" borderId="0" applyNumberFormat="0" applyBorder="0" applyAlignment="0" applyProtection="0"/>
    <xf numFmtId="217" fontId="68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6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68" fillId="37" borderId="0" applyNumberFormat="0" applyBorder="0" applyAlignment="0" applyProtection="0"/>
    <xf numFmtId="217" fontId="68" fillId="37" borderId="0" applyNumberFormat="0" applyBorder="0" applyAlignment="0" applyProtection="0"/>
    <xf numFmtId="217" fontId="68" fillId="37" borderId="0" applyNumberFormat="0" applyBorder="0" applyAlignment="0" applyProtection="0"/>
    <xf numFmtId="217" fontId="68" fillId="37" borderId="0" applyNumberFormat="0" applyBorder="0" applyAlignment="0" applyProtection="0"/>
    <xf numFmtId="217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7" fontId="68" fillId="37" borderId="0" applyNumberFormat="0" applyBorder="0" applyAlignment="0" applyProtection="0"/>
    <xf numFmtId="217" fontId="68" fillId="37" borderId="0" applyNumberFormat="0" applyBorder="0" applyAlignment="0" applyProtection="0"/>
    <xf numFmtId="217" fontId="68" fillId="37" borderId="0" applyNumberFormat="0" applyBorder="0" applyAlignment="0" applyProtection="0"/>
    <xf numFmtId="217" fontId="68" fillId="37" borderId="0" applyNumberFormat="0" applyBorder="0" applyAlignment="0" applyProtection="0"/>
    <xf numFmtId="217" fontId="68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7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68" fillId="38" borderId="0" applyNumberFormat="0" applyBorder="0" applyAlignment="0" applyProtection="0"/>
    <xf numFmtId="217" fontId="68" fillId="38" borderId="0" applyNumberFormat="0" applyBorder="0" applyAlignment="0" applyProtection="0"/>
    <xf numFmtId="217" fontId="68" fillId="38" borderId="0" applyNumberFormat="0" applyBorder="0" applyAlignment="0" applyProtection="0"/>
    <xf numFmtId="217" fontId="68" fillId="38" borderId="0" applyNumberFormat="0" applyBorder="0" applyAlignment="0" applyProtection="0"/>
    <xf numFmtId="217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7" fontId="68" fillId="38" borderId="0" applyNumberFormat="0" applyBorder="0" applyAlignment="0" applyProtection="0"/>
    <xf numFmtId="217" fontId="68" fillId="38" borderId="0" applyNumberFormat="0" applyBorder="0" applyAlignment="0" applyProtection="0"/>
    <xf numFmtId="217" fontId="68" fillId="38" borderId="0" applyNumberFormat="0" applyBorder="0" applyAlignment="0" applyProtection="0"/>
    <xf numFmtId="217" fontId="68" fillId="38" borderId="0" applyNumberFormat="0" applyBorder="0" applyAlignment="0" applyProtection="0"/>
    <xf numFmtId="217" fontId="68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8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68" fillId="40" borderId="0" applyNumberFormat="0" applyBorder="0" applyAlignment="0" applyProtection="0"/>
    <xf numFmtId="217" fontId="68" fillId="40" borderId="0" applyNumberFormat="0" applyBorder="0" applyAlignment="0" applyProtection="0"/>
    <xf numFmtId="217" fontId="68" fillId="40" borderId="0" applyNumberFormat="0" applyBorder="0" applyAlignment="0" applyProtection="0"/>
    <xf numFmtId="217" fontId="68" fillId="40" borderId="0" applyNumberFormat="0" applyBorder="0" applyAlignment="0" applyProtection="0"/>
    <xf numFmtId="217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7" fontId="68" fillId="40" borderId="0" applyNumberFormat="0" applyBorder="0" applyAlignment="0" applyProtection="0"/>
    <xf numFmtId="217" fontId="68" fillId="40" borderId="0" applyNumberFormat="0" applyBorder="0" applyAlignment="0" applyProtection="0"/>
    <xf numFmtId="217" fontId="68" fillId="40" borderId="0" applyNumberFormat="0" applyBorder="0" applyAlignment="0" applyProtection="0"/>
    <xf numFmtId="217" fontId="68" fillId="40" borderId="0" applyNumberFormat="0" applyBorder="0" applyAlignment="0" applyProtection="0"/>
    <xf numFmtId="217" fontId="68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0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68" fillId="41" borderId="0" applyNumberFormat="0" applyBorder="0" applyAlignment="0" applyProtection="0"/>
    <xf numFmtId="217" fontId="68" fillId="41" borderId="0" applyNumberFormat="0" applyBorder="0" applyAlignment="0" applyProtection="0"/>
    <xf numFmtId="217" fontId="68" fillId="41" borderId="0" applyNumberFormat="0" applyBorder="0" applyAlignment="0" applyProtection="0"/>
    <xf numFmtId="217" fontId="68" fillId="41" borderId="0" applyNumberFormat="0" applyBorder="0" applyAlignment="0" applyProtection="0"/>
    <xf numFmtId="217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7" fontId="68" fillId="41" borderId="0" applyNumberFormat="0" applyBorder="0" applyAlignment="0" applyProtection="0"/>
    <xf numFmtId="217" fontId="68" fillId="41" borderId="0" applyNumberFormat="0" applyBorder="0" applyAlignment="0" applyProtection="0"/>
    <xf numFmtId="217" fontId="68" fillId="41" borderId="0" applyNumberFormat="0" applyBorder="0" applyAlignment="0" applyProtection="0"/>
    <xf numFmtId="217" fontId="68" fillId="41" borderId="0" applyNumberFormat="0" applyBorder="0" applyAlignment="0" applyProtection="0"/>
    <xf numFmtId="217" fontId="68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48" fillId="41" borderId="0" applyNumberFormat="0" applyBorder="0" applyAlignment="0" applyProtection="0"/>
    <xf numFmtId="217" fontId="68" fillId="36" borderId="0" applyNumberFormat="0" applyBorder="0" applyAlignment="0" applyProtection="0"/>
    <xf numFmtId="217" fontId="68" fillId="37" borderId="0" applyNumberFormat="0" applyBorder="0" applyAlignment="0" applyProtection="0"/>
    <xf numFmtId="217" fontId="68" fillId="38" borderId="0" applyNumberFormat="0" applyBorder="0" applyAlignment="0" applyProtection="0"/>
    <xf numFmtId="217" fontId="68" fillId="39" borderId="0" applyNumberFormat="0" applyBorder="0" applyAlignment="0" applyProtection="0"/>
    <xf numFmtId="217" fontId="68" fillId="40" borderId="0" applyNumberFormat="0" applyBorder="0" applyAlignment="0" applyProtection="0"/>
    <xf numFmtId="217" fontId="68" fillId="41" borderId="0" applyNumberFormat="0" applyBorder="0" applyAlignment="0" applyProtection="0"/>
    <xf numFmtId="203" fontId="173" fillId="0" borderId="0" applyFont="0" applyFill="0" applyBorder="0" applyAlignment="0" applyProtection="0"/>
    <xf numFmtId="218" fontId="173" fillId="0" borderId="0" applyFont="0" applyFill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68" fillId="43" borderId="0" applyNumberFormat="0" applyBorder="0" applyAlignment="0" applyProtection="0"/>
    <xf numFmtId="217" fontId="68" fillId="43" borderId="0" applyNumberFormat="0" applyBorder="0" applyAlignment="0" applyProtection="0"/>
    <xf numFmtId="217" fontId="68" fillId="43" borderId="0" applyNumberFormat="0" applyBorder="0" applyAlignment="0" applyProtection="0"/>
    <xf numFmtId="217" fontId="68" fillId="43" borderId="0" applyNumberFormat="0" applyBorder="0" applyAlignment="0" applyProtection="0"/>
    <xf numFmtId="217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7" fontId="68" fillId="43" borderId="0" applyNumberFormat="0" applyBorder="0" applyAlignment="0" applyProtection="0"/>
    <xf numFmtId="217" fontId="68" fillId="43" borderId="0" applyNumberFormat="0" applyBorder="0" applyAlignment="0" applyProtection="0"/>
    <xf numFmtId="217" fontId="68" fillId="43" borderId="0" applyNumberFormat="0" applyBorder="0" applyAlignment="0" applyProtection="0"/>
    <xf numFmtId="217" fontId="68" fillId="43" borderId="0" applyNumberFormat="0" applyBorder="0" applyAlignment="0" applyProtection="0"/>
    <xf numFmtId="217" fontId="68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3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68" fillId="44" borderId="0" applyNumberFormat="0" applyBorder="0" applyAlignment="0" applyProtection="0"/>
    <xf numFmtId="217" fontId="68" fillId="44" borderId="0" applyNumberFormat="0" applyBorder="0" applyAlignment="0" applyProtection="0"/>
    <xf numFmtId="217" fontId="68" fillId="44" borderId="0" applyNumberFormat="0" applyBorder="0" applyAlignment="0" applyProtection="0"/>
    <xf numFmtId="217" fontId="68" fillId="44" borderId="0" applyNumberFormat="0" applyBorder="0" applyAlignment="0" applyProtection="0"/>
    <xf numFmtId="217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7" fontId="68" fillId="44" borderId="0" applyNumberFormat="0" applyBorder="0" applyAlignment="0" applyProtection="0"/>
    <xf numFmtId="217" fontId="68" fillId="44" borderId="0" applyNumberFormat="0" applyBorder="0" applyAlignment="0" applyProtection="0"/>
    <xf numFmtId="217" fontId="68" fillId="44" borderId="0" applyNumberFormat="0" applyBorder="0" applyAlignment="0" applyProtection="0"/>
    <xf numFmtId="217" fontId="68" fillId="44" borderId="0" applyNumberFormat="0" applyBorder="0" applyAlignment="0" applyProtection="0"/>
    <xf numFmtId="217" fontId="68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44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217" fontId="68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39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217" fontId="68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2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68" fillId="45" borderId="0" applyNumberFormat="0" applyBorder="0" applyAlignment="0" applyProtection="0"/>
    <xf numFmtId="217" fontId="68" fillId="45" borderId="0" applyNumberFormat="0" applyBorder="0" applyAlignment="0" applyProtection="0"/>
    <xf numFmtId="217" fontId="68" fillId="45" borderId="0" applyNumberFormat="0" applyBorder="0" applyAlignment="0" applyProtection="0"/>
    <xf numFmtId="217" fontId="68" fillId="45" borderId="0" applyNumberFormat="0" applyBorder="0" applyAlignment="0" applyProtection="0"/>
    <xf numFmtId="217" fontId="48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217" fontId="68" fillId="45" borderId="0" applyNumberFormat="0" applyBorder="0" applyAlignment="0" applyProtection="0"/>
    <xf numFmtId="217" fontId="68" fillId="45" borderId="0" applyNumberFormat="0" applyBorder="0" applyAlignment="0" applyProtection="0"/>
    <xf numFmtId="217" fontId="68" fillId="45" borderId="0" applyNumberFormat="0" applyBorder="0" applyAlignment="0" applyProtection="0"/>
    <xf numFmtId="217" fontId="68" fillId="45" borderId="0" applyNumberFormat="0" applyBorder="0" applyAlignment="0" applyProtection="0"/>
    <xf numFmtId="217" fontId="68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48" fillId="45" borderId="0" applyNumberFormat="0" applyBorder="0" applyAlignment="0" applyProtection="0"/>
    <xf numFmtId="217" fontId="68" fillId="42" borderId="0" applyNumberFormat="0" applyBorder="0" applyAlignment="0" applyProtection="0"/>
    <xf numFmtId="217" fontId="68" fillId="43" borderId="0" applyNumberFormat="0" applyBorder="0" applyAlignment="0" applyProtection="0"/>
    <xf numFmtId="217" fontId="68" fillId="44" borderId="0" applyNumberFormat="0" applyBorder="0" applyAlignment="0" applyProtection="0"/>
    <xf numFmtId="217" fontId="68" fillId="39" borderId="0" applyNumberFormat="0" applyBorder="0" applyAlignment="0" applyProtection="0"/>
    <xf numFmtId="217" fontId="68" fillId="42" borderId="0" applyNumberFormat="0" applyBorder="0" applyAlignment="0" applyProtection="0"/>
    <xf numFmtId="217" fontId="68" fillId="45" borderId="0" applyNumberFormat="0" applyBorder="0" applyAlignment="0" applyProtection="0"/>
    <xf numFmtId="43" fontId="174" fillId="0" borderId="39">
      <alignment horizontal="right" vertical="center"/>
    </xf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5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217" fontId="176" fillId="46" borderId="0" applyNumberFormat="0" applyBorder="0" applyAlignment="0" applyProtection="0"/>
    <xf numFmtId="0" fontId="177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6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5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217" fontId="176" fillId="43" borderId="0" applyNumberFormat="0" applyBorder="0" applyAlignment="0" applyProtection="0"/>
    <xf numFmtId="0" fontId="177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3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5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217" fontId="176" fillId="44" borderId="0" applyNumberFormat="0" applyBorder="0" applyAlignment="0" applyProtection="0"/>
    <xf numFmtId="0" fontId="177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4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5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0" fontId="177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5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0" fontId="177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5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217" fontId="176" fillId="49" borderId="0" applyNumberFormat="0" applyBorder="0" applyAlignment="0" applyProtection="0"/>
    <xf numFmtId="0" fontId="177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5" fillId="49" borderId="0" applyNumberFormat="0" applyBorder="0" applyAlignment="0" applyProtection="0"/>
    <xf numFmtId="217" fontId="176" fillId="46" borderId="0" applyNumberFormat="0" applyBorder="0" applyAlignment="0" applyProtection="0"/>
    <xf numFmtId="217" fontId="176" fillId="43" borderId="0" applyNumberFormat="0" applyBorder="0" applyAlignment="0" applyProtection="0"/>
    <xf numFmtId="217" fontId="176" fillId="44" borderId="0" applyNumberFormat="0" applyBorder="0" applyAlignment="0" applyProtection="0"/>
    <xf numFmtId="217" fontId="176" fillId="47" borderId="0" applyNumberFormat="0" applyBorder="0" applyAlignment="0" applyProtection="0"/>
    <xf numFmtId="217" fontId="176" fillId="48" borderId="0" applyNumberFormat="0" applyBorder="0" applyAlignment="0" applyProtection="0"/>
    <xf numFmtId="217" fontId="176" fillId="49" borderId="0" applyNumberFormat="0" applyBorder="0" applyAlignment="0" applyProtection="0"/>
    <xf numFmtId="9" fontId="15" fillId="0" borderId="0"/>
    <xf numFmtId="0" fontId="178" fillId="0" borderId="0" applyFont="0" applyFill="0" applyBorder="0" applyAlignment="0" applyProtection="0"/>
    <xf numFmtId="0" fontId="179" fillId="0" borderId="1">
      <alignment horizontal="center"/>
    </xf>
    <xf numFmtId="0" fontId="180" fillId="0" borderId="0"/>
    <xf numFmtId="0" fontId="180" fillId="0" borderId="22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79" fillId="62" borderId="0"/>
    <xf numFmtId="0" fontId="179" fillId="0" borderId="0">
      <protection locked="0"/>
    </xf>
    <xf numFmtId="0" fontId="179" fillId="0" borderId="0"/>
    <xf numFmtId="219" fontId="179" fillId="0" borderId="0"/>
    <xf numFmtId="220" fontId="179" fillId="0" borderId="0"/>
    <xf numFmtId="0" fontId="180" fillId="63" borderId="0">
      <alignment horizontal="right"/>
    </xf>
    <xf numFmtId="0" fontId="179" fillId="0" borderId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5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217" fontId="176" fillId="50" borderId="0" applyNumberFormat="0" applyBorder="0" applyAlignment="0" applyProtection="0"/>
    <xf numFmtId="0" fontId="177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0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5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217" fontId="176" fillId="51" borderId="0" applyNumberFormat="0" applyBorder="0" applyAlignment="0" applyProtection="0"/>
    <xf numFmtId="0" fontId="177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1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5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217" fontId="176" fillId="52" borderId="0" applyNumberFormat="0" applyBorder="0" applyAlignment="0" applyProtection="0"/>
    <xf numFmtId="0" fontId="177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52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5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217" fontId="176" fillId="47" borderId="0" applyNumberFormat="0" applyBorder="0" applyAlignment="0" applyProtection="0"/>
    <xf numFmtId="0" fontId="177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7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5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217" fontId="176" fillId="48" borderId="0" applyNumberFormat="0" applyBorder="0" applyAlignment="0" applyProtection="0"/>
    <xf numFmtId="0" fontId="177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48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5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217" fontId="176" fillId="53" borderId="0" applyNumberFormat="0" applyBorder="0" applyAlignment="0" applyProtection="0"/>
    <xf numFmtId="0" fontId="177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217" fontId="175" fillId="53" borderId="0" applyNumberFormat="0" applyBorder="0" applyAlignment="0" applyProtection="0"/>
    <xf numFmtId="0" fontId="50" fillId="0" borderId="0" applyNumberFormat="0" applyAlignment="0"/>
    <xf numFmtId="221" fontId="181" fillId="0" borderId="0">
      <alignment vertical="center"/>
    </xf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2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217" fontId="183" fillId="37" borderId="0" applyNumberFormat="0" applyBorder="0" applyAlignment="0" applyProtection="0"/>
    <xf numFmtId="0" fontId="184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17" fontId="182" fillId="37" borderId="0" applyNumberFormat="0" applyBorder="0" applyAlignment="0" applyProtection="0"/>
    <xf numFmtId="222" fontId="71" fillId="0" borderId="0">
      <alignment vertical="center"/>
    </xf>
    <xf numFmtId="223" fontId="12" fillId="0" borderId="0" applyFill="0" applyBorder="0" applyAlignment="0"/>
    <xf numFmtId="224" fontId="185" fillId="0" borderId="0" applyFill="0" applyBorder="0" applyAlignment="0"/>
    <xf numFmtId="225" fontId="185" fillId="0" borderId="0" applyFill="0" applyBorder="0" applyAlignment="0"/>
    <xf numFmtId="226" fontId="186" fillId="0" borderId="0" applyFill="0" applyBorder="0" applyAlignment="0"/>
    <xf numFmtId="227" fontId="186" fillId="0" borderId="0" applyFill="0" applyBorder="0" applyAlignment="0"/>
    <xf numFmtId="228" fontId="185" fillId="0" borderId="0" applyFill="0" applyBorder="0" applyAlignment="0"/>
    <xf numFmtId="229" fontId="186" fillId="0" borderId="0" applyFill="0" applyBorder="0" applyAlignment="0"/>
    <xf numFmtId="224" fontId="185" fillId="0" borderId="0" applyFill="0" applyBorder="0" applyAlignment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7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217" fontId="188" fillId="56" borderId="25" applyNumberFormat="0" applyAlignment="0" applyProtection="0"/>
    <xf numFmtId="0" fontId="189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87" fillId="56" borderId="25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0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217" fontId="191" fillId="57" borderId="26" applyNumberFormat="0" applyAlignment="0" applyProtection="0"/>
    <xf numFmtId="0" fontId="192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217" fontId="190" fillId="57" borderId="26" applyNumberFormat="0" applyAlignment="0" applyProtection="0"/>
    <xf numFmtId="0" fontId="193" fillId="0" borderId="0"/>
    <xf numFmtId="224" fontId="194" fillId="0" borderId="0"/>
    <xf numFmtId="224" fontId="194" fillId="0" borderId="0"/>
    <xf numFmtId="224" fontId="194" fillId="0" borderId="0"/>
    <xf numFmtId="224" fontId="194" fillId="0" borderId="0"/>
    <xf numFmtId="224" fontId="194" fillId="0" borderId="0"/>
    <xf numFmtId="224" fontId="194" fillId="0" borderId="0"/>
    <xf numFmtId="224" fontId="194" fillId="0" borderId="0"/>
    <xf numFmtId="228" fontId="1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9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97" fillId="0" borderId="0"/>
    <xf numFmtId="3" fontId="195" fillId="0" borderId="0" applyFont="0" applyFill="0" applyBorder="0" applyAlignment="0" applyProtection="0"/>
    <xf numFmtId="0" fontId="196" fillId="0" borderId="0" applyNumberFormat="0" applyAlignment="0">
      <alignment horizontal="left"/>
    </xf>
    <xf numFmtId="0" fontId="193" fillId="0" borderId="0"/>
    <xf numFmtId="0" fontId="193" fillId="0" borderId="0"/>
    <xf numFmtId="224" fontId="185" fillId="0" borderId="0" applyFont="0" applyFill="0" applyBorder="0" applyAlignment="0" applyProtection="0"/>
    <xf numFmtId="42" fontId="12" fillId="0" borderId="0" applyFont="0" applyFill="0" applyBorder="0" applyAlignment="0" applyProtection="0"/>
    <xf numFmtId="231" fontId="195" fillId="0" borderId="0" applyFont="0" applyFill="0" applyBorder="0" applyAlignment="0" applyProtection="0"/>
    <xf numFmtId="232" fontId="97" fillId="0" borderId="0"/>
    <xf numFmtId="233" fontId="12" fillId="0" borderId="0"/>
    <xf numFmtId="217" fontId="55" fillId="0" borderId="0"/>
    <xf numFmtId="217" fontId="55" fillId="0" borderId="42"/>
    <xf numFmtId="234" fontId="50" fillId="0" borderId="1" applyFont="0" applyFill="0" applyBorder="0" applyAlignment="0" applyProtection="0">
      <alignment horizontal="center" vertical="center" wrapText="1"/>
    </xf>
    <xf numFmtId="0" fontId="19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5" fontId="97" fillId="0" borderId="0"/>
    <xf numFmtId="228" fontId="185" fillId="0" borderId="0" applyFill="0" applyBorder="0" applyAlignment="0"/>
    <xf numFmtId="224" fontId="185" fillId="0" borderId="0" applyFill="0" applyBorder="0" applyAlignment="0"/>
    <xf numFmtId="228" fontId="185" fillId="0" borderId="0" applyFill="0" applyBorder="0" applyAlignment="0"/>
    <xf numFmtId="229" fontId="186" fillId="0" borderId="0" applyFill="0" applyBorder="0" applyAlignment="0"/>
    <xf numFmtId="224" fontId="185" fillId="0" borderId="0" applyFill="0" applyBorder="0" applyAlignment="0"/>
    <xf numFmtId="0" fontId="197" fillId="0" borderId="0" applyNumberFormat="0" applyAlignment="0">
      <alignment horizontal="left"/>
    </xf>
    <xf numFmtId="236" fontId="63" fillId="0" borderId="0" applyFon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17" fontId="198" fillId="0" borderId="0" applyNumberFormat="0" applyFill="0" applyBorder="0" applyAlignment="0" applyProtection="0"/>
    <xf numFmtId="2" fontId="195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2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217" fontId="203" fillId="38" borderId="0" applyNumberFormat="0" applyBorder="0" applyAlignment="0" applyProtection="0"/>
    <xf numFmtId="0" fontId="204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17" fontId="202" fillId="38" borderId="0" applyNumberFormat="0" applyBorder="0" applyAlignment="0" applyProtection="0"/>
    <xf numFmtId="237" fontId="205" fillId="3" borderId="0">
      <alignment horizontal="left" vertical="top"/>
    </xf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6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217" fontId="207" fillId="0" borderId="28" applyNumberFormat="0" applyFill="0" applyAlignment="0" applyProtection="0"/>
    <xf numFmtId="0" fontId="208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6" fillId="0" borderId="28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09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217" fontId="210" fillId="0" borderId="29" applyNumberFormat="0" applyFill="0" applyAlignment="0" applyProtection="0"/>
    <xf numFmtId="0" fontId="211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09" fillId="0" borderId="29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2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217" fontId="213" fillId="0" borderId="30" applyNumberFormat="0" applyFill="0" applyAlignment="0" applyProtection="0"/>
    <xf numFmtId="0" fontId="214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30" applyNumberFormat="0" applyFill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217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217" fontId="21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89" fillId="3" borderId="0">
      <alignment horizontal="left" wrapText="1" indent="2"/>
    </xf>
    <xf numFmtId="238" fontId="12" fillId="0" borderId="0" applyBorder="0" applyAlignment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6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217" fontId="217" fillId="41" borderId="25" applyNumberFormat="0" applyAlignment="0" applyProtection="0"/>
    <xf numFmtId="0" fontId="218" fillId="41" borderId="25" applyNumberFormat="0" applyAlignment="0" applyProtection="0"/>
    <xf numFmtId="0" fontId="218" fillId="41" borderId="25" applyNumberFormat="0" applyAlignment="0" applyProtection="0"/>
    <xf numFmtId="0" fontId="218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17" fontId="216" fillId="41" borderId="25" applyNumberFormat="0" applyAlignment="0" applyProtection="0"/>
    <xf numFmtId="239" fontId="12" fillId="0" borderId="0"/>
    <xf numFmtId="173" fontId="219" fillId="0" borderId="0"/>
    <xf numFmtId="1" fontId="12" fillId="0" borderId="0" applyFont="0" applyFill="0" applyBorder="0" applyAlignment="0" applyProtection="0"/>
    <xf numFmtId="0" fontId="13" fillId="0" borderId="0"/>
    <xf numFmtId="217" fontId="220" fillId="64" borderId="42"/>
    <xf numFmtId="0" fontId="53" fillId="0" borderId="0" applyNumberFormat="0" applyFont="0" applyFill="0" applyBorder="0" applyProtection="0">
      <alignment horizontal="left" vertical="center"/>
    </xf>
    <xf numFmtId="228" fontId="185" fillId="0" borderId="0" applyFill="0" applyBorder="0" applyAlignment="0"/>
    <xf numFmtId="224" fontId="185" fillId="0" borderId="0" applyFill="0" applyBorder="0" applyAlignment="0"/>
    <xf numFmtId="228" fontId="185" fillId="0" borderId="0" applyFill="0" applyBorder="0" applyAlignment="0"/>
    <xf numFmtId="229" fontId="186" fillId="0" borderId="0" applyFill="0" applyBorder="0" applyAlignment="0"/>
    <xf numFmtId="224" fontId="185" fillId="0" borderId="0" applyFill="0" applyBorder="0" applyAlignment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1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217" fontId="222" fillId="0" borderId="33" applyNumberFormat="0" applyFill="0" applyAlignment="0" applyProtection="0"/>
    <xf numFmtId="0" fontId="223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17" fontId="221" fillId="0" borderId="33" applyNumberFormat="0" applyFill="0" applyAlignment="0" applyProtection="0"/>
    <xf numFmtId="240" fontId="22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70" fillId="0" borderId="0" applyNumberFormat="0" applyFont="0" applyFill="0" applyAlignment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6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217" fontId="227" fillId="59" borderId="0" applyNumberFormat="0" applyBorder="0" applyAlignment="0" applyProtection="0"/>
    <xf numFmtId="0" fontId="228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17" fontId="226" fillId="59" borderId="0" applyNumberFormat="0" applyBorder="0" applyAlignment="0" applyProtection="0"/>
    <xf numFmtId="201" fontId="12" fillId="0" borderId="0"/>
    <xf numFmtId="0" fontId="193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68" fillId="0" borderId="0"/>
    <xf numFmtId="217" fontId="48" fillId="0" borderId="0"/>
    <xf numFmtId="217" fontId="48" fillId="0" borderId="0"/>
    <xf numFmtId="217" fontId="68" fillId="0" borderId="0"/>
    <xf numFmtId="217" fontId="48" fillId="0" borderId="0"/>
    <xf numFmtId="217" fontId="48" fillId="0" borderId="0"/>
    <xf numFmtId="217" fontId="6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0" fontId="5" fillId="0" borderId="0"/>
    <xf numFmtId="0" fontId="12" fillId="0" borderId="0"/>
    <xf numFmtId="0" fontId="12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0" fontId="12" fillId="0" borderId="0"/>
    <xf numFmtId="0" fontId="12" fillId="0" borderId="0"/>
    <xf numFmtId="217" fontId="12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12" fillId="0" borderId="0"/>
    <xf numFmtId="217" fontId="68" fillId="0" borderId="0"/>
    <xf numFmtId="217" fontId="48" fillId="0" borderId="0"/>
    <xf numFmtId="217" fontId="48" fillId="0" borderId="0"/>
    <xf numFmtId="0" fontId="68" fillId="0" borderId="0"/>
    <xf numFmtId="0" fontId="68" fillId="0" borderId="0"/>
    <xf numFmtId="0" fontId="2" fillId="0" borderId="0"/>
    <xf numFmtId="217" fontId="68" fillId="0" borderId="0"/>
    <xf numFmtId="217" fontId="12" fillId="0" borderId="0"/>
    <xf numFmtId="217" fontId="68" fillId="0" borderId="0"/>
    <xf numFmtId="217" fontId="68" fillId="0" borderId="0"/>
    <xf numFmtId="217" fontId="68" fillId="0" borderId="0"/>
    <xf numFmtId="217" fontId="68" fillId="0" borderId="0"/>
    <xf numFmtId="0" fontId="12" fillId="0" borderId="0"/>
    <xf numFmtId="0" fontId="12" fillId="0" borderId="0"/>
    <xf numFmtId="0" fontId="48" fillId="0" borderId="0"/>
    <xf numFmtId="217" fontId="68" fillId="0" borderId="0"/>
    <xf numFmtId="0" fontId="172" fillId="0" borderId="0"/>
    <xf numFmtId="0" fontId="172" fillId="0" borderId="0"/>
    <xf numFmtId="0" fontId="47" fillId="0" borderId="0"/>
    <xf numFmtId="217" fontId="48" fillId="0" borderId="0"/>
    <xf numFmtId="217" fontId="48" fillId="0" borderId="0"/>
    <xf numFmtId="0" fontId="172" fillId="0" borderId="0"/>
    <xf numFmtId="217" fontId="5" fillId="0" borderId="0"/>
    <xf numFmtId="217" fontId="48" fillId="0" borderId="0"/>
    <xf numFmtId="0" fontId="5" fillId="0" borderId="0"/>
    <xf numFmtId="217" fontId="48" fillId="0" borderId="0"/>
    <xf numFmtId="217" fontId="48" fillId="0" borderId="0"/>
    <xf numFmtId="0" fontId="224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17" fontId="48" fillId="0" borderId="0"/>
    <xf numFmtId="241" fontId="12" fillId="0" borderId="0"/>
    <xf numFmtId="0" fontId="229" fillId="0" borderId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68" fillId="60" borderId="34" applyNumberFormat="0" applyFont="0" applyAlignment="0" applyProtection="0"/>
    <xf numFmtId="217" fontId="68" fillId="60" borderId="34" applyNumberFormat="0" applyFont="0" applyAlignment="0" applyProtection="0"/>
    <xf numFmtId="217" fontId="68" fillId="60" borderId="34" applyNumberFormat="0" applyFont="0" applyAlignment="0" applyProtection="0"/>
    <xf numFmtId="217" fontId="68" fillId="60" borderId="34" applyNumberFormat="0" applyFont="0" applyAlignment="0" applyProtection="0"/>
    <xf numFmtId="217" fontId="48" fillId="60" borderId="34" applyNumberFormat="0" applyFont="0" applyAlignment="0" applyProtection="0"/>
    <xf numFmtId="217" fontId="68" fillId="60" borderId="34" applyNumberFormat="0" applyFont="0" applyAlignment="0" applyProtection="0"/>
    <xf numFmtId="217" fontId="68" fillId="60" borderId="34" applyNumberFormat="0" applyFont="0" applyAlignment="0" applyProtection="0"/>
    <xf numFmtId="217" fontId="68" fillId="60" borderId="34" applyNumberFormat="0" applyFont="0" applyAlignment="0" applyProtection="0"/>
    <xf numFmtId="217" fontId="68" fillId="60" borderId="34" applyNumberFormat="0" applyFont="0" applyAlignment="0" applyProtection="0"/>
    <xf numFmtId="217" fontId="68" fillId="60" borderId="34" applyNumberFormat="0" applyFont="0" applyAlignment="0" applyProtection="0"/>
    <xf numFmtId="0" fontId="172" fillId="60" borderId="34" applyNumberFormat="0" applyFont="0" applyAlignment="0" applyProtection="0"/>
    <xf numFmtId="0" fontId="172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7" fontId="48" fillId="60" borderId="34" applyNumberFormat="0" applyFont="0" applyAlignment="0" applyProtection="0"/>
    <xf numFmtId="214" fontId="15" fillId="0" borderId="0" applyFont="0" applyFill="0" applyBorder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0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217" fontId="231" fillId="56" borderId="35" applyNumberFormat="0" applyAlignment="0" applyProtection="0"/>
    <xf numFmtId="0" fontId="232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217" fontId="230" fillId="56" borderId="35" applyNumberFormat="0" applyAlignment="0" applyProtection="0"/>
    <xf numFmtId="40" fontId="24" fillId="54" borderId="0">
      <alignment horizontal="right"/>
    </xf>
    <xf numFmtId="0" fontId="233" fillId="3" borderId="0">
      <alignment horizontal="center"/>
    </xf>
    <xf numFmtId="0" fontId="234" fillId="65" borderId="38"/>
    <xf numFmtId="0" fontId="235" fillId="0" borderId="0" applyBorder="0">
      <alignment horizontal="centerContinuous"/>
    </xf>
    <xf numFmtId="0" fontId="236" fillId="0" borderId="0" applyBorder="0">
      <alignment horizontal="centerContinuous"/>
    </xf>
    <xf numFmtId="0" fontId="237" fillId="0" borderId="0">
      <alignment horizontal="center"/>
    </xf>
    <xf numFmtId="0" fontId="238" fillId="0" borderId="0">
      <alignment horizontal="center"/>
    </xf>
    <xf numFmtId="180" fontId="224" fillId="0" borderId="0" applyFont="0" applyFill="0" applyBorder="0" applyAlignment="0" applyProtection="0"/>
    <xf numFmtId="227" fontId="186" fillId="0" borderId="0" applyFont="0" applyFill="0" applyBorder="0" applyAlignment="0" applyProtection="0"/>
    <xf numFmtId="242" fontId="1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8" fontId="185" fillId="0" borderId="0" applyFill="0" applyBorder="0" applyAlignment="0"/>
    <xf numFmtId="224" fontId="185" fillId="0" borderId="0" applyFill="0" applyBorder="0" applyAlignment="0"/>
    <xf numFmtId="228" fontId="185" fillId="0" borderId="0" applyFill="0" applyBorder="0" applyAlignment="0"/>
    <xf numFmtId="229" fontId="186" fillId="0" borderId="0" applyFill="0" applyBorder="0" applyAlignment="0"/>
    <xf numFmtId="224" fontId="185" fillId="0" borderId="0" applyFill="0" applyBorder="0" applyAlignment="0"/>
    <xf numFmtId="4" fontId="75" fillId="0" borderId="0" applyFont="0" applyFill="0" applyBorder="0" applyAlignment="0" applyProtection="0"/>
    <xf numFmtId="0" fontId="239" fillId="0" borderId="22">
      <alignment horizontal="center"/>
    </xf>
    <xf numFmtId="3" fontId="75" fillId="0" borderId="0" applyFont="0" applyFill="0" applyBorder="0" applyAlignment="0" applyProtection="0"/>
    <xf numFmtId="0" fontId="75" fillId="66" borderId="0" applyNumberFormat="0" applyFont="0" applyBorder="0" applyAlignment="0" applyProtection="0"/>
    <xf numFmtId="0" fontId="15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217" fontId="55" fillId="0" borderId="0"/>
    <xf numFmtId="243" fontId="12" fillId="0" borderId="0" applyNumberFormat="0" applyFill="0" applyBorder="0" applyAlignment="0" applyProtection="0">
      <alignment horizontal="left"/>
    </xf>
    <xf numFmtId="38" fontId="53" fillId="0" borderId="0" applyNumberFormat="0" applyFont="0" applyFill="0" applyBorder="0" applyAlignment="0"/>
    <xf numFmtId="0" fontId="201" fillId="67" borderId="43" applyNumberFormat="0" applyFont="0" applyBorder="0" applyAlignment="0" applyProtection="0"/>
    <xf numFmtId="0" fontId="240" fillId="0" borderId="20">
      <alignment horizontal="left"/>
    </xf>
    <xf numFmtId="0" fontId="225" fillId="0" borderId="0" applyNumberFormat="0" applyFill="0" applyBorder="0" applyAlignment="0" applyProtection="0"/>
    <xf numFmtId="12" fontId="241" fillId="0" borderId="1">
      <alignment horizontal="center"/>
    </xf>
    <xf numFmtId="0" fontId="242" fillId="0" borderId="0"/>
    <xf numFmtId="0" fontId="201" fillId="0" borderId="6" applyNumberFormat="0" applyFill="0" applyBorder="0" applyAlignment="0" applyProtection="0">
      <alignment horizontal="centerContinuous"/>
    </xf>
    <xf numFmtId="0" fontId="225" fillId="0" borderId="6" applyNumberFormat="0" applyFill="0" applyBorder="0" applyAlignment="0" applyProtection="0">
      <alignment horizontal="centerContinuous"/>
    </xf>
    <xf numFmtId="0" fontId="215" fillId="0" borderId="23" applyNumberFormat="0" applyFill="0" applyBorder="0" applyAlignment="0" applyProtection="0"/>
    <xf numFmtId="40" fontId="243" fillId="0" borderId="0" applyBorder="0">
      <alignment horizontal="right"/>
    </xf>
    <xf numFmtId="217" fontId="55" fillId="0" borderId="42"/>
    <xf numFmtId="244" fontId="186" fillId="0" borderId="0" applyFill="0" applyBorder="0" applyAlignment="0"/>
    <xf numFmtId="245" fontId="186" fillId="0" borderId="0" applyFill="0" applyBorder="0" applyAlignment="0"/>
    <xf numFmtId="217" fontId="244" fillId="68" borderId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5" fillId="0" borderId="0" applyNumberFormat="0" applyFill="0" applyBorder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7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217" fontId="248" fillId="0" borderId="36" applyNumberFormat="0" applyFill="0" applyAlignment="0" applyProtection="0"/>
    <xf numFmtId="0" fontId="249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47" fillId="0" borderId="36" applyNumberFormat="0" applyFill="0" applyAlignment="0" applyProtection="0"/>
    <xf numFmtId="217" fontId="220" fillId="0" borderId="44"/>
    <xf numFmtId="217" fontId="220" fillId="0" borderId="42"/>
    <xf numFmtId="6" fontId="75" fillId="0" borderId="0" applyFont="0" applyFill="0" applyBorder="0" applyAlignment="0" applyProtection="0"/>
    <xf numFmtId="0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217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217" fontId="251" fillId="0" borderId="0" applyNumberFormat="0" applyFill="0" applyBorder="0" applyAlignment="0" applyProtection="0"/>
    <xf numFmtId="0" fontId="250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9" fontId="255" fillId="0" borderId="0" applyFill="0" applyBorder="0" applyAlignment="0" applyProtection="0"/>
    <xf numFmtId="20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17" fontId="191" fillId="57" borderId="26" applyNumberFormat="0" applyAlignment="0" applyProtection="0"/>
    <xf numFmtId="217" fontId="222" fillId="0" borderId="33" applyNumberFormat="0" applyFill="0" applyAlignment="0" applyProtection="0"/>
    <xf numFmtId="9" fontId="12" fillId="0" borderId="0" applyFont="0" applyFill="0" applyBorder="0" applyAlignment="0" applyProtection="0"/>
    <xf numFmtId="217" fontId="183" fillId="37" borderId="0" applyNumberFormat="0" applyBorder="0" applyAlignment="0" applyProtection="0"/>
    <xf numFmtId="217" fontId="231" fillId="56" borderId="35" applyNumberFormat="0" applyAlignment="0" applyProtection="0"/>
    <xf numFmtId="217" fontId="188" fillId="56" borderId="25" applyNumberFormat="0" applyAlignment="0" applyProtection="0"/>
    <xf numFmtId="217" fontId="252" fillId="0" borderId="0" applyNumberFormat="0" applyFill="0" applyBorder="0" applyAlignment="0" applyProtection="0"/>
    <xf numFmtId="217" fontId="199" fillId="0" borderId="0" applyNumberFormat="0" applyFill="0" applyBorder="0" applyAlignment="0" applyProtection="0"/>
    <xf numFmtId="217" fontId="246" fillId="0" borderId="0" applyNumberFormat="0" applyFill="0" applyBorder="0" applyAlignment="0" applyProtection="0"/>
    <xf numFmtId="44" fontId="256" fillId="0" borderId="0" applyFont="0" applyFill="0" applyBorder="0" applyAlignment="0" applyProtection="0"/>
    <xf numFmtId="217" fontId="203" fillId="38" borderId="0" applyNumberFormat="0" applyBorder="0" applyAlignment="0" applyProtection="0"/>
    <xf numFmtId="217" fontId="12" fillId="0" borderId="0"/>
    <xf numFmtId="0" fontId="2" fillId="0" borderId="0"/>
    <xf numFmtId="217" fontId="217" fillId="41" borderId="25" applyNumberFormat="0" applyAlignment="0" applyProtection="0"/>
    <xf numFmtId="217" fontId="227" fillId="59" borderId="0" applyNumberFormat="0" applyBorder="0" applyAlignment="0" applyProtection="0"/>
    <xf numFmtId="217" fontId="248" fillId="0" borderId="36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6" fontId="224" fillId="0" borderId="0" applyFont="0" applyFill="0" applyBorder="0" applyAlignment="0" applyProtection="0"/>
    <xf numFmtId="39" fontId="257" fillId="0" borderId="0" applyFont="0" applyBorder="0" applyAlignment="0">
      <alignment horizontal="center"/>
    </xf>
    <xf numFmtId="217" fontId="176" fillId="50" borderId="0" applyNumberFormat="0" applyBorder="0" applyAlignment="0" applyProtection="0"/>
    <xf numFmtId="217" fontId="176" fillId="51" borderId="0" applyNumberFormat="0" applyBorder="0" applyAlignment="0" applyProtection="0"/>
    <xf numFmtId="217" fontId="176" fillId="52" borderId="0" applyNumberFormat="0" applyBorder="0" applyAlignment="0" applyProtection="0"/>
    <xf numFmtId="217" fontId="176" fillId="47" borderId="0" applyNumberFormat="0" applyBorder="0" applyAlignment="0" applyProtection="0"/>
    <xf numFmtId="217" fontId="176" fillId="48" borderId="0" applyNumberFormat="0" applyBorder="0" applyAlignment="0" applyProtection="0"/>
    <xf numFmtId="217" fontId="176" fillId="53" borderId="0" applyNumberFormat="0" applyBorder="0" applyAlignment="0" applyProtection="0"/>
    <xf numFmtId="217" fontId="68" fillId="60" borderId="34" applyNumberFormat="0" applyFont="0" applyAlignment="0" applyProtection="0"/>
    <xf numFmtId="217" fontId="207" fillId="0" borderId="28" applyNumberFormat="0" applyFill="0" applyAlignment="0" applyProtection="0"/>
    <xf numFmtId="217" fontId="210" fillId="0" borderId="29" applyNumberFormat="0" applyFill="0" applyAlignment="0" applyProtection="0"/>
    <xf numFmtId="217" fontId="213" fillId="0" borderId="30" applyNumberFormat="0" applyFill="0" applyAlignment="0" applyProtection="0"/>
    <xf numFmtId="217" fontId="213" fillId="0" borderId="0" applyNumberFormat="0" applyFill="0" applyBorder="0" applyAlignment="0" applyProtection="0"/>
    <xf numFmtId="0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0" fontId="87" fillId="0" borderId="0">
      <alignment vertical="center"/>
    </xf>
    <xf numFmtId="0" fontId="259" fillId="0" borderId="0"/>
    <xf numFmtId="0" fontId="260" fillId="0" borderId="0" applyFont="0" applyFill="0" applyBorder="0" applyAlignment="0" applyProtection="0"/>
    <xf numFmtId="0" fontId="240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61" fillId="0" borderId="0"/>
    <xf numFmtId="224" fontId="242" fillId="0" borderId="0"/>
    <xf numFmtId="169" fontId="26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196" fontId="264" fillId="0" borderId="0" applyFont="0" applyFill="0" applyBorder="0" applyAlignment="0" applyProtection="0"/>
    <xf numFmtId="169" fontId="264" fillId="0" borderId="0" applyFont="0" applyFill="0" applyBorder="0" applyAlignment="0" applyProtection="0"/>
    <xf numFmtId="0" fontId="262" fillId="0" borderId="0"/>
    <xf numFmtId="0" fontId="87" fillId="0" borderId="0"/>
    <xf numFmtId="0" fontId="265" fillId="0" borderId="0"/>
    <xf numFmtId="40" fontId="266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267" fillId="0" borderId="0"/>
    <xf numFmtId="0" fontId="268" fillId="0" borderId="0" applyNumberFormat="0" applyFill="0" applyBorder="0" applyAlignment="0" applyProtection="0">
      <alignment vertical="top"/>
      <protection locked="0"/>
    </xf>
    <xf numFmtId="203" fontId="269" fillId="0" borderId="0" applyFont="0" applyFill="0" applyBorder="0" applyAlignment="0" applyProtection="0"/>
    <xf numFmtId="203" fontId="269" fillId="0" borderId="0" applyFont="0" applyFill="0" applyBorder="0" applyAlignment="0" applyProtection="0"/>
    <xf numFmtId="218" fontId="8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198" fontId="266" fillId="0" borderId="0" applyFont="0" applyFill="0" applyBorder="0" applyAlignment="0" applyProtection="0"/>
    <xf numFmtId="247" fontId="266" fillId="0" borderId="0" applyFont="0" applyFill="0" applyBorder="0" applyAlignment="0" applyProtection="0"/>
    <xf numFmtId="199" fontId="264" fillId="0" borderId="0" applyFont="0" applyFill="0" applyBorder="0" applyAlignment="0" applyProtection="0"/>
    <xf numFmtId="200" fontId="264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4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47" fillId="0" borderId="0"/>
    <xf numFmtId="0" fontId="130" fillId="0" borderId="0"/>
    <xf numFmtId="0" fontId="130" fillId="0" borderId="0"/>
    <xf numFmtId="179" fontId="130" fillId="0" borderId="0" applyFont="0" applyFill="0" applyBorder="0" applyAlignment="0" applyProtection="0"/>
    <xf numFmtId="0" fontId="1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248" fontId="1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/>
    <xf numFmtId="0" fontId="47" fillId="0" borderId="0"/>
    <xf numFmtId="179" fontId="47" fillId="0" borderId="0" applyFont="0" applyFill="0" applyBorder="0" applyAlignment="0" applyProtection="0"/>
    <xf numFmtId="0" fontId="1" fillId="0" borderId="0"/>
    <xf numFmtId="205" fontId="271" fillId="0" borderId="0" applyFont="0" applyFill="0" applyBorder="0" applyAlignment="0" applyProtection="0"/>
    <xf numFmtId="0" fontId="2" fillId="0" borderId="0"/>
    <xf numFmtId="0" fontId="47" fillId="0" borderId="0"/>
    <xf numFmtId="0" fontId="47" fillId="0" borderId="0"/>
    <xf numFmtId="0" fontId="2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179" fontId="47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179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271" fillId="0" borderId="0"/>
    <xf numFmtId="0" fontId="1" fillId="0" borderId="0"/>
    <xf numFmtId="0" fontId="1" fillId="0" borderId="0"/>
    <xf numFmtId="0" fontId="1" fillId="0" borderId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0" fontId="47" fillId="0" borderId="0"/>
    <xf numFmtId="179" fontId="47" fillId="0" borderId="0" applyFont="0" applyFill="0" applyBorder="0" applyAlignment="0" applyProtection="0"/>
    <xf numFmtId="0" fontId="47" fillId="0" borderId="0"/>
    <xf numFmtId="179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17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174" fontId="18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332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5" fillId="0" borderId="0" xfId="23" applyNumberFormat="1" applyFont="1" applyFill="1" applyAlignment="1">
      <alignment vertical="center"/>
    </xf>
    <xf numFmtId="164" fontId="5" fillId="0" borderId="0" xfId="23" applyNumberFormat="1" applyFont="1" applyFill="1" applyAlignment="1">
      <alignment horizontal="center" vertical="center"/>
    </xf>
    <xf numFmtId="165" fontId="5" fillId="0" borderId="0" xfId="23" applyNumberFormat="1" applyFont="1" applyFill="1" applyAlignment="1">
      <alignment vertical="center"/>
    </xf>
    <xf numFmtId="166" fontId="5" fillId="0" borderId="0" xfId="23" applyNumberFormat="1" applyFont="1" applyFill="1" applyAlignment="1">
      <alignment vertical="center"/>
    </xf>
    <xf numFmtId="167" fontId="5" fillId="0" borderId="0" xfId="23" applyNumberFormat="1" applyFont="1" applyFill="1" applyBorder="1" applyAlignment="1">
      <alignment horizontal="right" vertical="center"/>
    </xf>
    <xf numFmtId="166" fontId="6" fillId="0" borderId="0" xfId="2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166" fontId="6" fillId="0" borderId="0" xfId="23" applyNumberFormat="1" applyFont="1" applyFill="1" applyBorder="1" applyAlignment="1">
      <alignment vertical="center"/>
    </xf>
    <xf numFmtId="0" fontId="5" fillId="0" borderId="0" xfId="23" applyFont="1" applyFill="1" applyAlignment="1">
      <alignment vertical="center"/>
    </xf>
    <xf numFmtId="166" fontId="5" fillId="0" borderId="0" xfId="23" applyNumberFormat="1" applyFont="1" applyFill="1" applyBorder="1" applyAlignment="1">
      <alignment horizontal="right" vertical="center"/>
    </xf>
    <xf numFmtId="165" fontId="4" fillId="0" borderId="0" xfId="23" applyNumberFormat="1" applyFont="1" applyFill="1" applyAlignment="1">
      <alignment vertical="center"/>
    </xf>
    <xf numFmtId="166" fontId="5" fillId="0" borderId="0" xfId="23" applyNumberFormat="1" applyFont="1" applyFill="1" applyBorder="1" applyAlignment="1">
      <alignment vertical="center"/>
    </xf>
    <xf numFmtId="0" fontId="4" fillId="0" borderId="0" xfId="23" applyFont="1" applyFill="1" applyAlignment="1">
      <alignment vertical="center"/>
    </xf>
    <xf numFmtId="164" fontId="4" fillId="0" borderId="0" xfId="23" applyNumberFormat="1" applyFont="1" applyFill="1" applyAlignment="1">
      <alignment vertical="center"/>
    </xf>
    <xf numFmtId="166" fontId="4" fillId="0" borderId="0" xfId="23" applyNumberFormat="1" applyFont="1" applyFill="1" applyBorder="1" applyAlignment="1">
      <alignment horizontal="right" vertical="center"/>
    </xf>
    <xf numFmtId="164" fontId="4" fillId="0" borderId="0" xfId="2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23" applyNumberFormat="1" applyFont="1" applyFill="1" applyAlignment="1">
      <alignment horizontal="center" vertical="center"/>
    </xf>
    <xf numFmtId="164" fontId="7" fillId="0" borderId="0" xfId="23" applyNumberFormat="1" applyFont="1" applyFill="1" applyAlignment="1">
      <alignment vertical="center"/>
    </xf>
    <xf numFmtId="164" fontId="5" fillId="0" borderId="0" xfId="23" applyNumberFormat="1" applyFont="1" applyFill="1" applyBorder="1" applyAlignment="1">
      <alignment vertical="center"/>
    </xf>
    <xf numFmtId="164" fontId="7" fillId="0" borderId="0" xfId="23" applyNumberFormat="1" applyFont="1" applyFill="1" applyBorder="1" applyAlignment="1">
      <alignment horizontal="center" vertical="center"/>
    </xf>
    <xf numFmtId="164" fontId="5" fillId="0" borderId="0" xfId="23" applyNumberFormat="1" applyFont="1" applyFill="1" applyBorder="1" applyAlignment="1">
      <alignment horizontal="right" vertical="center"/>
    </xf>
    <xf numFmtId="165" fontId="5" fillId="0" borderId="0" xfId="23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23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11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Border="1" applyAlignment="1">
      <alignment horizontal="right" vertical="center"/>
    </xf>
    <xf numFmtId="166" fontId="6" fillId="0" borderId="3" xfId="23" applyNumberFormat="1" applyFont="1" applyFill="1" applyBorder="1" applyAlignment="1">
      <alignment horizontal="center" vertical="center"/>
    </xf>
    <xf numFmtId="166" fontId="6" fillId="0" borderId="3" xfId="23" quotePrefix="1" applyNumberFormat="1" applyFont="1" applyFill="1" applyBorder="1" applyAlignment="1">
      <alignment horizontal="center" vertical="center"/>
    </xf>
    <xf numFmtId="166" fontId="6" fillId="0" borderId="0" xfId="23" quotePrefix="1" applyNumberFormat="1" applyFont="1" applyFill="1" applyAlignment="1">
      <alignment horizontal="center" vertical="center"/>
    </xf>
    <xf numFmtId="166" fontId="4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Alignment="1">
      <alignment horizontal="center" vertical="center"/>
    </xf>
    <xf numFmtId="166" fontId="6" fillId="0" borderId="0" xfId="23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6" fillId="0" borderId="0" xfId="23" applyNumberFormat="1" applyFont="1" applyFill="1" applyBorder="1" applyAlignment="1">
      <alignment horizontal="center" vertical="center"/>
    </xf>
    <xf numFmtId="166" fontId="4" fillId="0" borderId="0" xfId="23" applyNumberFormat="1" applyFont="1" applyFill="1" applyBorder="1" applyAlignment="1">
      <alignment vertical="center"/>
    </xf>
    <xf numFmtId="164" fontId="8" fillId="0" borderId="0" xfId="23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64" fontId="29" fillId="0" borderId="0" xfId="23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11" fillId="0" borderId="6" xfId="1" applyNumberFormat="1" applyFont="1" applyFill="1" applyBorder="1" applyAlignment="1">
      <alignment horizontal="right" vertical="center"/>
    </xf>
    <xf numFmtId="168" fontId="11" fillId="0" borderId="5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6" fontId="11" fillId="0" borderId="0" xfId="23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7" xfId="1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right" vertical="center"/>
    </xf>
    <xf numFmtId="43" fontId="30" fillId="0" borderId="4" xfId="1" applyNumberFormat="1" applyFont="1" applyFill="1" applyBorder="1" applyAlignment="1">
      <alignment horizontal="right" vertical="center"/>
    </xf>
    <xf numFmtId="167" fontId="30" fillId="0" borderId="4" xfId="24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30" fillId="0" borderId="0" xfId="1" applyNumberFormat="1" applyFont="1" applyFill="1" applyBorder="1" applyAlignment="1">
      <alignment horizontal="right" vertical="center"/>
    </xf>
    <xf numFmtId="167" fontId="30" fillId="0" borderId="0" xfId="24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75" fontId="4" fillId="0" borderId="0" xfId="1" applyNumberFormat="1" applyFont="1" applyFill="1" applyBorder="1" applyAlignment="1">
      <alignment horizontal="right" vertical="center"/>
    </xf>
    <xf numFmtId="175" fontId="11" fillId="0" borderId="0" xfId="1" applyNumberFormat="1" applyFont="1" applyFill="1" applyBorder="1" applyAlignment="1">
      <alignment horizontal="right" vertical="center"/>
    </xf>
    <xf numFmtId="175" fontId="11" fillId="0" borderId="6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 vertical="center"/>
    </xf>
    <xf numFmtId="175" fontId="6" fillId="0" borderId="0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horizontal="center"/>
    </xf>
    <xf numFmtId="175" fontId="6" fillId="0" borderId="0" xfId="1" applyNumberFormat="1" applyFont="1" applyFill="1" applyAlignment="1">
      <alignment horizontal="center"/>
    </xf>
    <xf numFmtId="175" fontId="22" fillId="0" borderId="0" xfId="1" applyNumberFormat="1" applyFont="1" applyFill="1" applyAlignment="1">
      <alignment horizontal="center" vertical="center"/>
    </xf>
    <xf numFmtId="175" fontId="11" fillId="0" borderId="0" xfId="1" applyNumberFormat="1" applyFont="1" applyFill="1" applyAlignment="1">
      <alignment horizontal="center"/>
    </xf>
    <xf numFmtId="175" fontId="6" fillId="0" borderId="0" xfId="23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0" xfId="23" applyNumberFormat="1" applyFont="1" applyFill="1" applyAlignment="1">
      <alignment horizontal="center"/>
    </xf>
    <xf numFmtId="175" fontId="6" fillId="0" borderId="3" xfId="23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 vertical="center"/>
    </xf>
    <xf numFmtId="175" fontId="4" fillId="0" borderId="3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7" xfId="1" applyNumberFormat="1" applyFont="1" applyFill="1" applyBorder="1" applyAlignment="1">
      <alignment horizontal="center"/>
    </xf>
    <xf numFmtId="175" fontId="6" fillId="0" borderId="0" xfId="1" applyNumberFormat="1" applyFont="1" applyFill="1" applyBorder="1" applyAlignment="1">
      <alignment vertical="center"/>
    </xf>
    <xf numFmtId="164" fontId="11" fillId="0" borderId="0" xfId="24" applyNumberFormat="1" applyFont="1" applyFill="1" applyAlignment="1">
      <alignment vertical="center"/>
    </xf>
    <xf numFmtId="0" fontId="5" fillId="0" borderId="0" xfId="24" applyFont="1" applyFill="1"/>
    <xf numFmtId="164" fontId="6" fillId="0" borderId="0" xfId="24" applyNumberFormat="1" applyFont="1" applyFill="1" applyAlignment="1">
      <alignment vertical="center"/>
    </xf>
    <xf numFmtId="165" fontId="6" fillId="0" borderId="0" xfId="24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11" fillId="0" borderId="0" xfId="24" applyFont="1" applyFill="1" applyBorder="1" applyAlignment="1">
      <alignment vertical="center"/>
    </xf>
    <xf numFmtId="168" fontId="6" fillId="0" borderId="8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11" fillId="0" borderId="6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8" fontId="5" fillId="0" borderId="0" xfId="1" applyNumberFormat="1" applyFont="1" applyAlignment="1">
      <alignment horizontal="center"/>
    </xf>
    <xf numFmtId="168" fontId="5" fillId="0" borderId="0" xfId="1" applyNumberFormat="1" applyFont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75" fontId="4" fillId="0" borderId="6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/>
    </xf>
    <xf numFmtId="168" fontId="11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8" fontId="29" fillId="0" borderId="0" xfId="1" applyNumberFormat="1" applyFont="1" applyFill="1" applyBorder="1" applyAlignment="1">
      <alignment horizontal="center" vertical="center"/>
    </xf>
    <xf numFmtId="168" fontId="4" fillId="0" borderId="6" xfId="1" applyNumberFormat="1" applyFont="1" applyFill="1" applyBorder="1" applyAlignment="1">
      <alignment horizontal="center"/>
    </xf>
    <xf numFmtId="168" fontId="11" fillId="0" borderId="0" xfId="1" applyNumberFormat="1" applyFont="1" applyFill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11" fillId="0" borderId="6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horizontal="right" vertical="center"/>
    </xf>
    <xf numFmtId="0" fontId="5" fillId="0" borderId="0" xfId="31" applyFont="1"/>
    <xf numFmtId="0" fontId="5" fillId="0" borderId="0" xfId="31" applyFont="1" applyFill="1" applyBorder="1" applyAlignment="1"/>
    <xf numFmtId="0" fontId="5" fillId="0" borderId="0" xfId="31" applyFont="1" applyFill="1" applyBorder="1" applyAlignment="1">
      <alignment horizontal="center"/>
    </xf>
    <xf numFmtId="0" fontId="5" fillId="0" borderId="0" xfId="31" applyFont="1" applyFill="1" applyAlignment="1"/>
    <xf numFmtId="0" fontId="5" fillId="0" borderId="0" xfId="31" applyFont="1" applyFill="1" applyAlignment="1">
      <alignment horizontal="left"/>
    </xf>
    <xf numFmtId="0" fontId="7" fillId="0" borderId="0" xfId="31" applyFont="1" applyFill="1" applyAlignment="1">
      <alignment horizontal="center"/>
    </xf>
    <xf numFmtId="49" fontId="5" fillId="0" borderId="0" xfId="31" applyNumberFormat="1" applyFont="1" applyFill="1" applyAlignment="1">
      <alignment horizontal="center" vertical="center" wrapText="1"/>
    </xf>
    <xf numFmtId="0" fontId="9" fillId="0" borderId="0" xfId="31" applyFont="1" applyFill="1" applyBorder="1" applyAlignment="1">
      <alignment horizontal="center" vertical="center"/>
    </xf>
    <xf numFmtId="0" fontId="8" fillId="0" borderId="0" xfId="31" applyFont="1" applyFill="1" applyAlignment="1">
      <alignment horizontal="left"/>
    </xf>
    <xf numFmtId="166" fontId="9" fillId="0" borderId="0" xfId="31" applyNumberFormat="1" applyFont="1" applyFill="1" applyBorder="1" applyAlignment="1">
      <alignment horizontal="center" vertical="center"/>
    </xf>
    <xf numFmtId="0" fontId="4" fillId="0" borderId="0" xfId="31" applyFont="1" applyFill="1" applyAlignment="1">
      <alignment horizontal="left"/>
    </xf>
    <xf numFmtId="0" fontId="23" fillId="0" borderId="0" xfId="31" applyFont="1" applyFill="1" applyBorder="1" applyAlignment="1">
      <alignment horizontal="center" vertical="center"/>
    </xf>
    <xf numFmtId="0" fontId="4" fillId="0" borderId="0" xfId="31" applyFont="1"/>
    <xf numFmtId="176" fontId="6" fillId="0" borderId="3" xfId="1" applyNumberFormat="1" applyFont="1" applyFill="1" applyBorder="1" applyAlignment="1">
      <alignment horizontal="center" vertical="center"/>
    </xf>
    <xf numFmtId="0" fontId="5" fillId="0" borderId="0" xfId="31" applyFont="1" applyBorder="1"/>
    <xf numFmtId="164" fontId="23" fillId="0" borderId="0" xfId="24" applyNumberFormat="1" applyFont="1" applyFill="1" applyBorder="1" applyAlignment="1">
      <alignment vertical="center"/>
    </xf>
    <xf numFmtId="167" fontId="11" fillId="0" borderId="0" xfId="24" applyNumberFormat="1" applyFont="1" applyFill="1" applyBorder="1" applyAlignment="1">
      <alignment horizontal="right" vertical="center"/>
    </xf>
    <xf numFmtId="164" fontId="6" fillId="0" borderId="0" xfId="25" applyNumberFormat="1" applyFont="1" applyFill="1" applyAlignment="1">
      <alignment vertical="center"/>
    </xf>
    <xf numFmtId="0" fontId="10" fillId="0" borderId="0" xfId="25" applyFont="1" applyFill="1" applyAlignment="1">
      <alignment vertical="center"/>
    </xf>
    <xf numFmtId="0" fontId="5" fillId="0" borderId="0" xfId="25" applyFont="1" applyFill="1" applyAlignment="1">
      <alignment vertical="top"/>
    </xf>
    <xf numFmtId="0" fontId="7" fillId="0" borderId="0" xfId="25" applyFont="1" applyFill="1" applyAlignment="1">
      <alignment horizontal="center" vertical="top"/>
    </xf>
    <xf numFmtId="166" fontId="5" fillId="0" borderId="0" xfId="25" applyNumberFormat="1" applyFont="1" applyFill="1" applyAlignment="1">
      <alignment horizontal="right" vertical="top"/>
    </xf>
    <xf numFmtId="0" fontId="5" fillId="0" borderId="0" xfId="25" applyFont="1" applyFill="1" applyBorder="1" applyAlignment="1">
      <alignment vertical="top"/>
    </xf>
    <xf numFmtId="0" fontId="4" fillId="0" borderId="0" xfId="25" applyFont="1" applyFill="1" applyAlignment="1">
      <alignment vertical="top"/>
    </xf>
    <xf numFmtId="0" fontId="5" fillId="0" borderId="0" xfId="25" applyFont="1" applyFill="1" applyBorder="1" applyAlignment="1">
      <alignment vertical="center"/>
    </xf>
    <xf numFmtId="0" fontId="7" fillId="0" borderId="0" xfId="25" applyFont="1" applyFill="1" applyBorder="1" applyAlignment="1">
      <alignment vertical="center"/>
    </xf>
    <xf numFmtId="0" fontId="4" fillId="0" borderId="0" xfId="25" applyFont="1" applyFill="1" applyBorder="1" applyAlignment="1">
      <alignment horizontal="center" vertical="center"/>
    </xf>
    <xf numFmtId="0" fontId="5" fillId="0" borderId="0" xfId="25" applyFont="1" applyFill="1" applyAlignment="1">
      <alignment vertical="center"/>
    </xf>
    <xf numFmtId="0" fontId="7" fillId="0" borderId="0" xfId="25" applyFont="1" applyFill="1" applyBorder="1" applyAlignment="1">
      <alignment horizontal="center" vertical="center"/>
    </xf>
    <xf numFmtId="0" fontId="7" fillId="0" borderId="0" xfId="25" applyFont="1" applyFill="1" applyAlignment="1">
      <alignment vertical="top"/>
    </xf>
    <xf numFmtId="0" fontId="8" fillId="0" borderId="0" xfId="25" applyFont="1" applyAlignment="1">
      <alignment vertical="center"/>
    </xf>
    <xf numFmtId="0" fontId="5" fillId="0" borderId="0" xfId="25" applyFont="1" applyAlignment="1">
      <alignment vertical="center"/>
    </xf>
    <xf numFmtId="0" fontId="5" fillId="0" borderId="0" xfId="25" applyFont="1" applyAlignment="1">
      <alignment horizontal="justify" vertical="center"/>
    </xf>
    <xf numFmtId="0" fontId="7" fillId="0" borderId="0" xfId="25" applyFont="1" applyAlignment="1">
      <alignment horizontal="center" vertical="center"/>
    </xf>
    <xf numFmtId="0" fontId="7" fillId="0" borderId="0" xfId="25" applyFont="1" applyAlignment="1">
      <alignment vertical="center"/>
    </xf>
    <xf numFmtId="168" fontId="5" fillId="0" borderId="0" xfId="1" applyNumberFormat="1" applyFont="1" applyAlignment="1">
      <alignment horizontal="center" vertical="center"/>
    </xf>
    <xf numFmtId="0" fontId="7" fillId="0" borderId="0" xfId="25" applyFont="1" applyFill="1" applyAlignment="1">
      <alignment horizontal="center" vertical="center"/>
    </xf>
    <xf numFmtId="0" fontId="20" fillId="0" borderId="0" xfId="25" applyFont="1" applyFill="1" applyBorder="1" applyAlignment="1">
      <alignment vertical="center"/>
    </xf>
    <xf numFmtId="0" fontId="5" fillId="0" borderId="0" xfId="25" applyFont="1" applyFill="1" applyAlignment="1"/>
    <xf numFmtId="0" fontId="7" fillId="0" borderId="0" xfId="25" applyFont="1" applyAlignment="1">
      <alignment horizontal="left" vertical="center"/>
    </xf>
    <xf numFmtId="168" fontId="5" fillId="0" borderId="8" xfId="1" applyNumberFormat="1" applyFont="1" applyBorder="1" applyAlignment="1">
      <alignment horizontal="center"/>
    </xf>
    <xf numFmtId="0" fontId="4" fillId="0" borderId="0" xfId="25" applyFont="1" applyAlignment="1">
      <alignment vertical="center"/>
    </xf>
    <xf numFmtId="0" fontId="8" fillId="0" borderId="0" xfId="25" applyFont="1" applyFill="1" applyBorder="1" applyAlignment="1">
      <alignment vertical="center"/>
    </xf>
    <xf numFmtId="0" fontId="4" fillId="0" borderId="0" xfId="25" applyFont="1" applyFill="1" applyAlignment="1">
      <alignment vertical="center"/>
    </xf>
    <xf numFmtId="0" fontId="8" fillId="0" borderId="0" xfId="25" applyFont="1" applyFill="1" applyAlignment="1">
      <alignment vertical="center"/>
    </xf>
    <xf numFmtId="0" fontId="7" fillId="0" borderId="0" xfId="25" applyFont="1" applyFill="1" applyAlignment="1">
      <alignment vertical="center"/>
    </xf>
    <xf numFmtId="164" fontId="5" fillId="0" borderId="0" xfId="25" applyNumberFormat="1" applyFont="1" applyFill="1" applyAlignment="1">
      <alignment vertical="center"/>
    </xf>
    <xf numFmtId="0" fontId="5" fillId="0" borderId="0" xfId="30" applyFill="1" applyAlignment="1">
      <alignment horizontal="left"/>
    </xf>
    <xf numFmtId="168" fontId="6" fillId="0" borderId="3" xfId="1" applyNumberFormat="1" applyFont="1" applyFill="1" applyBorder="1" applyAlignment="1">
      <alignment horizontal="center"/>
    </xf>
    <xf numFmtId="168" fontId="27" fillId="0" borderId="0" xfId="1" applyNumberFormat="1" applyFont="1" applyFill="1" applyAlignment="1">
      <alignment horizontal="center" vertical="center"/>
    </xf>
    <xf numFmtId="164" fontId="4" fillId="0" borderId="0" xfId="25" applyNumberFormat="1" applyFont="1" applyFill="1" applyAlignment="1">
      <alignment vertical="center"/>
    </xf>
    <xf numFmtId="164" fontId="8" fillId="0" borderId="0" xfId="25" applyNumberFormat="1" applyFont="1" applyFill="1" applyAlignment="1">
      <alignment vertical="center"/>
    </xf>
    <xf numFmtId="175" fontId="5" fillId="0" borderId="0" xfId="25" applyNumberFormat="1" applyFont="1" applyFill="1" applyAlignment="1">
      <alignment horizontal="center"/>
    </xf>
    <xf numFmtId="175" fontId="5" fillId="0" borderId="0" xfId="25" applyNumberFormat="1" applyFont="1" applyFill="1" applyAlignment="1">
      <alignment horizontal="center" vertical="center"/>
    </xf>
    <xf numFmtId="175" fontId="5" fillId="0" borderId="0" xfId="25" applyNumberFormat="1" applyFont="1" applyFill="1" applyBorder="1" applyAlignment="1">
      <alignment horizontal="center" vertical="center"/>
    </xf>
    <xf numFmtId="164" fontId="5" fillId="0" borderId="0" xfId="25" applyNumberFormat="1" applyFont="1" applyFill="1" applyAlignment="1">
      <alignment horizontal="right" vertical="center"/>
    </xf>
    <xf numFmtId="164" fontId="5" fillId="0" borderId="0" xfId="25" applyNumberFormat="1" applyFont="1" applyFill="1" applyAlignment="1">
      <alignment horizontal="justify" vertical="center"/>
    </xf>
    <xf numFmtId="164" fontId="5" fillId="0" borderId="0" xfId="25" applyNumberFormat="1" applyFont="1" applyFill="1" applyBorder="1" applyAlignment="1">
      <alignment horizontal="right" vertical="center"/>
    </xf>
    <xf numFmtId="166" fontId="5" fillId="0" borderId="0" xfId="25" applyNumberFormat="1" applyFont="1" applyFill="1" applyAlignment="1">
      <alignment horizontal="right" vertical="center"/>
    </xf>
    <xf numFmtId="164" fontId="6" fillId="0" borderId="0" xfId="25" applyNumberFormat="1" applyFont="1" applyFill="1" applyAlignment="1">
      <alignment horizontal="right" vertical="center"/>
    </xf>
    <xf numFmtId="164" fontId="6" fillId="0" borderId="0" xfId="25" applyNumberFormat="1" applyFont="1" applyFill="1" applyBorder="1" applyAlignment="1">
      <alignment horizontal="right" vertical="center"/>
    </xf>
    <xf numFmtId="3" fontId="6" fillId="0" borderId="0" xfId="25" applyNumberFormat="1" applyFont="1" applyFill="1" applyAlignment="1">
      <alignment horizontal="right" vertical="center" wrapText="1"/>
    </xf>
    <xf numFmtId="3" fontId="6" fillId="0" borderId="0" xfId="25" applyNumberFormat="1" applyFont="1" applyFill="1" applyBorder="1" applyAlignment="1">
      <alignment horizontal="right" vertical="center" wrapText="1"/>
    </xf>
    <xf numFmtId="0" fontId="6" fillId="0" borderId="0" xfId="25" applyFont="1" applyFill="1" applyAlignment="1">
      <alignment horizontal="right" vertical="center" wrapText="1"/>
    </xf>
    <xf numFmtId="0" fontId="6" fillId="0" borderId="0" xfId="25" applyFont="1" applyFill="1" applyBorder="1" applyAlignment="1">
      <alignment horizontal="right" vertical="center" wrapText="1"/>
    </xf>
    <xf numFmtId="166" fontId="5" fillId="0" borderId="0" xfId="25" applyNumberFormat="1" applyFont="1" applyFill="1" applyAlignment="1">
      <alignment horizontal="right" vertical="center" wrapText="1"/>
    </xf>
    <xf numFmtId="166" fontId="5" fillId="0" borderId="0" xfId="25" applyNumberFormat="1" applyFont="1" applyFill="1" applyAlignment="1">
      <alignment horizontal="right" vertical="top" wrapText="1"/>
    </xf>
    <xf numFmtId="0" fontId="28" fillId="0" borderId="0" xfId="31" applyFont="1" applyFill="1" applyBorder="1" applyAlignment="1">
      <alignment vertical="center"/>
    </xf>
    <xf numFmtId="164" fontId="28" fillId="0" borderId="0" xfId="24" applyNumberFormat="1" applyFont="1" applyFill="1" applyAlignment="1">
      <alignment vertical="center"/>
    </xf>
    <xf numFmtId="43" fontId="5" fillId="0" borderId="0" xfId="1" applyFont="1"/>
    <xf numFmtId="43" fontId="4" fillId="0" borderId="0" xfId="1" applyFont="1"/>
    <xf numFmtId="0" fontId="32" fillId="0" borderId="0" xfId="31" applyFont="1" applyAlignment="1">
      <alignment horizontal="center"/>
    </xf>
    <xf numFmtId="0" fontId="32" fillId="0" borderId="0" xfId="1" applyNumberFormat="1" applyFont="1" applyAlignment="1">
      <alignment horizontal="center"/>
    </xf>
    <xf numFmtId="166" fontId="31" fillId="0" borderId="0" xfId="24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33" fillId="0" borderId="0" xfId="31" quotePrefix="1" applyFont="1" applyFill="1" applyBorder="1" applyAlignment="1">
      <alignment horizontal="center"/>
    </xf>
    <xf numFmtId="178" fontId="11" fillId="0" borderId="4" xfId="1" applyNumberFormat="1" applyFont="1" applyFill="1" applyBorder="1" applyAlignment="1">
      <alignment horizontal="right" vertical="center"/>
    </xf>
    <xf numFmtId="0" fontId="33" fillId="0" borderId="0" xfId="31" quotePrefix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center"/>
    </xf>
    <xf numFmtId="43" fontId="5" fillId="0" borderId="0" xfId="1" applyFont="1" applyAlignment="1">
      <alignment vertical="center"/>
    </xf>
    <xf numFmtId="0" fontId="5" fillId="0" borderId="0" xfId="31" applyFont="1" applyAlignment="1">
      <alignment vertical="center"/>
    </xf>
    <xf numFmtId="165" fontId="6" fillId="0" borderId="0" xfId="24" applyNumberFormat="1" applyFont="1" applyAlignment="1">
      <alignment vertical="center"/>
    </xf>
    <xf numFmtId="164" fontId="6" fillId="0" borderId="0" xfId="24" applyNumberFormat="1" applyFont="1" applyAlignment="1">
      <alignment vertical="center"/>
    </xf>
    <xf numFmtId="164" fontId="11" fillId="0" borderId="0" xfId="24" applyNumberFormat="1" applyFont="1" applyAlignment="1">
      <alignment vertical="center"/>
    </xf>
    <xf numFmtId="0" fontId="6" fillId="0" borderId="0" xfId="24" applyFont="1" applyAlignment="1">
      <alignment vertical="center"/>
    </xf>
    <xf numFmtId="0" fontId="11" fillId="0" borderId="0" xfId="24" applyFont="1" applyAlignment="1">
      <alignment vertical="center"/>
    </xf>
    <xf numFmtId="0" fontId="10" fillId="0" borderId="0" xfId="31" applyFont="1" applyAlignment="1">
      <alignment vertical="center"/>
    </xf>
    <xf numFmtId="0" fontId="8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5" fillId="0" borderId="0" xfId="31" applyFont="1" applyAlignment="1">
      <alignment horizontal="center" vertical="center"/>
    </xf>
    <xf numFmtId="0" fontId="4" fillId="0" borderId="0" xfId="31" applyFont="1" applyAlignment="1">
      <alignment vertical="center"/>
    </xf>
    <xf numFmtId="0" fontId="7" fillId="0" borderId="0" xfId="31" applyFont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175" fontId="4" fillId="0" borderId="0" xfId="1" applyNumberFormat="1" applyFont="1" applyAlignment="1">
      <alignment horizontal="center" vertical="center"/>
    </xf>
    <xf numFmtId="0" fontId="7" fillId="0" borderId="0" xfId="31" applyFont="1" applyAlignment="1">
      <alignment vertical="center"/>
    </xf>
    <xf numFmtId="168" fontId="4" fillId="0" borderId="4" xfId="1" applyNumberFormat="1" applyFont="1" applyBorder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175" fontId="5" fillId="0" borderId="0" xfId="31" applyNumberFormat="1" applyFont="1" applyAlignment="1">
      <alignment vertical="center"/>
    </xf>
    <xf numFmtId="0" fontId="8" fillId="0" borderId="0" xfId="31" applyFont="1" applyAlignment="1">
      <alignment vertical="center"/>
    </xf>
    <xf numFmtId="0" fontId="5" fillId="0" borderId="0" xfId="31" applyFont="1" applyAlignment="1">
      <alignment horizontal="right" vertical="center"/>
    </xf>
    <xf numFmtId="0" fontId="5" fillId="0" borderId="3" xfId="31" applyFont="1" applyBorder="1" applyAlignment="1">
      <alignment vertical="center"/>
    </xf>
    <xf numFmtId="0" fontId="8" fillId="0" borderId="0" xfId="31" applyFont="1" applyAlignment="1">
      <alignment horizontal="right" vertical="center"/>
    </xf>
    <xf numFmtId="175" fontId="11" fillId="0" borderId="0" xfId="1" applyNumberFormat="1" applyFont="1" applyAlignment="1">
      <alignment horizontal="center" vertical="center"/>
    </xf>
    <xf numFmtId="168" fontId="11" fillId="0" borderId="0" xfId="1" applyNumberFormat="1" applyFont="1" applyAlignment="1">
      <alignment horizontal="center" vertical="center"/>
    </xf>
    <xf numFmtId="168" fontId="6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168" fontId="11" fillId="0" borderId="6" xfId="1" applyNumberFormat="1" applyFont="1" applyBorder="1" applyAlignment="1">
      <alignment horizontal="center" vertical="center"/>
    </xf>
    <xf numFmtId="175" fontId="4" fillId="0" borderId="4" xfId="1" applyNumberFormat="1" applyFont="1" applyBorder="1" applyAlignment="1">
      <alignment horizontal="center" vertical="center"/>
    </xf>
    <xf numFmtId="168" fontId="11" fillId="0" borderId="4" xfId="1" applyNumberFormat="1" applyFont="1" applyBorder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176" fontId="6" fillId="0" borderId="0" xfId="1" applyNumberFormat="1" applyFont="1" applyFill="1" applyBorder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5" fontId="5" fillId="0" borderId="0" xfId="0" applyNumberFormat="1" applyFont="1" applyAlignment="1">
      <alignment horizontal="right" vertical="center"/>
    </xf>
    <xf numFmtId="175" fontId="6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center" vertical="center"/>
    </xf>
    <xf numFmtId="175" fontId="6" fillId="0" borderId="3" xfId="1" applyNumberFormat="1" applyFont="1" applyFill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8" fontId="4" fillId="0" borderId="0" xfId="1" applyNumberFormat="1" applyFont="1" applyBorder="1" applyAlignment="1">
      <alignment horizontal="center" vertical="center"/>
    </xf>
    <xf numFmtId="168" fontId="4" fillId="0" borderId="0" xfId="31" applyNumberFormat="1" applyFont="1" applyAlignment="1">
      <alignment vertical="center"/>
    </xf>
    <xf numFmtId="175" fontId="4" fillId="0" borderId="0" xfId="31" applyNumberFormat="1" applyFont="1" applyAlignment="1">
      <alignment vertical="center"/>
    </xf>
    <xf numFmtId="175" fontId="4" fillId="0" borderId="4" xfId="1" applyNumberFormat="1" applyFont="1" applyFill="1" applyBorder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168" fontId="4" fillId="0" borderId="4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8" fontId="5" fillId="0" borderId="8" xfId="1" applyNumberFormat="1" applyFont="1" applyFill="1" applyBorder="1" applyAlignment="1">
      <alignment horizontal="center"/>
    </xf>
    <xf numFmtId="168" fontId="6" fillId="0" borderId="3" xfId="1" applyNumberFormat="1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0" borderId="0" xfId="4027" applyFont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horizontal="right" vertical="center"/>
    </xf>
    <xf numFmtId="175" fontId="5" fillId="0" borderId="0" xfId="0" applyNumberFormat="1" applyFont="1" applyFill="1" applyAlignment="1">
      <alignment horizontal="center" vertical="center"/>
    </xf>
    <xf numFmtId="175" fontId="6" fillId="0" borderId="0" xfId="0" applyNumberFormat="1" applyFont="1" applyFill="1" applyAlignment="1">
      <alignment horizontal="right" vertical="center"/>
    </xf>
    <xf numFmtId="175" fontId="11" fillId="0" borderId="0" xfId="0" applyNumberFormat="1" applyFont="1" applyFill="1" applyAlignment="1">
      <alignment horizontal="right" vertical="center"/>
    </xf>
    <xf numFmtId="0" fontId="20" fillId="0" borderId="0" xfId="25" applyFont="1" applyAlignment="1">
      <alignment vertical="center"/>
    </xf>
    <xf numFmtId="0" fontId="20" fillId="0" borderId="0" xfId="0" applyFont="1"/>
    <xf numFmtId="168" fontId="20" fillId="0" borderId="0" xfId="1" applyNumberFormat="1" applyFont="1" applyFill="1" applyAlignment="1">
      <alignment vertical="center"/>
    </xf>
    <xf numFmtId="0" fontId="33" fillId="0" borderId="0" xfId="31" quotePrefix="1" applyFont="1" applyFill="1" applyBorder="1" applyAlignment="1">
      <alignment horizontal="center"/>
    </xf>
    <xf numFmtId="0" fontId="5" fillId="0" borderId="0" xfId="31" applyFont="1" applyFill="1" applyBorder="1" applyAlignment="1">
      <alignment horizontal="center"/>
    </xf>
    <xf numFmtId="168" fontId="6" fillId="0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left"/>
    </xf>
    <xf numFmtId="168" fontId="6" fillId="0" borderId="0" xfId="284" applyNumberFormat="1" applyFont="1" applyFill="1" applyBorder="1" applyAlignment="1">
      <alignment horizontal="center" vertical="center"/>
    </xf>
    <xf numFmtId="0" fontId="6" fillId="0" borderId="0" xfId="0" applyFont="1"/>
    <xf numFmtId="168" fontId="6" fillId="0" borderId="3" xfId="284" applyNumberFormat="1" applyFont="1" applyFill="1" applyBorder="1" applyAlignment="1">
      <alignment vertical="center"/>
    </xf>
    <xf numFmtId="168" fontId="6" fillId="0" borderId="3" xfId="284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272" fillId="0" borderId="0" xfId="0" applyFont="1"/>
    <xf numFmtId="0" fontId="7" fillId="0" borderId="0" xfId="31" applyFont="1" applyAlignment="1">
      <alignment horizontal="center" vertical="center"/>
    </xf>
    <xf numFmtId="249" fontId="5" fillId="0" borderId="0" xfId="31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11" fillId="0" borderId="8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3" fillId="0" borderId="0" xfId="31" quotePrefix="1" applyFont="1" applyFill="1" applyBorder="1" applyAlignment="1">
      <alignment horizontal="center"/>
    </xf>
    <xf numFmtId="166" fontId="11" fillId="0" borderId="0" xfId="24" applyNumberFormat="1" applyFont="1" applyFill="1" applyAlignment="1">
      <alignment horizontal="center" vertical="center"/>
    </xf>
    <xf numFmtId="0" fontId="4" fillId="0" borderId="0" xfId="31" applyFont="1" applyFill="1" applyBorder="1" applyAlignment="1">
      <alignment horizontal="center"/>
    </xf>
    <xf numFmtId="0" fontId="5" fillId="0" borderId="0" xfId="31" applyFont="1" applyFill="1" applyBorder="1" applyAlignment="1">
      <alignment horizontal="center"/>
    </xf>
    <xf numFmtId="49" fontId="29" fillId="0" borderId="0" xfId="31" applyNumberFormat="1" applyFont="1" applyFill="1" applyAlignment="1">
      <alignment horizontal="center" vertical="center" wrapText="1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5" fillId="0" borderId="3" xfId="31" applyFont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top"/>
    </xf>
    <xf numFmtId="168" fontId="4" fillId="0" borderId="0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0" fontId="7" fillId="0" borderId="0" xfId="25" applyFont="1" applyFill="1" applyBorder="1" applyAlignment="1">
      <alignment horizontal="center" vertical="center"/>
    </xf>
  </cellXfs>
  <cellStyles count="4037">
    <cellStyle name="%" xfId="46"/>
    <cellStyle name="% 2" xfId="47"/>
    <cellStyle name="??" xfId="48"/>
    <cellStyle name="?? [0.00]_ADMAG" xfId="862"/>
    <cellStyle name="?? [0]_liz-ss" xfId="863"/>
    <cellStyle name="???" xfId="864"/>
    <cellStyle name="???? [0.00]_ADMAG" xfId="865"/>
    <cellStyle name="????[0]_PLDT" xfId="866"/>
    <cellStyle name="????_ADMAG" xfId="867"/>
    <cellStyle name="???[0]_liz-ss" xfId="868"/>
    <cellStyle name="???_'01.11" xfId="869"/>
    <cellStyle name="??[0]_PLDT" xfId="870"/>
    <cellStyle name="??_ADMAG" xfId="871"/>
    <cellStyle name="?E?E?? [0.00]_laroux" xfId="49"/>
    <cellStyle name="?E?E??_laroux" xfId="50"/>
    <cellStyle name="?蟓%U?&amp;H?_x0008_?s_x000a__x0007__x0001__x0001_" xfId="872"/>
    <cellStyle name="_%(SignOnly)" xfId="873"/>
    <cellStyle name="_%(SignSpaceOnly)" xfId="874"/>
    <cellStyle name="_2009 Q3 Thai Petroluem leadsheet update2" xfId="875"/>
    <cellStyle name="_20-TEST'04-yim" xfId="876"/>
    <cellStyle name="_30 11" xfId="877"/>
    <cellStyle name="_BB" xfId="878"/>
    <cellStyle name="_CDW-y05-Jack" xfId="879"/>
    <cellStyle name="_Comma" xfId="880"/>
    <cellStyle name="_Currency" xfId="881"/>
    <cellStyle name="_CurrencySpace" xfId="882"/>
    <cellStyle name="_Euro" xfId="883"/>
    <cellStyle name="_Heading" xfId="884"/>
    <cellStyle name="_Highlight" xfId="885"/>
    <cellStyle name="_IG6.01A Laboratory Equipment" xfId="886"/>
    <cellStyle name="_Ind.xls" xfId="887"/>
    <cellStyle name="_Multiple" xfId="888"/>
    <cellStyle name="_MultipleSpace" xfId="889"/>
    <cellStyle name="_Preuksa YE'05.kwang" xfId="890"/>
    <cellStyle name="_SubHeading" xfId="891"/>
    <cellStyle name="_Table" xfId="892"/>
    <cellStyle name="_TableHead" xfId="893"/>
    <cellStyle name="_TableRowHead" xfId="894"/>
    <cellStyle name="_TableSuperHead" xfId="895"/>
    <cellStyle name="_Thapline_WP checklist Q1'10" xfId="896"/>
    <cellStyle name="_Vouch" xfId="897"/>
    <cellStyle name="_Vouch by ShowKuL" xfId="898"/>
    <cellStyle name="_YE" xfId="899"/>
    <cellStyle name="’??? [0.00]_TMCA Spreadsheet(body)" xfId="900"/>
    <cellStyle name="’???_TMCA Spreadsheet(body)" xfId="901"/>
    <cellStyle name="’?? [0.00]_RESULTS" xfId="51"/>
    <cellStyle name="’??_RESULTS" xfId="52"/>
    <cellStyle name="¶W³sµ²" xfId="902"/>
    <cellStyle name="•W?_TMCA Spreadsheet(body)" xfId="903"/>
    <cellStyle name="•W_RESULTS" xfId="53"/>
    <cellStyle name="•WE_laroux" xfId="54"/>
    <cellStyle name="…??? [0.00]_RESULTS" xfId="55"/>
    <cellStyle name="…???_RESULTS" xfId="56"/>
    <cellStyle name="æØè [0.00]_laroux" xfId="904"/>
    <cellStyle name="æØè_laroux" xfId="905"/>
    <cellStyle name="E?? [0.00]_laroux" xfId="57"/>
    <cellStyle name="E??_laroux" xfId="58"/>
    <cellStyle name="êÊ_PLDT" xfId="59"/>
    <cellStyle name="ÊÝ [0.00]_laroux" xfId="906"/>
    <cellStyle name="ÊÝ_laroux" xfId="907"/>
    <cellStyle name="W_^CEEY" xfId="60"/>
    <cellStyle name="Ý¼ [0]_PLDT" xfId="61"/>
    <cellStyle name="Ý¼_PLDT" xfId="62"/>
    <cellStyle name="0,0_x000d__x000a_NA_x000d__x000a_" xfId="908"/>
    <cellStyle name="2)" xfId="909"/>
    <cellStyle name="20% - Accent1 10" xfId="910"/>
    <cellStyle name="20% - Accent1 11" xfId="911"/>
    <cellStyle name="20% - Accent1 12" xfId="912"/>
    <cellStyle name="20% - Accent1 13" xfId="913"/>
    <cellStyle name="20% - Accent1 14" xfId="914"/>
    <cellStyle name="20% - Accent1 15" xfId="915"/>
    <cellStyle name="20% - Accent1 16" xfId="916"/>
    <cellStyle name="20% - Accent1 17" xfId="917"/>
    <cellStyle name="20% - Accent1 18" xfId="918"/>
    <cellStyle name="20% - Accent1 19" xfId="919"/>
    <cellStyle name="20% - Accent1 2" xfId="63"/>
    <cellStyle name="20% - Accent1 2 2" xfId="64"/>
    <cellStyle name="20% - Accent1 2 2 2" xfId="921"/>
    <cellStyle name="20% - Accent1 2 3" xfId="65"/>
    <cellStyle name="20% - Accent1 2 3 2" xfId="922"/>
    <cellStyle name="20% - Accent1 2 4" xfId="923"/>
    <cellStyle name="20% - Accent1 2 5" xfId="924"/>
    <cellStyle name="20% - Accent1 2 6" xfId="925"/>
    <cellStyle name="20% - Accent1 2 7" xfId="926"/>
    <cellStyle name="20% - Accent1 2 8" xfId="927"/>
    <cellStyle name="20% - Accent1 2 9" xfId="920"/>
    <cellStyle name="20% - Accent1 2_PTTICT Q1_2011 v1_Lek" xfId="928"/>
    <cellStyle name="20% - Accent1 20" xfId="929"/>
    <cellStyle name="20% - Accent1 21" xfId="930"/>
    <cellStyle name="20% - Accent1 22" xfId="931"/>
    <cellStyle name="20% - Accent1 23" xfId="932"/>
    <cellStyle name="20% - Accent1 24" xfId="933"/>
    <cellStyle name="20% - Accent1 25" xfId="934"/>
    <cellStyle name="20% - Accent1 26" xfId="935"/>
    <cellStyle name="20% - Accent1 27" xfId="936"/>
    <cellStyle name="20% - Accent1 28" xfId="937"/>
    <cellStyle name="20% - Accent1 29" xfId="938"/>
    <cellStyle name="20% - Accent1 3" xfId="939"/>
    <cellStyle name="20% - Accent1 3 2" xfId="940"/>
    <cellStyle name="20% - Accent1 3 3" xfId="941"/>
    <cellStyle name="20% - Accent1 3 4" xfId="942"/>
    <cellStyle name="20% - Accent1 3 5" xfId="943"/>
    <cellStyle name="20% - Accent1 3 6" xfId="944"/>
    <cellStyle name="20% - Accent1 3 7" xfId="945"/>
    <cellStyle name="20% - Accent1 3 8" xfId="946"/>
    <cellStyle name="20% - Accent1 3_PTTICT Q1_2011 v1_Lek" xfId="947"/>
    <cellStyle name="20% - Accent1 30" xfId="948"/>
    <cellStyle name="20% - Accent1 31" xfId="949"/>
    <cellStyle name="20% - Accent1 32" xfId="950"/>
    <cellStyle name="20% - Accent1 33" xfId="951"/>
    <cellStyle name="20% - Accent1 34" xfId="952"/>
    <cellStyle name="20% - Accent1 35" xfId="953"/>
    <cellStyle name="20% - Accent1 36" xfId="954"/>
    <cellStyle name="20% - Accent1 37" xfId="955"/>
    <cellStyle name="20% - Accent1 38" xfId="956"/>
    <cellStyle name="20% - Accent1 39" xfId="957"/>
    <cellStyle name="20% - Accent1 4" xfId="66"/>
    <cellStyle name="20% - Accent1 4 2" xfId="959"/>
    <cellStyle name="20% - Accent1 4 3" xfId="960"/>
    <cellStyle name="20% - Accent1 4 4" xfId="961"/>
    <cellStyle name="20% - Accent1 4 5" xfId="962"/>
    <cellStyle name="20% - Accent1 4 6" xfId="963"/>
    <cellStyle name="20% - Accent1 4 7" xfId="964"/>
    <cellStyle name="20% - Accent1 4 8" xfId="965"/>
    <cellStyle name="20% - Accent1 4 9" xfId="958"/>
    <cellStyle name="20% - Accent1 4_PTTICT Q1_2011 v1_Lek" xfId="966"/>
    <cellStyle name="20% - Accent1 40" xfId="967"/>
    <cellStyle name="20% - Accent1 41" xfId="968"/>
    <cellStyle name="20% - Accent1 42" xfId="969"/>
    <cellStyle name="20% - Accent1 43" xfId="970"/>
    <cellStyle name="20% - Accent1 44" xfId="971"/>
    <cellStyle name="20% - Accent1 45" xfId="972"/>
    <cellStyle name="20% - Accent1 46" xfId="973"/>
    <cellStyle name="20% - Accent1 47" xfId="974"/>
    <cellStyle name="20% - Accent1 48" xfId="975"/>
    <cellStyle name="20% - Accent1 49" xfId="976"/>
    <cellStyle name="20% - Accent1 5" xfId="977"/>
    <cellStyle name="20% - Accent1 5 2" xfId="978"/>
    <cellStyle name="20% - Accent1 5 3" xfId="979"/>
    <cellStyle name="20% - Accent1 5 4" xfId="980"/>
    <cellStyle name="20% - Accent1 5 5" xfId="981"/>
    <cellStyle name="20% - Accent1 5 6" xfId="982"/>
    <cellStyle name="20% - Accent1 5 7" xfId="983"/>
    <cellStyle name="20% - Accent1 5 8" xfId="984"/>
    <cellStyle name="20% - Accent1 5_PTTICT Q1_2011 v1_Lek" xfId="985"/>
    <cellStyle name="20% - Accent1 50" xfId="986"/>
    <cellStyle name="20% - Accent1 51" xfId="987"/>
    <cellStyle name="20% - Accent1 52" xfId="988"/>
    <cellStyle name="20% - Accent1 53" xfId="989"/>
    <cellStyle name="20% - Accent1 54" xfId="990"/>
    <cellStyle name="20% - Accent1 55" xfId="991"/>
    <cellStyle name="20% - Accent1 56" xfId="992"/>
    <cellStyle name="20% - Accent1 6" xfId="993"/>
    <cellStyle name="20% - Accent1 7" xfId="994"/>
    <cellStyle name="20% - Accent1 8" xfId="995"/>
    <cellStyle name="20% - Accent1 9" xfId="996"/>
    <cellStyle name="20% - Accent2 10" xfId="997"/>
    <cellStyle name="20% - Accent2 11" xfId="998"/>
    <cellStyle name="20% - Accent2 12" xfId="999"/>
    <cellStyle name="20% - Accent2 13" xfId="1000"/>
    <cellStyle name="20% - Accent2 14" xfId="1001"/>
    <cellStyle name="20% - Accent2 15" xfId="1002"/>
    <cellStyle name="20% - Accent2 16" xfId="1003"/>
    <cellStyle name="20% - Accent2 17" xfId="1004"/>
    <cellStyle name="20% - Accent2 18" xfId="1005"/>
    <cellStyle name="20% - Accent2 19" xfId="1006"/>
    <cellStyle name="20% - Accent2 2" xfId="67"/>
    <cellStyle name="20% - Accent2 2 2" xfId="68"/>
    <cellStyle name="20% - Accent2 2 2 2" xfId="1008"/>
    <cellStyle name="20% - Accent2 2 3" xfId="69"/>
    <cellStyle name="20% - Accent2 2 3 2" xfId="1009"/>
    <cellStyle name="20% - Accent2 2 4" xfId="1010"/>
    <cellStyle name="20% - Accent2 2 5" xfId="1011"/>
    <cellStyle name="20% - Accent2 2 6" xfId="1012"/>
    <cellStyle name="20% - Accent2 2 7" xfId="1013"/>
    <cellStyle name="20% - Accent2 2 8" xfId="1014"/>
    <cellStyle name="20% - Accent2 2 9" xfId="1007"/>
    <cellStyle name="20% - Accent2 2_PTTICT Q1_2011 v1_Lek" xfId="1015"/>
    <cellStyle name="20% - Accent2 20" xfId="1016"/>
    <cellStyle name="20% - Accent2 21" xfId="1017"/>
    <cellStyle name="20% - Accent2 22" xfId="1018"/>
    <cellStyle name="20% - Accent2 23" xfId="1019"/>
    <cellStyle name="20% - Accent2 24" xfId="1020"/>
    <cellStyle name="20% - Accent2 25" xfId="1021"/>
    <cellStyle name="20% - Accent2 26" xfId="1022"/>
    <cellStyle name="20% - Accent2 27" xfId="1023"/>
    <cellStyle name="20% - Accent2 28" xfId="1024"/>
    <cellStyle name="20% - Accent2 29" xfId="1025"/>
    <cellStyle name="20% - Accent2 3" xfId="1026"/>
    <cellStyle name="20% - Accent2 3 2" xfId="1027"/>
    <cellStyle name="20% - Accent2 3 3" xfId="1028"/>
    <cellStyle name="20% - Accent2 3 4" xfId="1029"/>
    <cellStyle name="20% - Accent2 3 5" xfId="1030"/>
    <cellStyle name="20% - Accent2 3 6" xfId="1031"/>
    <cellStyle name="20% - Accent2 3 7" xfId="1032"/>
    <cellStyle name="20% - Accent2 3 8" xfId="1033"/>
    <cellStyle name="20% - Accent2 3_PTTICT Q1_2011 v1_Lek" xfId="1034"/>
    <cellStyle name="20% - Accent2 30" xfId="1035"/>
    <cellStyle name="20% - Accent2 31" xfId="1036"/>
    <cellStyle name="20% - Accent2 32" xfId="1037"/>
    <cellStyle name="20% - Accent2 33" xfId="1038"/>
    <cellStyle name="20% - Accent2 34" xfId="1039"/>
    <cellStyle name="20% - Accent2 35" xfId="1040"/>
    <cellStyle name="20% - Accent2 36" xfId="1041"/>
    <cellStyle name="20% - Accent2 37" xfId="1042"/>
    <cellStyle name="20% - Accent2 38" xfId="1043"/>
    <cellStyle name="20% - Accent2 39" xfId="1044"/>
    <cellStyle name="20% - Accent2 4" xfId="70"/>
    <cellStyle name="20% - Accent2 4 2" xfId="1046"/>
    <cellStyle name="20% - Accent2 4 3" xfId="1047"/>
    <cellStyle name="20% - Accent2 4 4" xfId="1048"/>
    <cellStyle name="20% - Accent2 4 5" xfId="1049"/>
    <cellStyle name="20% - Accent2 4 6" xfId="1050"/>
    <cellStyle name="20% - Accent2 4 7" xfId="1051"/>
    <cellStyle name="20% - Accent2 4 8" xfId="1052"/>
    <cellStyle name="20% - Accent2 4 9" xfId="1045"/>
    <cellStyle name="20% - Accent2 4_PTTICT Q1_2011 v1_Lek" xfId="1053"/>
    <cellStyle name="20% - Accent2 40" xfId="1054"/>
    <cellStyle name="20% - Accent2 41" xfId="1055"/>
    <cellStyle name="20% - Accent2 42" xfId="1056"/>
    <cellStyle name="20% - Accent2 43" xfId="1057"/>
    <cellStyle name="20% - Accent2 44" xfId="1058"/>
    <cellStyle name="20% - Accent2 45" xfId="1059"/>
    <cellStyle name="20% - Accent2 46" xfId="1060"/>
    <cellStyle name="20% - Accent2 47" xfId="1061"/>
    <cellStyle name="20% - Accent2 48" xfId="1062"/>
    <cellStyle name="20% - Accent2 49" xfId="1063"/>
    <cellStyle name="20% - Accent2 5" xfId="1064"/>
    <cellStyle name="20% - Accent2 5 2" xfId="1065"/>
    <cellStyle name="20% - Accent2 5 3" xfId="1066"/>
    <cellStyle name="20% - Accent2 5 4" xfId="1067"/>
    <cellStyle name="20% - Accent2 5 5" xfId="1068"/>
    <cellStyle name="20% - Accent2 5 6" xfId="1069"/>
    <cellStyle name="20% - Accent2 5 7" xfId="1070"/>
    <cellStyle name="20% - Accent2 5 8" xfId="1071"/>
    <cellStyle name="20% - Accent2 5_PTTICT Q1_2011 v1_Lek" xfId="1072"/>
    <cellStyle name="20% - Accent2 50" xfId="1073"/>
    <cellStyle name="20% - Accent2 51" xfId="1074"/>
    <cellStyle name="20% - Accent2 52" xfId="1075"/>
    <cellStyle name="20% - Accent2 53" xfId="1076"/>
    <cellStyle name="20% - Accent2 54" xfId="1077"/>
    <cellStyle name="20% - Accent2 55" xfId="1078"/>
    <cellStyle name="20% - Accent2 56" xfId="1079"/>
    <cellStyle name="20% - Accent2 6" xfId="1080"/>
    <cellStyle name="20% - Accent2 7" xfId="1081"/>
    <cellStyle name="20% - Accent2 8" xfId="1082"/>
    <cellStyle name="20% - Accent2 9" xfId="1083"/>
    <cellStyle name="20% - Accent3 10" xfId="1084"/>
    <cellStyle name="20% - Accent3 11" xfId="1085"/>
    <cellStyle name="20% - Accent3 12" xfId="1086"/>
    <cellStyle name="20% - Accent3 13" xfId="1087"/>
    <cellStyle name="20% - Accent3 14" xfId="1088"/>
    <cellStyle name="20% - Accent3 15" xfId="1089"/>
    <cellStyle name="20% - Accent3 16" xfId="1090"/>
    <cellStyle name="20% - Accent3 17" xfId="1091"/>
    <cellStyle name="20% - Accent3 18" xfId="1092"/>
    <cellStyle name="20% - Accent3 19" xfId="1093"/>
    <cellStyle name="20% - Accent3 2" xfId="71"/>
    <cellStyle name="20% - Accent3 2 2" xfId="72"/>
    <cellStyle name="20% - Accent3 2 2 2" xfId="1095"/>
    <cellStyle name="20% - Accent3 2 3" xfId="73"/>
    <cellStyle name="20% - Accent3 2 3 2" xfId="1096"/>
    <cellStyle name="20% - Accent3 2 4" xfId="1097"/>
    <cellStyle name="20% - Accent3 2 5" xfId="1098"/>
    <cellStyle name="20% - Accent3 2 6" xfId="1099"/>
    <cellStyle name="20% - Accent3 2 7" xfId="1100"/>
    <cellStyle name="20% - Accent3 2 8" xfId="1101"/>
    <cellStyle name="20% - Accent3 2 9" xfId="1094"/>
    <cellStyle name="20% - Accent3 2_PTTICT Q1_2011 v1_Lek" xfId="1102"/>
    <cellStyle name="20% - Accent3 20" xfId="1103"/>
    <cellStyle name="20% - Accent3 21" xfId="1104"/>
    <cellStyle name="20% - Accent3 22" xfId="1105"/>
    <cellStyle name="20% - Accent3 23" xfId="1106"/>
    <cellStyle name="20% - Accent3 24" xfId="1107"/>
    <cellStyle name="20% - Accent3 25" xfId="1108"/>
    <cellStyle name="20% - Accent3 26" xfId="1109"/>
    <cellStyle name="20% - Accent3 27" xfId="1110"/>
    <cellStyle name="20% - Accent3 28" xfId="1111"/>
    <cellStyle name="20% - Accent3 29" xfId="1112"/>
    <cellStyle name="20% - Accent3 3" xfId="1113"/>
    <cellStyle name="20% - Accent3 3 2" xfId="1114"/>
    <cellStyle name="20% - Accent3 3 3" xfId="1115"/>
    <cellStyle name="20% - Accent3 3 4" xfId="1116"/>
    <cellStyle name="20% - Accent3 3 5" xfId="1117"/>
    <cellStyle name="20% - Accent3 3 6" xfId="1118"/>
    <cellStyle name="20% - Accent3 3 7" xfId="1119"/>
    <cellStyle name="20% - Accent3 3 8" xfId="1120"/>
    <cellStyle name="20% - Accent3 3_PTTICT Q1_2011 v1_Lek" xfId="1121"/>
    <cellStyle name="20% - Accent3 30" xfId="1122"/>
    <cellStyle name="20% - Accent3 31" xfId="1123"/>
    <cellStyle name="20% - Accent3 32" xfId="1124"/>
    <cellStyle name="20% - Accent3 33" xfId="1125"/>
    <cellStyle name="20% - Accent3 34" xfId="1126"/>
    <cellStyle name="20% - Accent3 35" xfId="1127"/>
    <cellStyle name="20% - Accent3 36" xfId="1128"/>
    <cellStyle name="20% - Accent3 37" xfId="1129"/>
    <cellStyle name="20% - Accent3 38" xfId="1130"/>
    <cellStyle name="20% - Accent3 39" xfId="1131"/>
    <cellStyle name="20% - Accent3 4" xfId="74"/>
    <cellStyle name="20% - Accent3 4 2" xfId="1133"/>
    <cellStyle name="20% - Accent3 4 3" xfId="1134"/>
    <cellStyle name="20% - Accent3 4 4" xfId="1135"/>
    <cellStyle name="20% - Accent3 4 5" xfId="1136"/>
    <cellStyle name="20% - Accent3 4 6" xfId="1137"/>
    <cellStyle name="20% - Accent3 4 7" xfId="1138"/>
    <cellStyle name="20% - Accent3 4 8" xfId="1139"/>
    <cellStyle name="20% - Accent3 4 9" xfId="1132"/>
    <cellStyle name="20% - Accent3 4_PTTICT Q1_2011 v1_Lek" xfId="1140"/>
    <cellStyle name="20% - Accent3 40" xfId="1141"/>
    <cellStyle name="20% - Accent3 41" xfId="1142"/>
    <cellStyle name="20% - Accent3 42" xfId="1143"/>
    <cellStyle name="20% - Accent3 43" xfId="1144"/>
    <cellStyle name="20% - Accent3 44" xfId="1145"/>
    <cellStyle name="20% - Accent3 45" xfId="1146"/>
    <cellStyle name="20% - Accent3 46" xfId="1147"/>
    <cellStyle name="20% - Accent3 47" xfId="1148"/>
    <cellStyle name="20% - Accent3 48" xfId="1149"/>
    <cellStyle name="20% - Accent3 49" xfId="1150"/>
    <cellStyle name="20% - Accent3 5" xfId="1151"/>
    <cellStyle name="20% - Accent3 5 2" xfId="1152"/>
    <cellStyle name="20% - Accent3 5 3" xfId="1153"/>
    <cellStyle name="20% - Accent3 5 4" xfId="1154"/>
    <cellStyle name="20% - Accent3 5 5" xfId="1155"/>
    <cellStyle name="20% - Accent3 5 6" xfId="1156"/>
    <cellStyle name="20% - Accent3 5 7" xfId="1157"/>
    <cellStyle name="20% - Accent3 5 8" xfId="1158"/>
    <cellStyle name="20% - Accent3 5_PTTICT Q1_2011 v1_Lek" xfId="1159"/>
    <cellStyle name="20% - Accent3 50" xfId="1160"/>
    <cellStyle name="20% - Accent3 51" xfId="1161"/>
    <cellStyle name="20% - Accent3 52" xfId="1162"/>
    <cellStyle name="20% - Accent3 53" xfId="1163"/>
    <cellStyle name="20% - Accent3 54" xfId="1164"/>
    <cellStyle name="20% - Accent3 55" xfId="1165"/>
    <cellStyle name="20% - Accent3 56" xfId="1166"/>
    <cellStyle name="20% - Accent3 6" xfId="1167"/>
    <cellStyle name="20% - Accent3 7" xfId="1168"/>
    <cellStyle name="20% - Accent3 8" xfId="1169"/>
    <cellStyle name="20% - Accent3 9" xfId="1170"/>
    <cellStyle name="20% - Accent4 10" xfId="1171"/>
    <cellStyle name="20% - Accent4 11" xfId="1172"/>
    <cellStyle name="20% - Accent4 12" xfId="1173"/>
    <cellStyle name="20% - Accent4 13" xfId="1174"/>
    <cellStyle name="20% - Accent4 14" xfId="1175"/>
    <cellStyle name="20% - Accent4 15" xfId="1176"/>
    <cellStyle name="20% - Accent4 16" xfId="1177"/>
    <cellStyle name="20% - Accent4 17" xfId="1178"/>
    <cellStyle name="20% - Accent4 18" xfId="1179"/>
    <cellStyle name="20% - Accent4 19" xfId="1180"/>
    <cellStyle name="20% - Accent4 2" xfId="75"/>
    <cellStyle name="20% - Accent4 2 2" xfId="76"/>
    <cellStyle name="20% - Accent4 2 2 2" xfId="1182"/>
    <cellStyle name="20% - Accent4 2 3" xfId="77"/>
    <cellStyle name="20% - Accent4 2 3 2" xfId="1183"/>
    <cellStyle name="20% - Accent4 2 4" xfId="1184"/>
    <cellStyle name="20% - Accent4 2 5" xfId="1185"/>
    <cellStyle name="20% - Accent4 2 6" xfId="1186"/>
    <cellStyle name="20% - Accent4 2 7" xfId="1187"/>
    <cellStyle name="20% - Accent4 2 8" xfId="1188"/>
    <cellStyle name="20% - Accent4 2 9" xfId="1181"/>
    <cellStyle name="20% - Accent4 2_PTTICT Q1_2011 v1_Lek" xfId="1189"/>
    <cellStyle name="20% - Accent4 20" xfId="1190"/>
    <cellStyle name="20% - Accent4 21" xfId="1191"/>
    <cellStyle name="20% - Accent4 22" xfId="1192"/>
    <cellStyle name="20% - Accent4 23" xfId="1193"/>
    <cellStyle name="20% - Accent4 24" xfId="1194"/>
    <cellStyle name="20% - Accent4 25" xfId="1195"/>
    <cellStyle name="20% - Accent4 26" xfId="1196"/>
    <cellStyle name="20% - Accent4 27" xfId="1197"/>
    <cellStyle name="20% - Accent4 28" xfId="1198"/>
    <cellStyle name="20% - Accent4 29" xfId="1199"/>
    <cellStyle name="20% - Accent4 3" xfId="1200"/>
    <cellStyle name="20% - Accent4 3 2" xfId="1201"/>
    <cellStyle name="20% - Accent4 3 3" xfId="1202"/>
    <cellStyle name="20% - Accent4 3 4" xfId="1203"/>
    <cellStyle name="20% - Accent4 3 5" xfId="1204"/>
    <cellStyle name="20% - Accent4 3 6" xfId="1205"/>
    <cellStyle name="20% - Accent4 3 7" xfId="1206"/>
    <cellStyle name="20% - Accent4 3 8" xfId="1207"/>
    <cellStyle name="20% - Accent4 3_PTTICT Q1_2011 v1_Lek" xfId="1208"/>
    <cellStyle name="20% - Accent4 30" xfId="1209"/>
    <cellStyle name="20% - Accent4 31" xfId="1210"/>
    <cellStyle name="20% - Accent4 32" xfId="1211"/>
    <cellStyle name="20% - Accent4 33" xfId="1212"/>
    <cellStyle name="20% - Accent4 34" xfId="1213"/>
    <cellStyle name="20% - Accent4 35" xfId="1214"/>
    <cellStyle name="20% - Accent4 36" xfId="1215"/>
    <cellStyle name="20% - Accent4 37" xfId="1216"/>
    <cellStyle name="20% - Accent4 38" xfId="1217"/>
    <cellStyle name="20% - Accent4 39" xfId="1218"/>
    <cellStyle name="20% - Accent4 4" xfId="78"/>
    <cellStyle name="20% - Accent4 4 2" xfId="1220"/>
    <cellStyle name="20% - Accent4 4 3" xfId="1221"/>
    <cellStyle name="20% - Accent4 4 4" xfId="1222"/>
    <cellStyle name="20% - Accent4 4 5" xfId="1223"/>
    <cellStyle name="20% - Accent4 4 6" xfId="1224"/>
    <cellStyle name="20% - Accent4 4 7" xfId="1225"/>
    <cellStyle name="20% - Accent4 4 8" xfId="1226"/>
    <cellStyle name="20% - Accent4 4 9" xfId="1219"/>
    <cellStyle name="20% - Accent4 4_PTTICT Q1_2011 v1_Lek" xfId="1227"/>
    <cellStyle name="20% - Accent4 40" xfId="1228"/>
    <cellStyle name="20% - Accent4 41" xfId="1229"/>
    <cellStyle name="20% - Accent4 42" xfId="1230"/>
    <cellStyle name="20% - Accent4 43" xfId="1231"/>
    <cellStyle name="20% - Accent4 44" xfId="1232"/>
    <cellStyle name="20% - Accent4 45" xfId="1233"/>
    <cellStyle name="20% - Accent4 46" xfId="1234"/>
    <cellStyle name="20% - Accent4 47" xfId="1235"/>
    <cellStyle name="20% - Accent4 48" xfId="1236"/>
    <cellStyle name="20% - Accent4 49" xfId="1237"/>
    <cellStyle name="20% - Accent4 5" xfId="1238"/>
    <cellStyle name="20% - Accent4 5 2" xfId="1239"/>
    <cellStyle name="20% - Accent4 5 3" xfId="1240"/>
    <cellStyle name="20% - Accent4 5 4" xfId="1241"/>
    <cellStyle name="20% - Accent4 5 5" xfId="1242"/>
    <cellStyle name="20% - Accent4 5 6" xfId="1243"/>
    <cellStyle name="20% - Accent4 5 7" xfId="1244"/>
    <cellStyle name="20% - Accent4 5 8" xfId="1245"/>
    <cellStyle name="20% - Accent4 5_PTTICT Q1_2011 v1_Lek" xfId="1246"/>
    <cellStyle name="20% - Accent4 50" xfId="1247"/>
    <cellStyle name="20% - Accent4 51" xfId="1248"/>
    <cellStyle name="20% - Accent4 52" xfId="1249"/>
    <cellStyle name="20% - Accent4 53" xfId="1250"/>
    <cellStyle name="20% - Accent4 54" xfId="1251"/>
    <cellStyle name="20% - Accent4 55" xfId="1252"/>
    <cellStyle name="20% - Accent4 56" xfId="1253"/>
    <cellStyle name="20% - Accent4 6" xfId="1254"/>
    <cellStyle name="20% - Accent4 7" xfId="1255"/>
    <cellStyle name="20% - Accent4 8" xfId="1256"/>
    <cellStyle name="20% - Accent4 9" xfId="1257"/>
    <cellStyle name="20% - Accent5 10" xfId="1258"/>
    <cellStyle name="20% - Accent5 11" xfId="1259"/>
    <cellStyle name="20% - Accent5 12" xfId="1260"/>
    <cellStyle name="20% - Accent5 13" xfId="1261"/>
    <cellStyle name="20% - Accent5 14" xfId="1262"/>
    <cellStyle name="20% - Accent5 15" xfId="1263"/>
    <cellStyle name="20% - Accent5 16" xfId="1264"/>
    <cellStyle name="20% - Accent5 17" xfId="1265"/>
    <cellStyle name="20% - Accent5 18" xfId="1266"/>
    <cellStyle name="20% - Accent5 19" xfId="1267"/>
    <cellStyle name="20% - Accent5 2" xfId="79"/>
    <cellStyle name="20% - Accent5 2 2" xfId="80"/>
    <cellStyle name="20% - Accent5 2 2 2" xfId="1269"/>
    <cellStyle name="20% - Accent5 2 3" xfId="81"/>
    <cellStyle name="20% - Accent5 2 3 2" xfId="1270"/>
    <cellStyle name="20% - Accent5 2 4" xfId="1271"/>
    <cellStyle name="20% - Accent5 2 5" xfId="1272"/>
    <cellStyle name="20% - Accent5 2 6" xfId="1273"/>
    <cellStyle name="20% - Accent5 2 7" xfId="1274"/>
    <cellStyle name="20% - Accent5 2 8" xfId="1275"/>
    <cellStyle name="20% - Accent5 2 9" xfId="1268"/>
    <cellStyle name="20% - Accent5 2_PTTICT Q1_2011 v1_Lek" xfId="1276"/>
    <cellStyle name="20% - Accent5 20" xfId="1277"/>
    <cellStyle name="20% - Accent5 21" xfId="1278"/>
    <cellStyle name="20% - Accent5 22" xfId="1279"/>
    <cellStyle name="20% - Accent5 23" xfId="1280"/>
    <cellStyle name="20% - Accent5 24" xfId="1281"/>
    <cellStyle name="20% - Accent5 25" xfId="1282"/>
    <cellStyle name="20% - Accent5 26" xfId="1283"/>
    <cellStyle name="20% - Accent5 27" xfId="1284"/>
    <cellStyle name="20% - Accent5 28" xfId="1285"/>
    <cellStyle name="20% - Accent5 29" xfId="1286"/>
    <cellStyle name="20% - Accent5 3" xfId="1287"/>
    <cellStyle name="20% - Accent5 3 2" xfId="1288"/>
    <cellStyle name="20% - Accent5 3 3" xfId="1289"/>
    <cellStyle name="20% - Accent5 3 4" xfId="1290"/>
    <cellStyle name="20% - Accent5 3 5" xfId="1291"/>
    <cellStyle name="20% - Accent5 3 6" xfId="1292"/>
    <cellStyle name="20% - Accent5 3 7" xfId="1293"/>
    <cellStyle name="20% - Accent5 3 8" xfId="1294"/>
    <cellStyle name="20% - Accent5 3_PTTICT Q1_2011 v1_Lek" xfId="1295"/>
    <cellStyle name="20% - Accent5 30" xfId="1296"/>
    <cellStyle name="20% - Accent5 31" xfId="1297"/>
    <cellStyle name="20% - Accent5 32" xfId="1298"/>
    <cellStyle name="20% - Accent5 33" xfId="1299"/>
    <cellStyle name="20% - Accent5 34" xfId="1300"/>
    <cellStyle name="20% - Accent5 35" xfId="1301"/>
    <cellStyle name="20% - Accent5 36" xfId="1302"/>
    <cellStyle name="20% - Accent5 37" xfId="1303"/>
    <cellStyle name="20% - Accent5 38" xfId="1304"/>
    <cellStyle name="20% - Accent5 39" xfId="1305"/>
    <cellStyle name="20% - Accent5 4" xfId="82"/>
    <cellStyle name="20% - Accent5 4 2" xfId="1307"/>
    <cellStyle name="20% - Accent5 4 3" xfId="1308"/>
    <cellStyle name="20% - Accent5 4 4" xfId="1309"/>
    <cellStyle name="20% - Accent5 4 5" xfId="1310"/>
    <cellStyle name="20% - Accent5 4 6" xfId="1311"/>
    <cellStyle name="20% - Accent5 4 7" xfId="1312"/>
    <cellStyle name="20% - Accent5 4 8" xfId="1313"/>
    <cellStyle name="20% - Accent5 4 9" xfId="1306"/>
    <cellStyle name="20% - Accent5 4_PTTICT Q1_2011 v1_Lek" xfId="1314"/>
    <cellStyle name="20% - Accent5 40" xfId="1315"/>
    <cellStyle name="20% - Accent5 41" xfId="1316"/>
    <cellStyle name="20% - Accent5 42" xfId="1317"/>
    <cellStyle name="20% - Accent5 43" xfId="1318"/>
    <cellStyle name="20% - Accent5 44" xfId="1319"/>
    <cellStyle name="20% - Accent5 45" xfId="1320"/>
    <cellStyle name="20% - Accent5 46" xfId="1321"/>
    <cellStyle name="20% - Accent5 47" xfId="1322"/>
    <cellStyle name="20% - Accent5 48" xfId="1323"/>
    <cellStyle name="20% - Accent5 49" xfId="1324"/>
    <cellStyle name="20% - Accent5 5" xfId="1325"/>
    <cellStyle name="20% - Accent5 5 2" xfId="1326"/>
    <cellStyle name="20% - Accent5 5 3" xfId="1327"/>
    <cellStyle name="20% - Accent5 5 4" xfId="1328"/>
    <cellStyle name="20% - Accent5 5 5" xfId="1329"/>
    <cellStyle name="20% - Accent5 5 6" xfId="1330"/>
    <cellStyle name="20% - Accent5 5 7" xfId="1331"/>
    <cellStyle name="20% - Accent5 5 8" xfId="1332"/>
    <cellStyle name="20% - Accent5 5_PTTICT Q1_2011 v1_Lek" xfId="1333"/>
    <cellStyle name="20% - Accent5 50" xfId="1334"/>
    <cellStyle name="20% - Accent5 51" xfId="1335"/>
    <cellStyle name="20% - Accent5 52" xfId="1336"/>
    <cellStyle name="20% - Accent5 53" xfId="1337"/>
    <cellStyle name="20% - Accent5 54" xfId="1338"/>
    <cellStyle name="20% - Accent5 55" xfId="1339"/>
    <cellStyle name="20% - Accent5 56" xfId="1340"/>
    <cellStyle name="20% - Accent5 6" xfId="1341"/>
    <cellStyle name="20% - Accent5 7" xfId="1342"/>
    <cellStyle name="20% - Accent5 8" xfId="1343"/>
    <cellStyle name="20% - Accent5 9" xfId="1344"/>
    <cellStyle name="20% - Accent6 10" xfId="1345"/>
    <cellStyle name="20% - Accent6 11" xfId="1346"/>
    <cellStyle name="20% - Accent6 12" xfId="1347"/>
    <cellStyle name="20% - Accent6 13" xfId="1348"/>
    <cellStyle name="20% - Accent6 14" xfId="1349"/>
    <cellStyle name="20% - Accent6 15" xfId="1350"/>
    <cellStyle name="20% - Accent6 16" xfId="1351"/>
    <cellStyle name="20% - Accent6 17" xfId="1352"/>
    <cellStyle name="20% - Accent6 18" xfId="1353"/>
    <cellStyle name="20% - Accent6 19" xfId="1354"/>
    <cellStyle name="20% - Accent6 2" xfId="83"/>
    <cellStyle name="20% - Accent6 2 2" xfId="84"/>
    <cellStyle name="20% - Accent6 2 2 2" xfId="1356"/>
    <cellStyle name="20% - Accent6 2 3" xfId="85"/>
    <cellStyle name="20% - Accent6 2 3 2" xfId="1357"/>
    <cellStyle name="20% - Accent6 2 4" xfId="1358"/>
    <cellStyle name="20% - Accent6 2 5" xfId="1359"/>
    <cellStyle name="20% - Accent6 2 6" xfId="1360"/>
    <cellStyle name="20% - Accent6 2 7" xfId="1361"/>
    <cellStyle name="20% - Accent6 2 8" xfId="1362"/>
    <cellStyle name="20% - Accent6 2 9" xfId="1355"/>
    <cellStyle name="20% - Accent6 2_PTTICT Q1_2011 v1_Lek" xfId="1363"/>
    <cellStyle name="20% - Accent6 20" xfId="1364"/>
    <cellStyle name="20% - Accent6 21" xfId="1365"/>
    <cellStyle name="20% - Accent6 22" xfId="1366"/>
    <cellStyle name="20% - Accent6 23" xfId="1367"/>
    <cellStyle name="20% - Accent6 24" xfId="1368"/>
    <cellStyle name="20% - Accent6 25" xfId="1369"/>
    <cellStyle name="20% - Accent6 26" xfId="1370"/>
    <cellStyle name="20% - Accent6 27" xfId="1371"/>
    <cellStyle name="20% - Accent6 28" xfId="1372"/>
    <cellStyle name="20% - Accent6 29" xfId="1373"/>
    <cellStyle name="20% - Accent6 3" xfId="1374"/>
    <cellStyle name="20% - Accent6 3 2" xfId="1375"/>
    <cellStyle name="20% - Accent6 3 3" xfId="1376"/>
    <cellStyle name="20% - Accent6 3 4" xfId="1377"/>
    <cellStyle name="20% - Accent6 3 5" xfId="1378"/>
    <cellStyle name="20% - Accent6 3 6" xfId="1379"/>
    <cellStyle name="20% - Accent6 3 7" xfId="1380"/>
    <cellStyle name="20% - Accent6 3 8" xfId="1381"/>
    <cellStyle name="20% - Accent6 3_PTTICT Q1_2011 v1_Lek" xfId="1382"/>
    <cellStyle name="20% - Accent6 30" xfId="1383"/>
    <cellStyle name="20% - Accent6 31" xfId="1384"/>
    <cellStyle name="20% - Accent6 32" xfId="1385"/>
    <cellStyle name="20% - Accent6 33" xfId="1386"/>
    <cellStyle name="20% - Accent6 34" xfId="1387"/>
    <cellStyle name="20% - Accent6 35" xfId="1388"/>
    <cellStyle name="20% - Accent6 36" xfId="1389"/>
    <cellStyle name="20% - Accent6 37" xfId="1390"/>
    <cellStyle name="20% - Accent6 38" xfId="1391"/>
    <cellStyle name="20% - Accent6 39" xfId="1392"/>
    <cellStyle name="20% - Accent6 4" xfId="86"/>
    <cellStyle name="20% - Accent6 4 2" xfId="1394"/>
    <cellStyle name="20% - Accent6 4 3" xfId="1395"/>
    <cellStyle name="20% - Accent6 4 4" xfId="1396"/>
    <cellStyle name="20% - Accent6 4 5" xfId="1397"/>
    <cellStyle name="20% - Accent6 4 6" xfId="1398"/>
    <cellStyle name="20% - Accent6 4 7" xfId="1399"/>
    <cellStyle name="20% - Accent6 4 8" xfId="1400"/>
    <cellStyle name="20% - Accent6 4 9" xfId="1393"/>
    <cellStyle name="20% - Accent6 4_PTTICT Q1_2011 v1_Lek" xfId="1401"/>
    <cellStyle name="20% - Accent6 40" xfId="1402"/>
    <cellStyle name="20% - Accent6 41" xfId="1403"/>
    <cellStyle name="20% - Accent6 42" xfId="1404"/>
    <cellStyle name="20% - Accent6 43" xfId="1405"/>
    <cellStyle name="20% - Accent6 44" xfId="1406"/>
    <cellStyle name="20% - Accent6 45" xfId="1407"/>
    <cellStyle name="20% - Accent6 46" xfId="1408"/>
    <cellStyle name="20% - Accent6 47" xfId="1409"/>
    <cellStyle name="20% - Accent6 48" xfId="1410"/>
    <cellStyle name="20% - Accent6 49" xfId="1411"/>
    <cellStyle name="20% - Accent6 5" xfId="1412"/>
    <cellStyle name="20% - Accent6 5 2" xfId="1413"/>
    <cellStyle name="20% - Accent6 5 3" xfId="1414"/>
    <cellStyle name="20% - Accent6 5 4" xfId="1415"/>
    <cellStyle name="20% - Accent6 5 5" xfId="1416"/>
    <cellStyle name="20% - Accent6 5 6" xfId="1417"/>
    <cellStyle name="20% - Accent6 5 7" xfId="1418"/>
    <cellStyle name="20% - Accent6 5 8" xfId="1419"/>
    <cellStyle name="20% - Accent6 5_PTTICT Q1_2011 v1_Lek" xfId="1420"/>
    <cellStyle name="20% - Accent6 50" xfId="1421"/>
    <cellStyle name="20% - Accent6 51" xfId="1422"/>
    <cellStyle name="20% - Accent6 52" xfId="1423"/>
    <cellStyle name="20% - Accent6 53" xfId="1424"/>
    <cellStyle name="20% - Accent6 54" xfId="1425"/>
    <cellStyle name="20% - Accent6 55" xfId="1426"/>
    <cellStyle name="20% - Accent6 56" xfId="1427"/>
    <cellStyle name="20% - Accent6 6" xfId="1428"/>
    <cellStyle name="20% - Accent6 7" xfId="1429"/>
    <cellStyle name="20% - Accent6 8" xfId="1430"/>
    <cellStyle name="20% - Accent6 9" xfId="1431"/>
    <cellStyle name="20% - ส่วนที่ถูกเน้น1" xfId="87"/>
    <cellStyle name="20% - ส่วนที่ถูกเน้น1 2" xfId="1432"/>
    <cellStyle name="20% - ส่วนที่ถูกเน้น2" xfId="88"/>
    <cellStyle name="20% - ส่วนที่ถูกเน้น2 2" xfId="1433"/>
    <cellStyle name="20% - ส่วนที่ถูกเน้น3" xfId="89"/>
    <cellStyle name="20% - ส่วนที่ถูกเน้น3 2" xfId="1434"/>
    <cellStyle name="20% - ส่วนที่ถูกเน้น4" xfId="90"/>
    <cellStyle name="20% - ส่วนที่ถูกเน้น4 2" xfId="1435"/>
    <cellStyle name="20% - ส่วนที่ถูกเน้น5" xfId="91"/>
    <cellStyle name="20% - ส่วนที่ถูกเน้น5 2" xfId="1436"/>
    <cellStyle name="20% - ส่วนที่ถูกเน้น6" xfId="92"/>
    <cellStyle name="20% - ส่วนที่ถูกเน้น6 2" xfId="1437"/>
    <cellStyle name="³f¹ô [0]_laroux" xfId="1438"/>
    <cellStyle name="³f¹ô_laroux" xfId="1439"/>
    <cellStyle name="40% - Accent1 10" xfId="1440"/>
    <cellStyle name="40% - Accent1 11" xfId="1441"/>
    <cellStyle name="40% - Accent1 12" xfId="1442"/>
    <cellStyle name="40% - Accent1 13" xfId="1443"/>
    <cellStyle name="40% - Accent1 14" xfId="1444"/>
    <cellStyle name="40% - Accent1 15" xfId="1445"/>
    <cellStyle name="40% - Accent1 16" xfId="1446"/>
    <cellStyle name="40% - Accent1 17" xfId="1447"/>
    <cellStyle name="40% - Accent1 18" xfId="1448"/>
    <cellStyle name="40% - Accent1 19" xfId="1449"/>
    <cellStyle name="40% - Accent1 2" xfId="93"/>
    <cellStyle name="40% - Accent1 2 2" xfId="94"/>
    <cellStyle name="40% - Accent1 2 2 2" xfId="1451"/>
    <cellStyle name="40% - Accent1 2 3" xfId="95"/>
    <cellStyle name="40% - Accent1 2 3 2" xfId="1452"/>
    <cellStyle name="40% - Accent1 2 4" xfId="1453"/>
    <cellStyle name="40% - Accent1 2 5" xfId="1454"/>
    <cellStyle name="40% - Accent1 2 6" xfId="1455"/>
    <cellStyle name="40% - Accent1 2 7" xfId="1456"/>
    <cellStyle name="40% - Accent1 2 8" xfId="1457"/>
    <cellStyle name="40% - Accent1 2 9" xfId="1450"/>
    <cellStyle name="40% - Accent1 2_PTTICT Q1_2011 v1_Lek" xfId="1458"/>
    <cellStyle name="40% - Accent1 20" xfId="1459"/>
    <cellStyle name="40% - Accent1 21" xfId="1460"/>
    <cellStyle name="40% - Accent1 22" xfId="1461"/>
    <cellStyle name="40% - Accent1 23" xfId="1462"/>
    <cellStyle name="40% - Accent1 24" xfId="1463"/>
    <cellStyle name="40% - Accent1 25" xfId="1464"/>
    <cellStyle name="40% - Accent1 26" xfId="1465"/>
    <cellStyle name="40% - Accent1 27" xfId="1466"/>
    <cellStyle name="40% - Accent1 28" xfId="1467"/>
    <cellStyle name="40% - Accent1 29" xfId="1468"/>
    <cellStyle name="40% - Accent1 3" xfId="1469"/>
    <cellStyle name="40% - Accent1 3 2" xfId="1470"/>
    <cellStyle name="40% - Accent1 3 3" xfId="1471"/>
    <cellStyle name="40% - Accent1 3 4" xfId="1472"/>
    <cellStyle name="40% - Accent1 3 5" xfId="1473"/>
    <cellStyle name="40% - Accent1 3 6" xfId="1474"/>
    <cellStyle name="40% - Accent1 3 7" xfId="1475"/>
    <cellStyle name="40% - Accent1 3 8" xfId="1476"/>
    <cellStyle name="40% - Accent1 3_PTTICT Q1_2011 v1_Lek" xfId="1477"/>
    <cellStyle name="40% - Accent1 30" xfId="1478"/>
    <cellStyle name="40% - Accent1 31" xfId="1479"/>
    <cellStyle name="40% - Accent1 32" xfId="1480"/>
    <cellStyle name="40% - Accent1 33" xfId="1481"/>
    <cellStyle name="40% - Accent1 34" xfId="1482"/>
    <cellStyle name="40% - Accent1 35" xfId="1483"/>
    <cellStyle name="40% - Accent1 36" xfId="1484"/>
    <cellStyle name="40% - Accent1 37" xfId="1485"/>
    <cellStyle name="40% - Accent1 38" xfId="1486"/>
    <cellStyle name="40% - Accent1 39" xfId="1487"/>
    <cellStyle name="40% - Accent1 4" xfId="96"/>
    <cellStyle name="40% - Accent1 4 2" xfId="1489"/>
    <cellStyle name="40% - Accent1 4 3" xfId="1490"/>
    <cellStyle name="40% - Accent1 4 4" xfId="1491"/>
    <cellStyle name="40% - Accent1 4 5" xfId="1492"/>
    <cellStyle name="40% - Accent1 4 6" xfId="1493"/>
    <cellStyle name="40% - Accent1 4 7" xfId="1494"/>
    <cellStyle name="40% - Accent1 4 8" xfId="1495"/>
    <cellStyle name="40% - Accent1 4 9" xfId="1488"/>
    <cellStyle name="40% - Accent1 4_PTTICT Q1_2011 v1_Lek" xfId="1496"/>
    <cellStyle name="40% - Accent1 40" xfId="1497"/>
    <cellStyle name="40% - Accent1 41" xfId="1498"/>
    <cellStyle name="40% - Accent1 42" xfId="1499"/>
    <cellStyle name="40% - Accent1 43" xfId="1500"/>
    <cellStyle name="40% - Accent1 44" xfId="1501"/>
    <cellStyle name="40% - Accent1 45" xfId="1502"/>
    <cellStyle name="40% - Accent1 46" xfId="1503"/>
    <cellStyle name="40% - Accent1 47" xfId="1504"/>
    <cellStyle name="40% - Accent1 48" xfId="1505"/>
    <cellStyle name="40% - Accent1 49" xfId="1506"/>
    <cellStyle name="40% - Accent1 5" xfId="1507"/>
    <cellStyle name="40% - Accent1 5 2" xfId="1508"/>
    <cellStyle name="40% - Accent1 5 3" xfId="1509"/>
    <cellStyle name="40% - Accent1 5 4" xfId="1510"/>
    <cellStyle name="40% - Accent1 5 5" xfId="1511"/>
    <cellStyle name="40% - Accent1 5 6" xfId="1512"/>
    <cellStyle name="40% - Accent1 5 7" xfId="1513"/>
    <cellStyle name="40% - Accent1 5 8" xfId="1514"/>
    <cellStyle name="40% - Accent1 5_PTTICT Q1_2011 v1_Lek" xfId="1515"/>
    <cellStyle name="40% - Accent1 50" xfId="1516"/>
    <cellStyle name="40% - Accent1 51" xfId="1517"/>
    <cellStyle name="40% - Accent1 52" xfId="1518"/>
    <cellStyle name="40% - Accent1 53" xfId="1519"/>
    <cellStyle name="40% - Accent1 54" xfId="1520"/>
    <cellStyle name="40% - Accent1 55" xfId="1521"/>
    <cellStyle name="40% - Accent1 56" xfId="1522"/>
    <cellStyle name="40% - Accent1 6" xfId="1523"/>
    <cellStyle name="40% - Accent1 7" xfId="1524"/>
    <cellStyle name="40% - Accent1 8" xfId="1525"/>
    <cellStyle name="40% - Accent1 9" xfId="1526"/>
    <cellStyle name="40% - Accent2 10" xfId="1527"/>
    <cellStyle name="40% - Accent2 11" xfId="1528"/>
    <cellStyle name="40% - Accent2 12" xfId="1529"/>
    <cellStyle name="40% - Accent2 13" xfId="1530"/>
    <cellStyle name="40% - Accent2 14" xfId="1531"/>
    <cellStyle name="40% - Accent2 15" xfId="1532"/>
    <cellStyle name="40% - Accent2 16" xfId="1533"/>
    <cellStyle name="40% - Accent2 17" xfId="1534"/>
    <cellStyle name="40% - Accent2 18" xfId="1535"/>
    <cellStyle name="40% - Accent2 19" xfId="1536"/>
    <cellStyle name="40% - Accent2 2" xfId="97"/>
    <cellStyle name="40% - Accent2 2 2" xfId="98"/>
    <cellStyle name="40% - Accent2 2 2 2" xfId="1538"/>
    <cellStyle name="40% - Accent2 2 3" xfId="99"/>
    <cellStyle name="40% - Accent2 2 3 2" xfId="1539"/>
    <cellStyle name="40% - Accent2 2 4" xfId="1540"/>
    <cellStyle name="40% - Accent2 2 5" xfId="1541"/>
    <cellStyle name="40% - Accent2 2 6" xfId="1542"/>
    <cellStyle name="40% - Accent2 2 7" xfId="1543"/>
    <cellStyle name="40% - Accent2 2 8" xfId="1544"/>
    <cellStyle name="40% - Accent2 2 9" xfId="1537"/>
    <cellStyle name="40% - Accent2 2_PTTICT Q1_2011 v1_Lek" xfId="1545"/>
    <cellStyle name="40% - Accent2 20" xfId="1546"/>
    <cellStyle name="40% - Accent2 21" xfId="1547"/>
    <cellStyle name="40% - Accent2 22" xfId="1548"/>
    <cellStyle name="40% - Accent2 23" xfId="1549"/>
    <cellStyle name="40% - Accent2 24" xfId="1550"/>
    <cellStyle name="40% - Accent2 25" xfId="1551"/>
    <cellStyle name="40% - Accent2 26" xfId="1552"/>
    <cellStyle name="40% - Accent2 27" xfId="1553"/>
    <cellStyle name="40% - Accent2 28" xfId="1554"/>
    <cellStyle name="40% - Accent2 29" xfId="1555"/>
    <cellStyle name="40% - Accent2 3" xfId="1556"/>
    <cellStyle name="40% - Accent2 3 2" xfId="1557"/>
    <cellStyle name="40% - Accent2 3 3" xfId="1558"/>
    <cellStyle name="40% - Accent2 3 4" xfId="1559"/>
    <cellStyle name="40% - Accent2 3 5" xfId="1560"/>
    <cellStyle name="40% - Accent2 3 6" xfId="1561"/>
    <cellStyle name="40% - Accent2 3 7" xfId="1562"/>
    <cellStyle name="40% - Accent2 3 8" xfId="1563"/>
    <cellStyle name="40% - Accent2 3_PTTICT Q1_2011 v1_Lek" xfId="1564"/>
    <cellStyle name="40% - Accent2 30" xfId="1565"/>
    <cellStyle name="40% - Accent2 31" xfId="1566"/>
    <cellStyle name="40% - Accent2 32" xfId="1567"/>
    <cellStyle name="40% - Accent2 33" xfId="1568"/>
    <cellStyle name="40% - Accent2 34" xfId="1569"/>
    <cellStyle name="40% - Accent2 35" xfId="1570"/>
    <cellStyle name="40% - Accent2 36" xfId="1571"/>
    <cellStyle name="40% - Accent2 37" xfId="1572"/>
    <cellStyle name="40% - Accent2 38" xfId="1573"/>
    <cellStyle name="40% - Accent2 39" xfId="1574"/>
    <cellStyle name="40% - Accent2 4" xfId="100"/>
    <cellStyle name="40% - Accent2 4 2" xfId="1576"/>
    <cellStyle name="40% - Accent2 4 3" xfId="1577"/>
    <cellStyle name="40% - Accent2 4 4" xfId="1578"/>
    <cellStyle name="40% - Accent2 4 5" xfId="1579"/>
    <cellStyle name="40% - Accent2 4 6" xfId="1580"/>
    <cellStyle name="40% - Accent2 4 7" xfId="1581"/>
    <cellStyle name="40% - Accent2 4 8" xfId="1582"/>
    <cellStyle name="40% - Accent2 4 9" xfId="1575"/>
    <cellStyle name="40% - Accent2 4_PTTICT Q1_2011 v1_Lek" xfId="1583"/>
    <cellStyle name="40% - Accent2 40" xfId="1584"/>
    <cellStyle name="40% - Accent2 41" xfId="1585"/>
    <cellStyle name="40% - Accent2 42" xfId="1586"/>
    <cellStyle name="40% - Accent2 43" xfId="1587"/>
    <cellStyle name="40% - Accent2 44" xfId="1588"/>
    <cellStyle name="40% - Accent2 45" xfId="1589"/>
    <cellStyle name="40% - Accent2 46" xfId="1590"/>
    <cellStyle name="40% - Accent2 47" xfId="1591"/>
    <cellStyle name="40% - Accent2 48" xfId="1592"/>
    <cellStyle name="40% - Accent2 49" xfId="1593"/>
    <cellStyle name="40% - Accent2 5" xfId="1594"/>
    <cellStyle name="40% - Accent2 5 2" xfId="1595"/>
    <cellStyle name="40% - Accent2 5 3" xfId="1596"/>
    <cellStyle name="40% - Accent2 5 4" xfId="1597"/>
    <cellStyle name="40% - Accent2 5 5" xfId="1598"/>
    <cellStyle name="40% - Accent2 5 6" xfId="1599"/>
    <cellStyle name="40% - Accent2 5 7" xfId="1600"/>
    <cellStyle name="40% - Accent2 5 8" xfId="1601"/>
    <cellStyle name="40% - Accent2 5_PTTICT Q1_2011 v1_Lek" xfId="1602"/>
    <cellStyle name="40% - Accent2 50" xfId="1603"/>
    <cellStyle name="40% - Accent2 51" xfId="1604"/>
    <cellStyle name="40% - Accent2 52" xfId="1605"/>
    <cellStyle name="40% - Accent2 53" xfId="1606"/>
    <cellStyle name="40% - Accent2 54" xfId="1607"/>
    <cellStyle name="40% - Accent2 55" xfId="1608"/>
    <cellStyle name="40% - Accent2 56" xfId="1609"/>
    <cellStyle name="40% - Accent2 6" xfId="1610"/>
    <cellStyle name="40% - Accent2 7" xfId="1611"/>
    <cellStyle name="40% - Accent2 8" xfId="1612"/>
    <cellStyle name="40% - Accent2 9" xfId="1613"/>
    <cellStyle name="40% - Accent3 10" xfId="1614"/>
    <cellStyle name="40% - Accent3 11" xfId="1615"/>
    <cellStyle name="40% - Accent3 12" xfId="1616"/>
    <cellStyle name="40% - Accent3 13" xfId="1617"/>
    <cellStyle name="40% - Accent3 14" xfId="1618"/>
    <cellStyle name="40% - Accent3 15" xfId="1619"/>
    <cellStyle name="40% - Accent3 16" xfId="1620"/>
    <cellStyle name="40% - Accent3 17" xfId="1621"/>
    <cellStyle name="40% - Accent3 18" xfId="1622"/>
    <cellStyle name="40% - Accent3 19" xfId="1623"/>
    <cellStyle name="40% - Accent3 2" xfId="101"/>
    <cellStyle name="40% - Accent3 2 2" xfId="102"/>
    <cellStyle name="40% - Accent3 2 2 2" xfId="1625"/>
    <cellStyle name="40% - Accent3 2 3" xfId="103"/>
    <cellStyle name="40% - Accent3 2 3 2" xfId="1626"/>
    <cellStyle name="40% - Accent3 2 4" xfId="1627"/>
    <cellStyle name="40% - Accent3 2 5" xfId="1628"/>
    <cellStyle name="40% - Accent3 2 6" xfId="1629"/>
    <cellStyle name="40% - Accent3 2 7" xfId="1630"/>
    <cellStyle name="40% - Accent3 2 8" xfId="1631"/>
    <cellStyle name="40% - Accent3 2 9" xfId="1624"/>
    <cellStyle name="40% - Accent3 2_PTTICT Q1_2011 v1_Lek" xfId="1632"/>
    <cellStyle name="40% - Accent3 20" xfId="1633"/>
    <cellStyle name="40% - Accent3 21" xfId="1634"/>
    <cellStyle name="40% - Accent3 22" xfId="1635"/>
    <cellStyle name="40% - Accent3 23" xfId="1636"/>
    <cellStyle name="40% - Accent3 24" xfId="1637"/>
    <cellStyle name="40% - Accent3 25" xfId="1638"/>
    <cellStyle name="40% - Accent3 26" xfId="1639"/>
    <cellStyle name="40% - Accent3 27" xfId="1640"/>
    <cellStyle name="40% - Accent3 28" xfId="1641"/>
    <cellStyle name="40% - Accent3 29" xfId="1642"/>
    <cellStyle name="40% - Accent3 3" xfId="1643"/>
    <cellStyle name="40% - Accent3 3 2" xfId="1644"/>
    <cellStyle name="40% - Accent3 3 3" xfId="1645"/>
    <cellStyle name="40% - Accent3 3 4" xfId="1646"/>
    <cellStyle name="40% - Accent3 3 5" xfId="1647"/>
    <cellStyle name="40% - Accent3 3 6" xfId="1648"/>
    <cellStyle name="40% - Accent3 3 7" xfId="1649"/>
    <cellStyle name="40% - Accent3 3 8" xfId="1650"/>
    <cellStyle name="40% - Accent3 3_PTTICT Q1_2011 v1_Lek" xfId="1651"/>
    <cellStyle name="40% - Accent3 30" xfId="1652"/>
    <cellStyle name="40% - Accent3 31" xfId="1653"/>
    <cellStyle name="40% - Accent3 32" xfId="1654"/>
    <cellStyle name="40% - Accent3 33" xfId="1655"/>
    <cellStyle name="40% - Accent3 34" xfId="1656"/>
    <cellStyle name="40% - Accent3 35" xfId="1657"/>
    <cellStyle name="40% - Accent3 36" xfId="1658"/>
    <cellStyle name="40% - Accent3 37" xfId="1659"/>
    <cellStyle name="40% - Accent3 38" xfId="1660"/>
    <cellStyle name="40% - Accent3 39" xfId="1661"/>
    <cellStyle name="40% - Accent3 4" xfId="104"/>
    <cellStyle name="40% - Accent3 4 2" xfId="1663"/>
    <cellStyle name="40% - Accent3 4 3" xfId="1664"/>
    <cellStyle name="40% - Accent3 4 4" xfId="1665"/>
    <cellStyle name="40% - Accent3 4 5" xfId="1666"/>
    <cellStyle name="40% - Accent3 4 6" xfId="1667"/>
    <cellStyle name="40% - Accent3 4 7" xfId="1668"/>
    <cellStyle name="40% - Accent3 4 8" xfId="1669"/>
    <cellStyle name="40% - Accent3 4 9" xfId="1662"/>
    <cellStyle name="40% - Accent3 4_PTTICT Q1_2011 v1_Lek" xfId="1670"/>
    <cellStyle name="40% - Accent3 40" xfId="1671"/>
    <cellStyle name="40% - Accent3 41" xfId="1672"/>
    <cellStyle name="40% - Accent3 42" xfId="1673"/>
    <cellStyle name="40% - Accent3 43" xfId="1674"/>
    <cellStyle name="40% - Accent3 44" xfId="1675"/>
    <cellStyle name="40% - Accent3 45" xfId="1676"/>
    <cellStyle name="40% - Accent3 46" xfId="1677"/>
    <cellStyle name="40% - Accent3 47" xfId="1678"/>
    <cellStyle name="40% - Accent3 48" xfId="1679"/>
    <cellStyle name="40% - Accent3 49" xfId="1680"/>
    <cellStyle name="40% - Accent3 5" xfId="1681"/>
    <cellStyle name="40% - Accent3 5 2" xfId="1682"/>
    <cellStyle name="40% - Accent3 5 3" xfId="1683"/>
    <cellStyle name="40% - Accent3 5 4" xfId="1684"/>
    <cellStyle name="40% - Accent3 5 5" xfId="1685"/>
    <cellStyle name="40% - Accent3 5 6" xfId="1686"/>
    <cellStyle name="40% - Accent3 5 7" xfId="1687"/>
    <cellStyle name="40% - Accent3 5 8" xfId="1688"/>
    <cellStyle name="40% - Accent3 5_PTTICT Q1_2011 v1_Lek" xfId="1689"/>
    <cellStyle name="40% - Accent3 50" xfId="1690"/>
    <cellStyle name="40% - Accent3 51" xfId="1691"/>
    <cellStyle name="40% - Accent3 52" xfId="1692"/>
    <cellStyle name="40% - Accent3 53" xfId="1693"/>
    <cellStyle name="40% - Accent3 54" xfId="1694"/>
    <cellStyle name="40% - Accent3 55" xfId="1695"/>
    <cellStyle name="40% - Accent3 56" xfId="1696"/>
    <cellStyle name="40% - Accent3 6" xfId="1697"/>
    <cellStyle name="40% - Accent3 7" xfId="1698"/>
    <cellStyle name="40% - Accent3 8" xfId="1699"/>
    <cellStyle name="40% - Accent3 9" xfId="1700"/>
    <cellStyle name="40% - Accent4 10" xfId="1701"/>
    <cellStyle name="40% - Accent4 11" xfId="1702"/>
    <cellStyle name="40% - Accent4 12" xfId="1703"/>
    <cellStyle name="40% - Accent4 13" xfId="1704"/>
    <cellStyle name="40% - Accent4 14" xfId="1705"/>
    <cellStyle name="40% - Accent4 15" xfId="1706"/>
    <cellStyle name="40% - Accent4 16" xfId="1707"/>
    <cellStyle name="40% - Accent4 17" xfId="1708"/>
    <cellStyle name="40% - Accent4 18" xfId="1709"/>
    <cellStyle name="40% - Accent4 19" xfId="1710"/>
    <cellStyle name="40% - Accent4 2" xfId="105"/>
    <cellStyle name="40% - Accent4 2 2" xfId="106"/>
    <cellStyle name="40% - Accent4 2 2 2" xfId="1712"/>
    <cellStyle name="40% - Accent4 2 3" xfId="107"/>
    <cellStyle name="40% - Accent4 2 3 2" xfId="1713"/>
    <cellStyle name="40% - Accent4 2 4" xfId="1714"/>
    <cellStyle name="40% - Accent4 2 5" xfId="1715"/>
    <cellStyle name="40% - Accent4 2 6" xfId="1716"/>
    <cellStyle name="40% - Accent4 2 7" xfId="1717"/>
    <cellStyle name="40% - Accent4 2 8" xfId="1718"/>
    <cellStyle name="40% - Accent4 2 9" xfId="1711"/>
    <cellStyle name="40% - Accent4 2_PTTICT Q1_2011 v1_Lek" xfId="1719"/>
    <cellStyle name="40% - Accent4 20" xfId="1720"/>
    <cellStyle name="40% - Accent4 21" xfId="1721"/>
    <cellStyle name="40% - Accent4 22" xfId="1722"/>
    <cellStyle name="40% - Accent4 23" xfId="1723"/>
    <cellStyle name="40% - Accent4 24" xfId="1724"/>
    <cellStyle name="40% - Accent4 25" xfId="1725"/>
    <cellStyle name="40% - Accent4 26" xfId="1726"/>
    <cellStyle name="40% - Accent4 27" xfId="1727"/>
    <cellStyle name="40% - Accent4 28" xfId="1728"/>
    <cellStyle name="40% - Accent4 29" xfId="1729"/>
    <cellStyle name="40% - Accent4 3" xfId="1730"/>
    <cellStyle name="40% - Accent4 3 2" xfId="1731"/>
    <cellStyle name="40% - Accent4 3 3" xfId="1732"/>
    <cellStyle name="40% - Accent4 3 4" xfId="1733"/>
    <cellStyle name="40% - Accent4 3 5" xfId="1734"/>
    <cellStyle name="40% - Accent4 3 6" xfId="1735"/>
    <cellStyle name="40% - Accent4 3 7" xfId="1736"/>
    <cellStyle name="40% - Accent4 3 8" xfId="1737"/>
    <cellStyle name="40% - Accent4 3_PTTICT Q1_2011 v1_Lek" xfId="1738"/>
    <cellStyle name="40% - Accent4 30" xfId="1739"/>
    <cellStyle name="40% - Accent4 31" xfId="1740"/>
    <cellStyle name="40% - Accent4 32" xfId="1741"/>
    <cellStyle name="40% - Accent4 33" xfId="1742"/>
    <cellStyle name="40% - Accent4 34" xfId="1743"/>
    <cellStyle name="40% - Accent4 35" xfId="1744"/>
    <cellStyle name="40% - Accent4 36" xfId="1745"/>
    <cellStyle name="40% - Accent4 37" xfId="1746"/>
    <cellStyle name="40% - Accent4 38" xfId="1747"/>
    <cellStyle name="40% - Accent4 39" xfId="1748"/>
    <cellStyle name="40% - Accent4 4" xfId="108"/>
    <cellStyle name="40% - Accent4 4 2" xfId="1750"/>
    <cellStyle name="40% - Accent4 4 3" xfId="1751"/>
    <cellStyle name="40% - Accent4 4 4" xfId="1752"/>
    <cellStyle name="40% - Accent4 4 5" xfId="1753"/>
    <cellStyle name="40% - Accent4 4 6" xfId="1754"/>
    <cellStyle name="40% - Accent4 4 7" xfId="1755"/>
    <cellStyle name="40% - Accent4 4 8" xfId="1756"/>
    <cellStyle name="40% - Accent4 4 9" xfId="1749"/>
    <cellStyle name="40% - Accent4 4_PTTICT Q1_2011 v1_Lek" xfId="1757"/>
    <cellStyle name="40% - Accent4 40" xfId="1758"/>
    <cellStyle name="40% - Accent4 41" xfId="1759"/>
    <cellStyle name="40% - Accent4 42" xfId="1760"/>
    <cellStyle name="40% - Accent4 43" xfId="1761"/>
    <cellStyle name="40% - Accent4 44" xfId="1762"/>
    <cellStyle name="40% - Accent4 45" xfId="1763"/>
    <cellStyle name="40% - Accent4 46" xfId="1764"/>
    <cellStyle name="40% - Accent4 47" xfId="1765"/>
    <cellStyle name="40% - Accent4 48" xfId="1766"/>
    <cellStyle name="40% - Accent4 49" xfId="1767"/>
    <cellStyle name="40% - Accent4 5" xfId="1768"/>
    <cellStyle name="40% - Accent4 5 2" xfId="1769"/>
    <cellStyle name="40% - Accent4 5 3" xfId="1770"/>
    <cellStyle name="40% - Accent4 5 4" xfId="1771"/>
    <cellStyle name="40% - Accent4 5 5" xfId="1772"/>
    <cellStyle name="40% - Accent4 5 6" xfId="1773"/>
    <cellStyle name="40% - Accent4 5 7" xfId="1774"/>
    <cellStyle name="40% - Accent4 5 8" xfId="1775"/>
    <cellStyle name="40% - Accent4 5_PTTICT Q1_2011 v1_Lek" xfId="1776"/>
    <cellStyle name="40% - Accent4 50" xfId="1777"/>
    <cellStyle name="40% - Accent4 51" xfId="1778"/>
    <cellStyle name="40% - Accent4 52" xfId="1779"/>
    <cellStyle name="40% - Accent4 53" xfId="1780"/>
    <cellStyle name="40% - Accent4 54" xfId="1781"/>
    <cellStyle name="40% - Accent4 55" xfId="1782"/>
    <cellStyle name="40% - Accent4 56" xfId="1783"/>
    <cellStyle name="40% - Accent4 6" xfId="1784"/>
    <cellStyle name="40% - Accent4 7" xfId="1785"/>
    <cellStyle name="40% - Accent4 8" xfId="1786"/>
    <cellStyle name="40% - Accent4 9" xfId="1787"/>
    <cellStyle name="40% - Accent5 10" xfId="1788"/>
    <cellStyle name="40% - Accent5 11" xfId="1789"/>
    <cellStyle name="40% - Accent5 12" xfId="1790"/>
    <cellStyle name="40% - Accent5 13" xfId="1791"/>
    <cellStyle name="40% - Accent5 14" xfId="1792"/>
    <cellStyle name="40% - Accent5 15" xfId="1793"/>
    <cellStyle name="40% - Accent5 16" xfId="1794"/>
    <cellStyle name="40% - Accent5 17" xfId="1795"/>
    <cellStyle name="40% - Accent5 18" xfId="1796"/>
    <cellStyle name="40% - Accent5 19" xfId="1797"/>
    <cellStyle name="40% - Accent5 2" xfId="109"/>
    <cellStyle name="40% - Accent5 2 2" xfId="110"/>
    <cellStyle name="40% - Accent5 2 2 2" xfId="1799"/>
    <cellStyle name="40% - Accent5 2 3" xfId="111"/>
    <cellStyle name="40% - Accent5 2 3 2" xfId="1800"/>
    <cellStyle name="40% - Accent5 2 4" xfId="1801"/>
    <cellStyle name="40% - Accent5 2 5" xfId="1802"/>
    <cellStyle name="40% - Accent5 2 6" xfId="1803"/>
    <cellStyle name="40% - Accent5 2 7" xfId="1804"/>
    <cellStyle name="40% - Accent5 2 8" xfId="1805"/>
    <cellStyle name="40% - Accent5 2 9" xfId="1798"/>
    <cellStyle name="40% - Accent5 2_PTTICT Q1_2011 v1_Lek" xfId="1806"/>
    <cellStyle name="40% - Accent5 20" xfId="1807"/>
    <cellStyle name="40% - Accent5 21" xfId="1808"/>
    <cellStyle name="40% - Accent5 22" xfId="1809"/>
    <cellStyle name="40% - Accent5 23" xfId="1810"/>
    <cellStyle name="40% - Accent5 24" xfId="1811"/>
    <cellStyle name="40% - Accent5 25" xfId="1812"/>
    <cellStyle name="40% - Accent5 26" xfId="1813"/>
    <cellStyle name="40% - Accent5 27" xfId="1814"/>
    <cellStyle name="40% - Accent5 28" xfId="1815"/>
    <cellStyle name="40% - Accent5 29" xfId="1816"/>
    <cellStyle name="40% - Accent5 3" xfId="1817"/>
    <cellStyle name="40% - Accent5 3 2" xfId="1818"/>
    <cellStyle name="40% - Accent5 3 3" xfId="1819"/>
    <cellStyle name="40% - Accent5 3 4" xfId="1820"/>
    <cellStyle name="40% - Accent5 3 5" xfId="1821"/>
    <cellStyle name="40% - Accent5 3 6" xfId="1822"/>
    <cellStyle name="40% - Accent5 3 7" xfId="1823"/>
    <cellStyle name="40% - Accent5 3 8" xfId="1824"/>
    <cellStyle name="40% - Accent5 3_PTTICT Q1_2011 v1_Lek" xfId="1825"/>
    <cellStyle name="40% - Accent5 30" xfId="1826"/>
    <cellStyle name="40% - Accent5 31" xfId="1827"/>
    <cellStyle name="40% - Accent5 32" xfId="1828"/>
    <cellStyle name="40% - Accent5 33" xfId="1829"/>
    <cellStyle name="40% - Accent5 34" xfId="1830"/>
    <cellStyle name="40% - Accent5 35" xfId="1831"/>
    <cellStyle name="40% - Accent5 36" xfId="1832"/>
    <cellStyle name="40% - Accent5 37" xfId="1833"/>
    <cellStyle name="40% - Accent5 38" xfId="1834"/>
    <cellStyle name="40% - Accent5 39" xfId="1835"/>
    <cellStyle name="40% - Accent5 4" xfId="112"/>
    <cellStyle name="40% - Accent5 4 2" xfId="1837"/>
    <cellStyle name="40% - Accent5 4 3" xfId="1838"/>
    <cellStyle name="40% - Accent5 4 4" xfId="1839"/>
    <cellStyle name="40% - Accent5 4 5" xfId="1840"/>
    <cellStyle name="40% - Accent5 4 6" xfId="1841"/>
    <cellStyle name="40% - Accent5 4 7" xfId="1842"/>
    <cellStyle name="40% - Accent5 4 8" xfId="1843"/>
    <cellStyle name="40% - Accent5 4 9" xfId="1836"/>
    <cellStyle name="40% - Accent5 4_PTTICT Q1_2011 v1_Lek" xfId="1844"/>
    <cellStyle name="40% - Accent5 40" xfId="1845"/>
    <cellStyle name="40% - Accent5 41" xfId="1846"/>
    <cellStyle name="40% - Accent5 42" xfId="1847"/>
    <cellStyle name="40% - Accent5 43" xfId="1848"/>
    <cellStyle name="40% - Accent5 44" xfId="1849"/>
    <cellStyle name="40% - Accent5 45" xfId="1850"/>
    <cellStyle name="40% - Accent5 46" xfId="1851"/>
    <cellStyle name="40% - Accent5 47" xfId="1852"/>
    <cellStyle name="40% - Accent5 48" xfId="1853"/>
    <cellStyle name="40% - Accent5 49" xfId="1854"/>
    <cellStyle name="40% - Accent5 5" xfId="1855"/>
    <cellStyle name="40% - Accent5 5 2" xfId="1856"/>
    <cellStyle name="40% - Accent5 5 3" xfId="1857"/>
    <cellStyle name="40% - Accent5 5 4" xfId="1858"/>
    <cellStyle name="40% - Accent5 5 5" xfId="1859"/>
    <cellStyle name="40% - Accent5 5 6" xfId="1860"/>
    <cellStyle name="40% - Accent5 5 7" xfId="1861"/>
    <cellStyle name="40% - Accent5 5 8" xfId="1862"/>
    <cellStyle name="40% - Accent5 5_PTTICT Q1_2011 v1_Lek" xfId="1863"/>
    <cellStyle name="40% - Accent5 50" xfId="1864"/>
    <cellStyle name="40% - Accent5 51" xfId="1865"/>
    <cellStyle name="40% - Accent5 52" xfId="1866"/>
    <cellStyle name="40% - Accent5 53" xfId="1867"/>
    <cellStyle name="40% - Accent5 54" xfId="1868"/>
    <cellStyle name="40% - Accent5 55" xfId="1869"/>
    <cellStyle name="40% - Accent5 56" xfId="1870"/>
    <cellStyle name="40% - Accent5 6" xfId="1871"/>
    <cellStyle name="40% - Accent5 7" xfId="1872"/>
    <cellStyle name="40% - Accent5 8" xfId="1873"/>
    <cellStyle name="40% - Accent5 9" xfId="1874"/>
    <cellStyle name="40% - Accent6 10" xfId="1875"/>
    <cellStyle name="40% - Accent6 11" xfId="1876"/>
    <cellStyle name="40% - Accent6 12" xfId="1877"/>
    <cellStyle name="40% - Accent6 13" xfId="1878"/>
    <cellStyle name="40% - Accent6 14" xfId="1879"/>
    <cellStyle name="40% - Accent6 15" xfId="1880"/>
    <cellStyle name="40% - Accent6 16" xfId="1881"/>
    <cellStyle name="40% - Accent6 17" xfId="1882"/>
    <cellStyle name="40% - Accent6 18" xfId="1883"/>
    <cellStyle name="40% - Accent6 19" xfId="1884"/>
    <cellStyle name="40% - Accent6 2" xfId="113"/>
    <cellStyle name="40% - Accent6 2 2" xfId="114"/>
    <cellStyle name="40% - Accent6 2 2 2" xfId="1886"/>
    <cellStyle name="40% - Accent6 2 3" xfId="115"/>
    <cellStyle name="40% - Accent6 2 3 2" xfId="1887"/>
    <cellStyle name="40% - Accent6 2 4" xfId="1888"/>
    <cellStyle name="40% - Accent6 2 5" xfId="1889"/>
    <cellStyle name="40% - Accent6 2 6" xfId="1890"/>
    <cellStyle name="40% - Accent6 2 7" xfId="1891"/>
    <cellStyle name="40% - Accent6 2 8" xfId="1892"/>
    <cellStyle name="40% - Accent6 2 9" xfId="1885"/>
    <cellStyle name="40% - Accent6 2_PTTICT Q1_2011 v1_Lek" xfId="1893"/>
    <cellStyle name="40% - Accent6 20" xfId="1894"/>
    <cellStyle name="40% - Accent6 21" xfId="1895"/>
    <cellStyle name="40% - Accent6 22" xfId="1896"/>
    <cellStyle name="40% - Accent6 23" xfId="1897"/>
    <cellStyle name="40% - Accent6 24" xfId="1898"/>
    <cellStyle name="40% - Accent6 25" xfId="1899"/>
    <cellStyle name="40% - Accent6 26" xfId="1900"/>
    <cellStyle name="40% - Accent6 27" xfId="1901"/>
    <cellStyle name="40% - Accent6 28" xfId="1902"/>
    <cellStyle name="40% - Accent6 29" xfId="1903"/>
    <cellStyle name="40% - Accent6 3" xfId="1904"/>
    <cellStyle name="40% - Accent6 3 2" xfId="1905"/>
    <cellStyle name="40% - Accent6 3 3" xfId="1906"/>
    <cellStyle name="40% - Accent6 3 4" xfId="1907"/>
    <cellStyle name="40% - Accent6 3 5" xfId="1908"/>
    <cellStyle name="40% - Accent6 3 6" xfId="1909"/>
    <cellStyle name="40% - Accent6 3 7" xfId="1910"/>
    <cellStyle name="40% - Accent6 3 8" xfId="1911"/>
    <cellStyle name="40% - Accent6 3_PTTICT Q1_2011 v1_Lek" xfId="1912"/>
    <cellStyle name="40% - Accent6 30" xfId="1913"/>
    <cellStyle name="40% - Accent6 31" xfId="1914"/>
    <cellStyle name="40% - Accent6 32" xfId="1915"/>
    <cellStyle name="40% - Accent6 33" xfId="1916"/>
    <cellStyle name="40% - Accent6 34" xfId="1917"/>
    <cellStyle name="40% - Accent6 35" xfId="1918"/>
    <cellStyle name="40% - Accent6 36" xfId="1919"/>
    <cellStyle name="40% - Accent6 37" xfId="1920"/>
    <cellStyle name="40% - Accent6 38" xfId="1921"/>
    <cellStyle name="40% - Accent6 39" xfId="1922"/>
    <cellStyle name="40% - Accent6 4" xfId="116"/>
    <cellStyle name="40% - Accent6 4 2" xfId="1924"/>
    <cellStyle name="40% - Accent6 4 3" xfId="1925"/>
    <cellStyle name="40% - Accent6 4 4" xfId="1926"/>
    <cellStyle name="40% - Accent6 4 5" xfId="1927"/>
    <cellStyle name="40% - Accent6 4 6" xfId="1928"/>
    <cellStyle name="40% - Accent6 4 7" xfId="1929"/>
    <cellStyle name="40% - Accent6 4 8" xfId="1930"/>
    <cellStyle name="40% - Accent6 4 9" xfId="1923"/>
    <cellStyle name="40% - Accent6 4_PTTICT Q1_2011 v1_Lek" xfId="1931"/>
    <cellStyle name="40% - Accent6 40" xfId="1932"/>
    <cellStyle name="40% - Accent6 41" xfId="1933"/>
    <cellStyle name="40% - Accent6 42" xfId="1934"/>
    <cellStyle name="40% - Accent6 43" xfId="1935"/>
    <cellStyle name="40% - Accent6 44" xfId="1936"/>
    <cellStyle name="40% - Accent6 45" xfId="1937"/>
    <cellStyle name="40% - Accent6 46" xfId="1938"/>
    <cellStyle name="40% - Accent6 47" xfId="1939"/>
    <cellStyle name="40% - Accent6 48" xfId="1940"/>
    <cellStyle name="40% - Accent6 49" xfId="1941"/>
    <cellStyle name="40% - Accent6 5" xfId="1942"/>
    <cellStyle name="40% - Accent6 5 2" xfId="1943"/>
    <cellStyle name="40% - Accent6 5 3" xfId="1944"/>
    <cellStyle name="40% - Accent6 5 4" xfId="1945"/>
    <cellStyle name="40% - Accent6 5 5" xfId="1946"/>
    <cellStyle name="40% - Accent6 5 6" xfId="1947"/>
    <cellStyle name="40% - Accent6 5 7" xfId="1948"/>
    <cellStyle name="40% - Accent6 5 8" xfId="1949"/>
    <cellStyle name="40% - Accent6 5_PTTICT Q1_2011 v1_Lek" xfId="1950"/>
    <cellStyle name="40% - Accent6 50" xfId="1951"/>
    <cellStyle name="40% - Accent6 51" xfId="1952"/>
    <cellStyle name="40% - Accent6 52" xfId="1953"/>
    <cellStyle name="40% - Accent6 53" xfId="1954"/>
    <cellStyle name="40% - Accent6 54" xfId="1955"/>
    <cellStyle name="40% - Accent6 55" xfId="1956"/>
    <cellStyle name="40% - Accent6 56" xfId="1957"/>
    <cellStyle name="40% - Accent6 6" xfId="1958"/>
    <cellStyle name="40% - Accent6 7" xfId="1959"/>
    <cellStyle name="40% - Accent6 8" xfId="1960"/>
    <cellStyle name="40% - Accent6 9" xfId="1961"/>
    <cellStyle name="40% - ส่วนที่ถูกเน้น1" xfId="117"/>
    <cellStyle name="40% - ส่วนที่ถูกเน้น1 2" xfId="1962"/>
    <cellStyle name="40% - ส่วนที่ถูกเน้น2" xfId="118"/>
    <cellStyle name="40% - ส่วนที่ถูกเน้น2 2" xfId="1963"/>
    <cellStyle name="40% - ส่วนที่ถูกเน้น3" xfId="119"/>
    <cellStyle name="40% - ส่วนที่ถูกเน้น3 2" xfId="1964"/>
    <cellStyle name="40% - ส่วนที่ถูกเน้น4" xfId="120"/>
    <cellStyle name="40% - ส่วนที่ถูกเน้น4 2" xfId="1965"/>
    <cellStyle name="40% - ส่วนที่ถูกเน้น5" xfId="121"/>
    <cellStyle name="40% - ส่วนที่ถูกเน้น5 2" xfId="1966"/>
    <cellStyle name="40% - ส่วนที่ถูกเน้น6" xfId="122"/>
    <cellStyle name="40% - ส่วนที่ถูกเน้น6 2" xfId="1967"/>
    <cellStyle name="594941.25" xfId="1968"/>
    <cellStyle name="60% - Accent1 10" xfId="1969"/>
    <cellStyle name="60% - Accent1 11" xfId="1970"/>
    <cellStyle name="60% - Accent1 12" xfId="1971"/>
    <cellStyle name="60% - Accent1 13" xfId="1972"/>
    <cellStyle name="60% - Accent1 14" xfId="1973"/>
    <cellStyle name="60% - Accent1 15" xfId="1974"/>
    <cellStyle name="60% - Accent1 16" xfId="1975"/>
    <cellStyle name="60% - Accent1 17" xfId="1976"/>
    <cellStyle name="60% - Accent1 18" xfId="1977"/>
    <cellStyle name="60% - Accent1 19" xfId="1978"/>
    <cellStyle name="60% - Accent1 2" xfId="123"/>
    <cellStyle name="60% - Accent1 2 2" xfId="124"/>
    <cellStyle name="60% - Accent1 2 3" xfId="125"/>
    <cellStyle name="60% - Accent1 2 4" xfId="1979"/>
    <cellStyle name="60% - Accent1 20" xfId="1980"/>
    <cellStyle name="60% - Accent1 21" xfId="1981"/>
    <cellStyle name="60% - Accent1 22" xfId="1982"/>
    <cellStyle name="60% - Accent1 23" xfId="1983"/>
    <cellStyle name="60% - Accent1 24" xfId="1984"/>
    <cellStyle name="60% - Accent1 25" xfId="1985"/>
    <cellStyle name="60% - Accent1 26" xfId="1986"/>
    <cellStyle name="60% - Accent1 27" xfId="1987"/>
    <cellStyle name="60% - Accent1 28" xfId="1988"/>
    <cellStyle name="60% - Accent1 29" xfId="1989"/>
    <cellStyle name="60% - Accent1 3" xfId="1990"/>
    <cellStyle name="60% - Accent1 30" xfId="1991"/>
    <cellStyle name="60% - Accent1 31" xfId="1992"/>
    <cellStyle name="60% - Accent1 32" xfId="1993"/>
    <cellStyle name="60% - Accent1 33" xfId="1994"/>
    <cellStyle name="60% - Accent1 34" xfId="1995"/>
    <cellStyle name="60% - Accent1 35" xfId="1996"/>
    <cellStyle name="60% - Accent1 36" xfId="1997"/>
    <cellStyle name="60% - Accent1 37" xfId="1998"/>
    <cellStyle name="60% - Accent1 38" xfId="1999"/>
    <cellStyle name="60% - Accent1 39" xfId="2000"/>
    <cellStyle name="60% - Accent1 4" xfId="126"/>
    <cellStyle name="60% - Accent1 4 2" xfId="2001"/>
    <cellStyle name="60% - Accent1 40" xfId="2002"/>
    <cellStyle name="60% - Accent1 41" xfId="2003"/>
    <cellStyle name="60% - Accent1 42" xfId="2004"/>
    <cellStyle name="60% - Accent1 43" xfId="2005"/>
    <cellStyle name="60% - Accent1 44" xfId="2006"/>
    <cellStyle name="60% - Accent1 45" xfId="2007"/>
    <cellStyle name="60% - Accent1 46" xfId="2008"/>
    <cellStyle name="60% - Accent1 47" xfId="2009"/>
    <cellStyle name="60% - Accent1 48" xfId="2010"/>
    <cellStyle name="60% - Accent1 49" xfId="2011"/>
    <cellStyle name="60% - Accent1 5" xfId="2012"/>
    <cellStyle name="60% - Accent1 50" xfId="2013"/>
    <cellStyle name="60% - Accent1 51" xfId="2014"/>
    <cellStyle name="60% - Accent1 52" xfId="2015"/>
    <cellStyle name="60% - Accent1 53" xfId="2016"/>
    <cellStyle name="60% - Accent1 54" xfId="2017"/>
    <cellStyle name="60% - Accent1 55" xfId="2018"/>
    <cellStyle name="60% - Accent1 6" xfId="2019"/>
    <cellStyle name="60% - Accent1 7" xfId="2020"/>
    <cellStyle name="60% - Accent1 8" xfId="2021"/>
    <cellStyle name="60% - Accent1 9" xfId="2022"/>
    <cellStyle name="60% - Accent2 10" xfId="2023"/>
    <cellStyle name="60% - Accent2 11" xfId="2024"/>
    <cellStyle name="60% - Accent2 12" xfId="2025"/>
    <cellStyle name="60% - Accent2 13" xfId="2026"/>
    <cellStyle name="60% - Accent2 14" xfId="2027"/>
    <cellStyle name="60% - Accent2 15" xfId="2028"/>
    <cellStyle name="60% - Accent2 16" xfId="2029"/>
    <cellStyle name="60% - Accent2 17" xfId="2030"/>
    <cellStyle name="60% - Accent2 18" xfId="2031"/>
    <cellStyle name="60% - Accent2 19" xfId="2032"/>
    <cellStyle name="60% - Accent2 2" xfId="127"/>
    <cellStyle name="60% - Accent2 2 2" xfId="128"/>
    <cellStyle name="60% - Accent2 2 3" xfId="129"/>
    <cellStyle name="60% - Accent2 2 4" xfId="2033"/>
    <cellStyle name="60% - Accent2 20" xfId="2034"/>
    <cellStyle name="60% - Accent2 21" xfId="2035"/>
    <cellStyle name="60% - Accent2 22" xfId="2036"/>
    <cellStyle name="60% - Accent2 23" xfId="2037"/>
    <cellStyle name="60% - Accent2 24" xfId="2038"/>
    <cellStyle name="60% - Accent2 25" xfId="2039"/>
    <cellStyle name="60% - Accent2 26" xfId="2040"/>
    <cellStyle name="60% - Accent2 27" xfId="2041"/>
    <cellStyle name="60% - Accent2 28" xfId="2042"/>
    <cellStyle name="60% - Accent2 29" xfId="2043"/>
    <cellStyle name="60% - Accent2 3" xfId="2044"/>
    <cellStyle name="60% - Accent2 30" xfId="2045"/>
    <cellStyle name="60% - Accent2 31" xfId="2046"/>
    <cellStyle name="60% - Accent2 32" xfId="2047"/>
    <cellStyle name="60% - Accent2 33" xfId="2048"/>
    <cellStyle name="60% - Accent2 34" xfId="2049"/>
    <cellStyle name="60% - Accent2 35" xfId="2050"/>
    <cellStyle name="60% - Accent2 36" xfId="2051"/>
    <cellStyle name="60% - Accent2 37" xfId="2052"/>
    <cellStyle name="60% - Accent2 38" xfId="2053"/>
    <cellStyle name="60% - Accent2 39" xfId="2054"/>
    <cellStyle name="60% - Accent2 4" xfId="130"/>
    <cellStyle name="60% - Accent2 4 2" xfId="2055"/>
    <cellStyle name="60% - Accent2 40" xfId="2056"/>
    <cellStyle name="60% - Accent2 41" xfId="2057"/>
    <cellStyle name="60% - Accent2 42" xfId="2058"/>
    <cellStyle name="60% - Accent2 43" xfId="2059"/>
    <cellStyle name="60% - Accent2 44" xfId="2060"/>
    <cellStyle name="60% - Accent2 45" xfId="2061"/>
    <cellStyle name="60% - Accent2 46" xfId="2062"/>
    <cellStyle name="60% - Accent2 47" xfId="2063"/>
    <cellStyle name="60% - Accent2 48" xfId="2064"/>
    <cellStyle name="60% - Accent2 49" xfId="2065"/>
    <cellStyle name="60% - Accent2 5" xfId="2066"/>
    <cellStyle name="60% - Accent2 50" xfId="2067"/>
    <cellStyle name="60% - Accent2 51" xfId="2068"/>
    <cellStyle name="60% - Accent2 52" xfId="2069"/>
    <cellStyle name="60% - Accent2 53" xfId="2070"/>
    <cellStyle name="60% - Accent2 54" xfId="2071"/>
    <cellStyle name="60% - Accent2 55" xfId="2072"/>
    <cellStyle name="60% - Accent2 6" xfId="2073"/>
    <cellStyle name="60% - Accent2 7" xfId="2074"/>
    <cellStyle name="60% - Accent2 8" xfId="2075"/>
    <cellStyle name="60% - Accent2 9" xfId="2076"/>
    <cellStyle name="60% - Accent3 10" xfId="2077"/>
    <cellStyle name="60% - Accent3 11" xfId="2078"/>
    <cellStyle name="60% - Accent3 12" xfId="2079"/>
    <cellStyle name="60% - Accent3 13" xfId="2080"/>
    <cellStyle name="60% - Accent3 14" xfId="2081"/>
    <cellStyle name="60% - Accent3 15" xfId="2082"/>
    <cellStyle name="60% - Accent3 16" xfId="2083"/>
    <cellStyle name="60% - Accent3 17" xfId="2084"/>
    <cellStyle name="60% - Accent3 18" xfId="2085"/>
    <cellStyle name="60% - Accent3 19" xfId="2086"/>
    <cellStyle name="60% - Accent3 2" xfId="131"/>
    <cellStyle name="60% - Accent3 2 2" xfId="132"/>
    <cellStyle name="60% - Accent3 2 3" xfId="133"/>
    <cellStyle name="60% - Accent3 2 4" xfId="2087"/>
    <cellStyle name="60% - Accent3 20" xfId="2088"/>
    <cellStyle name="60% - Accent3 21" xfId="2089"/>
    <cellStyle name="60% - Accent3 22" xfId="2090"/>
    <cellStyle name="60% - Accent3 23" xfId="2091"/>
    <cellStyle name="60% - Accent3 24" xfId="2092"/>
    <cellStyle name="60% - Accent3 25" xfId="2093"/>
    <cellStyle name="60% - Accent3 26" xfId="2094"/>
    <cellStyle name="60% - Accent3 27" xfId="2095"/>
    <cellStyle name="60% - Accent3 28" xfId="2096"/>
    <cellStyle name="60% - Accent3 29" xfId="2097"/>
    <cellStyle name="60% - Accent3 3" xfId="2098"/>
    <cellStyle name="60% - Accent3 30" xfId="2099"/>
    <cellStyle name="60% - Accent3 31" xfId="2100"/>
    <cellStyle name="60% - Accent3 32" xfId="2101"/>
    <cellStyle name="60% - Accent3 33" xfId="2102"/>
    <cellStyle name="60% - Accent3 34" xfId="2103"/>
    <cellStyle name="60% - Accent3 35" xfId="2104"/>
    <cellStyle name="60% - Accent3 36" xfId="2105"/>
    <cellStyle name="60% - Accent3 37" xfId="2106"/>
    <cellStyle name="60% - Accent3 38" xfId="2107"/>
    <cellStyle name="60% - Accent3 39" xfId="2108"/>
    <cellStyle name="60% - Accent3 4" xfId="134"/>
    <cellStyle name="60% - Accent3 4 2" xfId="2109"/>
    <cellStyle name="60% - Accent3 40" xfId="2110"/>
    <cellStyle name="60% - Accent3 41" xfId="2111"/>
    <cellStyle name="60% - Accent3 42" xfId="2112"/>
    <cellStyle name="60% - Accent3 43" xfId="2113"/>
    <cellStyle name="60% - Accent3 44" xfId="2114"/>
    <cellStyle name="60% - Accent3 45" xfId="2115"/>
    <cellStyle name="60% - Accent3 46" xfId="2116"/>
    <cellStyle name="60% - Accent3 47" xfId="2117"/>
    <cellStyle name="60% - Accent3 48" xfId="2118"/>
    <cellStyle name="60% - Accent3 49" xfId="2119"/>
    <cellStyle name="60% - Accent3 5" xfId="2120"/>
    <cellStyle name="60% - Accent3 50" xfId="2121"/>
    <cellStyle name="60% - Accent3 51" xfId="2122"/>
    <cellStyle name="60% - Accent3 52" xfId="2123"/>
    <cellStyle name="60% - Accent3 53" xfId="2124"/>
    <cellStyle name="60% - Accent3 54" xfId="2125"/>
    <cellStyle name="60% - Accent3 55" xfId="2126"/>
    <cellStyle name="60% - Accent3 6" xfId="2127"/>
    <cellStyle name="60% - Accent3 7" xfId="2128"/>
    <cellStyle name="60% - Accent3 8" xfId="2129"/>
    <cellStyle name="60% - Accent3 9" xfId="2130"/>
    <cellStyle name="60% - Accent4 10" xfId="2131"/>
    <cellStyle name="60% - Accent4 11" xfId="2132"/>
    <cellStyle name="60% - Accent4 12" xfId="2133"/>
    <cellStyle name="60% - Accent4 13" xfId="2134"/>
    <cellStyle name="60% - Accent4 14" xfId="2135"/>
    <cellStyle name="60% - Accent4 15" xfId="2136"/>
    <cellStyle name="60% - Accent4 16" xfId="2137"/>
    <cellStyle name="60% - Accent4 17" xfId="2138"/>
    <cellStyle name="60% - Accent4 18" xfId="2139"/>
    <cellStyle name="60% - Accent4 19" xfId="2140"/>
    <cellStyle name="60% - Accent4 2" xfId="135"/>
    <cellStyle name="60% - Accent4 2 2" xfId="136"/>
    <cellStyle name="60% - Accent4 2 3" xfId="137"/>
    <cellStyle name="60% - Accent4 2 4" xfId="2141"/>
    <cellStyle name="60% - Accent4 20" xfId="2142"/>
    <cellStyle name="60% - Accent4 21" xfId="2143"/>
    <cellStyle name="60% - Accent4 22" xfId="2144"/>
    <cellStyle name="60% - Accent4 23" xfId="2145"/>
    <cellStyle name="60% - Accent4 24" xfId="2146"/>
    <cellStyle name="60% - Accent4 25" xfId="2147"/>
    <cellStyle name="60% - Accent4 26" xfId="2148"/>
    <cellStyle name="60% - Accent4 27" xfId="2149"/>
    <cellStyle name="60% - Accent4 28" xfId="2150"/>
    <cellStyle name="60% - Accent4 29" xfId="2151"/>
    <cellStyle name="60% - Accent4 3" xfId="2152"/>
    <cellStyle name="60% - Accent4 30" xfId="2153"/>
    <cellStyle name="60% - Accent4 31" xfId="2154"/>
    <cellStyle name="60% - Accent4 32" xfId="2155"/>
    <cellStyle name="60% - Accent4 33" xfId="2156"/>
    <cellStyle name="60% - Accent4 34" xfId="2157"/>
    <cellStyle name="60% - Accent4 35" xfId="2158"/>
    <cellStyle name="60% - Accent4 36" xfId="2159"/>
    <cellStyle name="60% - Accent4 37" xfId="2160"/>
    <cellStyle name="60% - Accent4 38" xfId="2161"/>
    <cellStyle name="60% - Accent4 39" xfId="2162"/>
    <cellStyle name="60% - Accent4 4" xfId="138"/>
    <cellStyle name="60% - Accent4 4 2" xfId="2163"/>
    <cellStyle name="60% - Accent4 40" xfId="2164"/>
    <cellStyle name="60% - Accent4 41" xfId="2165"/>
    <cellStyle name="60% - Accent4 42" xfId="2166"/>
    <cellStyle name="60% - Accent4 43" xfId="2167"/>
    <cellStyle name="60% - Accent4 44" xfId="2168"/>
    <cellStyle name="60% - Accent4 45" xfId="2169"/>
    <cellStyle name="60% - Accent4 46" xfId="2170"/>
    <cellStyle name="60% - Accent4 47" xfId="2171"/>
    <cellStyle name="60% - Accent4 48" xfId="2172"/>
    <cellStyle name="60% - Accent4 49" xfId="2173"/>
    <cellStyle name="60% - Accent4 5" xfId="2174"/>
    <cellStyle name="60% - Accent4 50" xfId="2175"/>
    <cellStyle name="60% - Accent4 51" xfId="2176"/>
    <cellStyle name="60% - Accent4 52" xfId="2177"/>
    <cellStyle name="60% - Accent4 53" xfId="2178"/>
    <cellStyle name="60% - Accent4 54" xfId="2179"/>
    <cellStyle name="60% - Accent4 55" xfId="2180"/>
    <cellStyle name="60% - Accent4 6" xfId="2181"/>
    <cellStyle name="60% - Accent4 7" xfId="2182"/>
    <cellStyle name="60% - Accent4 8" xfId="2183"/>
    <cellStyle name="60% - Accent4 9" xfId="2184"/>
    <cellStyle name="60% - Accent5 10" xfId="2185"/>
    <cellStyle name="60% - Accent5 11" xfId="2186"/>
    <cellStyle name="60% - Accent5 12" xfId="2187"/>
    <cellStyle name="60% - Accent5 13" xfId="2188"/>
    <cellStyle name="60% - Accent5 14" xfId="2189"/>
    <cellStyle name="60% - Accent5 15" xfId="2190"/>
    <cellStyle name="60% - Accent5 16" xfId="2191"/>
    <cellStyle name="60% - Accent5 17" xfId="2192"/>
    <cellStyle name="60% - Accent5 18" xfId="2193"/>
    <cellStyle name="60% - Accent5 19" xfId="2194"/>
    <cellStyle name="60% - Accent5 2" xfId="139"/>
    <cellStyle name="60% - Accent5 2 2" xfId="140"/>
    <cellStyle name="60% - Accent5 2 3" xfId="141"/>
    <cellStyle name="60% - Accent5 2 4" xfId="2195"/>
    <cellStyle name="60% - Accent5 20" xfId="2196"/>
    <cellStyle name="60% - Accent5 21" xfId="2197"/>
    <cellStyle name="60% - Accent5 22" xfId="2198"/>
    <cellStyle name="60% - Accent5 23" xfId="2199"/>
    <cellStyle name="60% - Accent5 24" xfId="2200"/>
    <cellStyle name="60% - Accent5 25" xfId="2201"/>
    <cellStyle name="60% - Accent5 26" xfId="2202"/>
    <cellStyle name="60% - Accent5 27" xfId="2203"/>
    <cellStyle name="60% - Accent5 28" xfId="2204"/>
    <cellStyle name="60% - Accent5 29" xfId="2205"/>
    <cellStyle name="60% - Accent5 3" xfId="2206"/>
    <cellStyle name="60% - Accent5 30" xfId="2207"/>
    <cellStyle name="60% - Accent5 31" xfId="2208"/>
    <cellStyle name="60% - Accent5 32" xfId="2209"/>
    <cellStyle name="60% - Accent5 33" xfId="2210"/>
    <cellStyle name="60% - Accent5 34" xfId="2211"/>
    <cellStyle name="60% - Accent5 35" xfId="2212"/>
    <cellStyle name="60% - Accent5 36" xfId="2213"/>
    <cellStyle name="60% - Accent5 37" xfId="2214"/>
    <cellStyle name="60% - Accent5 38" xfId="2215"/>
    <cellStyle name="60% - Accent5 39" xfId="2216"/>
    <cellStyle name="60% - Accent5 4" xfId="142"/>
    <cellStyle name="60% - Accent5 4 2" xfId="2217"/>
    <cellStyle name="60% - Accent5 40" xfId="2218"/>
    <cellStyle name="60% - Accent5 41" xfId="2219"/>
    <cellStyle name="60% - Accent5 42" xfId="2220"/>
    <cellStyle name="60% - Accent5 43" xfId="2221"/>
    <cellStyle name="60% - Accent5 44" xfId="2222"/>
    <cellStyle name="60% - Accent5 45" xfId="2223"/>
    <cellStyle name="60% - Accent5 46" xfId="2224"/>
    <cellStyle name="60% - Accent5 47" xfId="2225"/>
    <cellStyle name="60% - Accent5 48" xfId="2226"/>
    <cellStyle name="60% - Accent5 49" xfId="2227"/>
    <cellStyle name="60% - Accent5 5" xfId="2228"/>
    <cellStyle name="60% - Accent5 50" xfId="2229"/>
    <cellStyle name="60% - Accent5 51" xfId="2230"/>
    <cellStyle name="60% - Accent5 52" xfId="2231"/>
    <cellStyle name="60% - Accent5 53" xfId="2232"/>
    <cellStyle name="60% - Accent5 54" xfId="2233"/>
    <cellStyle name="60% - Accent5 55" xfId="2234"/>
    <cellStyle name="60% - Accent5 6" xfId="2235"/>
    <cellStyle name="60% - Accent5 7" xfId="2236"/>
    <cellStyle name="60% - Accent5 8" xfId="2237"/>
    <cellStyle name="60% - Accent5 9" xfId="2238"/>
    <cellStyle name="60% - Accent6 10" xfId="2239"/>
    <cellStyle name="60% - Accent6 11" xfId="2240"/>
    <cellStyle name="60% - Accent6 12" xfId="2241"/>
    <cellStyle name="60% - Accent6 13" xfId="2242"/>
    <cellStyle name="60% - Accent6 14" xfId="2243"/>
    <cellStyle name="60% - Accent6 15" xfId="2244"/>
    <cellStyle name="60% - Accent6 16" xfId="2245"/>
    <cellStyle name="60% - Accent6 17" xfId="2246"/>
    <cellStyle name="60% - Accent6 18" xfId="2247"/>
    <cellStyle name="60% - Accent6 19" xfId="2248"/>
    <cellStyle name="60% - Accent6 2" xfId="143"/>
    <cellStyle name="60% - Accent6 2 2" xfId="144"/>
    <cellStyle name="60% - Accent6 2 3" xfId="145"/>
    <cellStyle name="60% - Accent6 2 4" xfId="2249"/>
    <cellStyle name="60% - Accent6 20" xfId="2250"/>
    <cellStyle name="60% - Accent6 21" xfId="2251"/>
    <cellStyle name="60% - Accent6 22" xfId="2252"/>
    <cellStyle name="60% - Accent6 23" xfId="2253"/>
    <cellStyle name="60% - Accent6 24" xfId="2254"/>
    <cellStyle name="60% - Accent6 25" xfId="2255"/>
    <cellStyle name="60% - Accent6 26" xfId="2256"/>
    <cellStyle name="60% - Accent6 27" xfId="2257"/>
    <cellStyle name="60% - Accent6 28" xfId="2258"/>
    <cellStyle name="60% - Accent6 29" xfId="2259"/>
    <cellStyle name="60% - Accent6 3" xfId="2260"/>
    <cellStyle name="60% - Accent6 30" xfId="2261"/>
    <cellStyle name="60% - Accent6 31" xfId="2262"/>
    <cellStyle name="60% - Accent6 32" xfId="2263"/>
    <cellStyle name="60% - Accent6 33" xfId="2264"/>
    <cellStyle name="60% - Accent6 34" xfId="2265"/>
    <cellStyle name="60% - Accent6 35" xfId="2266"/>
    <cellStyle name="60% - Accent6 36" xfId="2267"/>
    <cellStyle name="60% - Accent6 37" xfId="2268"/>
    <cellStyle name="60% - Accent6 38" xfId="2269"/>
    <cellStyle name="60% - Accent6 39" xfId="2270"/>
    <cellStyle name="60% - Accent6 4" xfId="146"/>
    <cellStyle name="60% - Accent6 4 2" xfId="2271"/>
    <cellStyle name="60% - Accent6 40" xfId="2272"/>
    <cellStyle name="60% - Accent6 41" xfId="2273"/>
    <cellStyle name="60% - Accent6 42" xfId="2274"/>
    <cellStyle name="60% - Accent6 43" xfId="2275"/>
    <cellStyle name="60% - Accent6 44" xfId="2276"/>
    <cellStyle name="60% - Accent6 45" xfId="2277"/>
    <cellStyle name="60% - Accent6 46" xfId="2278"/>
    <cellStyle name="60% - Accent6 47" xfId="2279"/>
    <cellStyle name="60% - Accent6 48" xfId="2280"/>
    <cellStyle name="60% - Accent6 49" xfId="2281"/>
    <cellStyle name="60% - Accent6 5" xfId="2282"/>
    <cellStyle name="60% - Accent6 50" xfId="2283"/>
    <cellStyle name="60% - Accent6 51" xfId="2284"/>
    <cellStyle name="60% - Accent6 52" xfId="2285"/>
    <cellStyle name="60% - Accent6 53" xfId="2286"/>
    <cellStyle name="60% - Accent6 54" xfId="2287"/>
    <cellStyle name="60% - Accent6 55" xfId="2288"/>
    <cellStyle name="60% - Accent6 6" xfId="2289"/>
    <cellStyle name="60% - Accent6 7" xfId="2290"/>
    <cellStyle name="60% - Accent6 8" xfId="2291"/>
    <cellStyle name="60% - Accent6 9" xfId="2292"/>
    <cellStyle name="60% - ส่วนที่ถูกเน้น1" xfId="147"/>
    <cellStyle name="60% - ส่วนที่ถูกเน้น1 2" xfId="2293"/>
    <cellStyle name="60% - ส่วนที่ถูกเน้น2" xfId="148"/>
    <cellStyle name="60% - ส่วนที่ถูกเน้น2 2" xfId="2294"/>
    <cellStyle name="60% - ส่วนที่ถูกเน้น3" xfId="149"/>
    <cellStyle name="60% - ส่วนที่ถูกเน้น3 2" xfId="2295"/>
    <cellStyle name="60% - ส่วนที่ถูกเน้น4" xfId="150"/>
    <cellStyle name="60% - ส่วนที่ถูกเน้น4 2" xfId="2296"/>
    <cellStyle name="60% - ส่วนที่ถูกเน้น5" xfId="151"/>
    <cellStyle name="60% - ส่วนที่ถูกเน้น5 2" xfId="2297"/>
    <cellStyle name="60% - ส่วนที่ถูกเน้น6" xfId="152"/>
    <cellStyle name="60% - ส่วนที่ถูกเน้น6 2" xfId="2298"/>
    <cellStyle name="75" xfId="2299"/>
    <cellStyle name="a_QTR94_95_1ฟ๙ศธบ๑ณปฟช (2)" xfId="2300"/>
    <cellStyle name="AA FRAME" xfId="2301"/>
    <cellStyle name="AA HEADING" xfId="2302"/>
    <cellStyle name="AA INITIALS" xfId="2303"/>
    <cellStyle name="AA INPUT" xfId="2304"/>
    <cellStyle name="AA LOCK" xfId="2305"/>
    <cellStyle name="AA MGR NAME" xfId="2306"/>
    <cellStyle name="AA NORMAL" xfId="2307"/>
    <cellStyle name="AA NUMBER" xfId="2308"/>
    <cellStyle name="AA NUMBER2" xfId="2309"/>
    <cellStyle name="AA QUESTION" xfId="2310"/>
    <cellStyle name="AA SHADE" xfId="2311"/>
    <cellStyle name="Accent1 10" xfId="2312"/>
    <cellStyle name="Accent1 11" xfId="2313"/>
    <cellStyle name="Accent1 12" xfId="2314"/>
    <cellStyle name="Accent1 13" xfId="2315"/>
    <cellStyle name="Accent1 14" xfId="2316"/>
    <cellStyle name="Accent1 15" xfId="2317"/>
    <cellStyle name="Accent1 16" xfId="2318"/>
    <cellStyle name="Accent1 17" xfId="2319"/>
    <cellStyle name="Accent1 18" xfId="2320"/>
    <cellStyle name="Accent1 19" xfId="2321"/>
    <cellStyle name="Accent1 2" xfId="153"/>
    <cellStyle name="Accent1 2 2" xfId="154"/>
    <cellStyle name="Accent1 2 3" xfId="155"/>
    <cellStyle name="Accent1 2 4" xfId="2322"/>
    <cellStyle name="Accent1 20" xfId="2323"/>
    <cellStyle name="Accent1 21" xfId="2324"/>
    <cellStyle name="Accent1 22" xfId="2325"/>
    <cellStyle name="Accent1 23" xfId="2326"/>
    <cellStyle name="Accent1 24" xfId="2327"/>
    <cellStyle name="Accent1 25" xfId="2328"/>
    <cellStyle name="Accent1 26" xfId="2329"/>
    <cellStyle name="Accent1 27" xfId="2330"/>
    <cellStyle name="Accent1 28" xfId="2331"/>
    <cellStyle name="Accent1 29" xfId="2332"/>
    <cellStyle name="Accent1 3" xfId="2333"/>
    <cellStyle name="Accent1 30" xfId="2334"/>
    <cellStyle name="Accent1 31" xfId="2335"/>
    <cellStyle name="Accent1 32" xfId="2336"/>
    <cellStyle name="Accent1 33" xfId="2337"/>
    <cellStyle name="Accent1 34" xfId="2338"/>
    <cellStyle name="Accent1 35" xfId="2339"/>
    <cellStyle name="Accent1 36" xfId="2340"/>
    <cellStyle name="Accent1 37" xfId="2341"/>
    <cellStyle name="Accent1 38" xfId="2342"/>
    <cellStyle name="Accent1 39" xfId="2343"/>
    <cellStyle name="Accent1 4" xfId="156"/>
    <cellStyle name="Accent1 4 2" xfId="2344"/>
    <cellStyle name="Accent1 40" xfId="2345"/>
    <cellStyle name="Accent1 41" xfId="2346"/>
    <cellStyle name="Accent1 42" xfId="2347"/>
    <cellStyle name="Accent1 43" xfId="2348"/>
    <cellStyle name="Accent1 44" xfId="2349"/>
    <cellStyle name="Accent1 45" xfId="2350"/>
    <cellStyle name="Accent1 46" xfId="2351"/>
    <cellStyle name="Accent1 47" xfId="2352"/>
    <cellStyle name="Accent1 48" xfId="2353"/>
    <cellStyle name="Accent1 49" xfId="2354"/>
    <cellStyle name="Accent1 5" xfId="2355"/>
    <cellStyle name="Accent1 50" xfId="2356"/>
    <cellStyle name="Accent1 51" xfId="2357"/>
    <cellStyle name="Accent1 52" xfId="2358"/>
    <cellStyle name="Accent1 53" xfId="2359"/>
    <cellStyle name="Accent1 54" xfId="2360"/>
    <cellStyle name="Accent1 55" xfId="2361"/>
    <cellStyle name="Accent1 6" xfId="2362"/>
    <cellStyle name="Accent1 7" xfId="2363"/>
    <cellStyle name="Accent1 8" xfId="2364"/>
    <cellStyle name="Accent1 9" xfId="2365"/>
    <cellStyle name="Accent2 10" xfId="2366"/>
    <cellStyle name="Accent2 11" xfId="2367"/>
    <cellStyle name="Accent2 12" xfId="2368"/>
    <cellStyle name="Accent2 13" xfId="2369"/>
    <cellStyle name="Accent2 14" xfId="2370"/>
    <cellStyle name="Accent2 15" xfId="2371"/>
    <cellStyle name="Accent2 16" xfId="2372"/>
    <cellStyle name="Accent2 17" xfId="2373"/>
    <cellStyle name="Accent2 18" xfId="2374"/>
    <cellStyle name="Accent2 19" xfId="2375"/>
    <cellStyle name="Accent2 2" xfId="157"/>
    <cellStyle name="Accent2 2 2" xfId="158"/>
    <cellStyle name="Accent2 2 3" xfId="159"/>
    <cellStyle name="Accent2 2 4" xfId="2376"/>
    <cellStyle name="Accent2 20" xfId="2377"/>
    <cellStyle name="Accent2 21" xfId="2378"/>
    <cellStyle name="Accent2 22" xfId="2379"/>
    <cellStyle name="Accent2 23" xfId="2380"/>
    <cellStyle name="Accent2 24" xfId="2381"/>
    <cellStyle name="Accent2 25" xfId="2382"/>
    <cellStyle name="Accent2 26" xfId="2383"/>
    <cellStyle name="Accent2 27" xfId="2384"/>
    <cellStyle name="Accent2 28" xfId="2385"/>
    <cellStyle name="Accent2 29" xfId="2386"/>
    <cellStyle name="Accent2 3" xfId="2387"/>
    <cellStyle name="Accent2 30" xfId="2388"/>
    <cellStyle name="Accent2 31" xfId="2389"/>
    <cellStyle name="Accent2 32" xfId="2390"/>
    <cellStyle name="Accent2 33" xfId="2391"/>
    <cellStyle name="Accent2 34" xfId="2392"/>
    <cellStyle name="Accent2 35" xfId="2393"/>
    <cellStyle name="Accent2 36" xfId="2394"/>
    <cellStyle name="Accent2 37" xfId="2395"/>
    <cellStyle name="Accent2 38" xfId="2396"/>
    <cellStyle name="Accent2 39" xfId="2397"/>
    <cellStyle name="Accent2 4" xfId="160"/>
    <cellStyle name="Accent2 4 2" xfId="2398"/>
    <cellStyle name="Accent2 40" xfId="2399"/>
    <cellStyle name="Accent2 41" xfId="2400"/>
    <cellStyle name="Accent2 42" xfId="2401"/>
    <cellStyle name="Accent2 43" xfId="2402"/>
    <cellStyle name="Accent2 44" xfId="2403"/>
    <cellStyle name="Accent2 45" xfId="2404"/>
    <cellStyle name="Accent2 46" xfId="2405"/>
    <cellStyle name="Accent2 47" xfId="2406"/>
    <cellStyle name="Accent2 48" xfId="2407"/>
    <cellStyle name="Accent2 49" xfId="2408"/>
    <cellStyle name="Accent2 5" xfId="2409"/>
    <cellStyle name="Accent2 50" xfId="2410"/>
    <cellStyle name="Accent2 51" xfId="2411"/>
    <cellStyle name="Accent2 52" xfId="2412"/>
    <cellStyle name="Accent2 53" xfId="2413"/>
    <cellStyle name="Accent2 54" xfId="2414"/>
    <cellStyle name="Accent2 55" xfId="2415"/>
    <cellStyle name="Accent2 6" xfId="2416"/>
    <cellStyle name="Accent2 7" xfId="2417"/>
    <cellStyle name="Accent2 8" xfId="2418"/>
    <cellStyle name="Accent2 9" xfId="2419"/>
    <cellStyle name="Accent3 10" xfId="2420"/>
    <cellStyle name="Accent3 11" xfId="2421"/>
    <cellStyle name="Accent3 12" xfId="2422"/>
    <cellStyle name="Accent3 13" xfId="2423"/>
    <cellStyle name="Accent3 14" xfId="2424"/>
    <cellStyle name="Accent3 15" xfId="2425"/>
    <cellStyle name="Accent3 16" xfId="2426"/>
    <cellStyle name="Accent3 17" xfId="2427"/>
    <cellStyle name="Accent3 18" xfId="2428"/>
    <cellStyle name="Accent3 19" xfId="2429"/>
    <cellStyle name="Accent3 2" xfId="161"/>
    <cellStyle name="Accent3 2 2" xfId="162"/>
    <cellStyle name="Accent3 2 3" xfId="163"/>
    <cellStyle name="Accent3 2 4" xfId="2430"/>
    <cellStyle name="Accent3 20" xfId="2431"/>
    <cellStyle name="Accent3 21" xfId="2432"/>
    <cellStyle name="Accent3 22" xfId="2433"/>
    <cellStyle name="Accent3 23" xfId="2434"/>
    <cellStyle name="Accent3 24" xfId="2435"/>
    <cellStyle name="Accent3 25" xfId="2436"/>
    <cellStyle name="Accent3 26" xfId="2437"/>
    <cellStyle name="Accent3 27" xfId="2438"/>
    <cellStyle name="Accent3 28" xfId="2439"/>
    <cellStyle name="Accent3 29" xfId="2440"/>
    <cellStyle name="Accent3 3" xfId="2441"/>
    <cellStyle name="Accent3 30" xfId="2442"/>
    <cellStyle name="Accent3 31" xfId="2443"/>
    <cellStyle name="Accent3 32" xfId="2444"/>
    <cellStyle name="Accent3 33" xfId="2445"/>
    <cellStyle name="Accent3 34" xfId="2446"/>
    <cellStyle name="Accent3 35" xfId="2447"/>
    <cellStyle name="Accent3 36" xfId="2448"/>
    <cellStyle name="Accent3 37" xfId="2449"/>
    <cellStyle name="Accent3 38" xfId="2450"/>
    <cellStyle name="Accent3 39" xfId="2451"/>
    <cellStyle name="Accent3 4" xfId="164"/>
    <cellStyle name="Accent3 4 2" xfId="2452"/>
    <cellStyle name="Accent3 40" xfId="2453"/>
    <cellStyle name="Accent3 41" xfId="2454"/>
    <cellStyle name="Accent3 42" xfId="2455"/>
    <cellStyle name="Accent3 43" xfId="2456"/>
    <cellStyle name="Accent3 44" xfId="2457"/>
    <cellStyle name="Accent3 45" xfId="2458"/>
    <cellStyle name="Accent3 46" xfId="2459"/>
    <cellStyle name="Accent3 47" xfId="2460"/>
    <cellStyle name="Accent3 48" xfId="2461"/>
    <cellStyle name="Accent3 49" xfId="2462"/>
    <cellStyle name="Accent3 5" xfId="2463"/>
    <cellStyle name="Accent3 50" xfId="2464"/>
    <cellStyle name="Accent3 51" xfId="2465"/>
    <cellStyle name="Accent3 52" xfId="2466"/>
    <cellStyle name="Accent3 53" xfId="2467"/>
    <cellStyle name="Accent3 54" xfId="2468"/>
    <cellStyle name="Accent3 55" xfId="2469"/>
    <cellStyle name="Accent3 6" xfId="2470"/>
    <cellStyle name="Accent3 7" xfId="2471"/>
    <cellStyle name="Accent3 8" xfId="2472"/>
    <cellStyle name="Accent3 9" xfId="2473"/>
    <cellStyle name="Accent4 10" xfId="2474"/>
    <cellStyle name="Accent4 11" xfId="2475"/>
    <cellStyle name="Accent4 12" xfId="2476"/>
    <cellStyle name="Accent4 13" xfId="2477"/>
    <cellStyle name="Accent4 14" xfId="2478"/>
    <cellStyle name="Accent4 15" xfId="2479"/>
    <cellStyle name="Accent4 16" xfId="2480"/>
    <cellStyle name="Accent4 17" xfId="2481"/>
    <cellStyle name="Accent4 18" xfId="2482"/>
    <cellStyle name="Accent4 19" xfId="2483"/>
    <cellStyle name="Accent4 2" xfId="165"/>
    <cellStyle name="Accent4 2 2" xfId="166"/>
    <cellStyle name="Accent4 2 3" xfId="167"/>
    <cellStyle name="Accent4 2 4" xfId="2484"/>
    <cellStyle name="Accent4 20" xfId="2485"/>
    <cellStyle name="Accent4 21" xfId="2486"/>
    <cellStyle name="Accent4 22" xfId="2487"/>
    <cellStyle name="Accent4 23" xfId="2488"/>
    <cellStyle name="Accent4 24" xfId="2489"/>
    <cellStyle name="Accent4 25" xfId="2490"/>
    <cellStyle name="Accent4 26" xfId="2491"/>
    <cellStyle name="Accent4 27" xfId="2492"/>
    <cellStyle name="Accent4 28" xfId="2493"/>
    <cellStyle name="Accent4 29" xfId="2494"/>
    <cellStyle name="Accent4 3" xfId="2495"/>
    <cellStyle name="Accent4 30" xfId="2496"/>
    <cellStyle name="Accent4 31" xfId="2497"/>
    <cellStyle name="Accent4 32" xfId="2498"/>
    <cellStyle name="Accent4 33" xfId="2499"/>
    <cellStyle name="Accent4 34" xfId="2500"/>
    <cellStyle name="Accent4 35" xfId="2501"/>
    <cellStyle name="Accent4 36" xfId="2502"/>
    <cellStyle name="Accent4 37" xfId="2503"/>
    <cellStyle name="Accent4 38" xfId="2504"/>
    <cellStyle name="Accent4 39" xfId="2505"/>
    <cellStyle name="Accent4 4" xfId="168"/>
    <cellStyle name="Accent4 4 2" xfId="2506"/>
    <cellStyle name="Accent4 40" xfId="2507"/>
    <cellStyle name="Accent4 41" xfId="2508"/>
    <cellStyle name="Accent4 42" xfId="2509"/>
    <cellStyle name="Accent4 43" xfId="2510"/>
    <cellStyle name="Accent4 44" xfId="2511"/>
    <cellStyle name="Accent4 45" xfId="2512"/>
    <cellStyle name="Accent4 46" xfId="2513"/>
    <cellStyle name="Accent4 47" xfId="2514"/>
    <cellStyle name="Accent4 48" xfId="2515"/>
    <cellStyle name="Accent4 49" xfId="2516"/>
    <cellStyle name="Accent4 5" xfId="2517"/>
    <cellStyle name="Accent4 50" xfId="2518"/>
    <cellStyle name="Accent4 51" xfId="2519"/>
    <cellStyle name="Accent4 52" xfId="2520"/>
    <cellStyle name="Accent4 53" xfId="2521"/>
    <cellStyle name="Accent4 54" xfId="2522"/>
    <cellStyle name="Accent4 55" xfId="2523"/>
    <cellStyle name="Accent4 6" xfId="2524"/>
    <cellStyle name="Accent4 7" xfId="2525"/>
    <cellStyle name="Accent4 8" xfId="2526"/>
    <cellStyle name="Accent4 9" xfId="2527"/>
    <cellStyle name="Accent5 10" xfId="2528"/>
    <cellStyle name="Accent5 11" xfId="2529"/>
    <cellStyle name="Accent5 12" xfId="2530"/>
    <cellStyle name="Accent5 13" xfId="2531"/>
    <cellStyle name="Accent5 14" xfId="2532"/>
    <cellStyle name="Accent5 15" xfId="2533"/>
    <cellStyle name="Accent5 16" xfId="2534"/>
    <cellStyle name="Accent5 17" xfId="2535"/>
    <cellStyle name="Accent5 18" xfId="2536"/>
    <cellStyle name="Accent5 19" xfId="2537"/>
    <cellStyle name="Accent5 2" xfId="169"/>
    <cellStyle name="Accent5 2 2" xfId="170"/>
    <cellStyle name="Accent5 2 3" xfId="171"/>
    <cellStyle name="Accent5 2 4" xfId="2538"/>
    <cellStyle name="Accent5 20" xfId="2539"/>
    <cellStyle name="Accent5 21" xfId="2540"/>
    <cellStyle name="Accent5 22" xfId="2541"/>
    <cellStyle name="Accent5 23" xfId="2542"/>
    <cellStyle name="Accent5 24" xfId="2543"/>
    <cellStyle name="Accent5 25" xfId="2544"/>
    <cellStyle name="Accent5 26" xfId="2545"/>
    <cellStyle name="Accent5 27" xfId="2546"/>
    <cellStyle name="Accent5 28" xfId="2547"/>
    <cellStyle name="Accent5 29" xfId="2548"/>
    <cellStyle name="Accent5 3" xfId="2549"/>
    <cellStyle name="Accent5 30" xfId="2550"/>
    <cellStyle name="Accent5 31" xfId="2551"/>
    <cellStyle name="Accent5 32" xfId="2552"/>
    <cellStyle name="Accent5 33" xfId="2553"/>
    <cellStyle name="Accent5 34" xfId="2554"/>
    <cellStyle name="Accent5 35" xfId="2555"/>
    <cellStyle name="Accent5 36" xfId="2556"/>
    <cellStyle name="Accent5 37" xfId="2557"/>
    <cellStyle name="Accent5 38" xfId="2558"/>
    <cellStyle name="Accent5 39" xfId="2559"/>
    <cellStyle name="Accent5 4" xfId="172"/>
    <cellStyle name="Accent5 4 2" xfId="2560"/>
    <cellStyle name="Accent5 40" xfId="2561"/>
    <cellStyle name="Accent5 41" xfId="2562"/>
    <cellStyle name="Accent5 42" xfId="2563"/>
    <cellStyle name="Accent5 43" xfId="2564"/>
    <cellStyle name="Accent5 44" xfId="2565"/>
    <cellStyle name="Accent5 45" xfId="2566"/>
    <cellStyle name="Accent5 46" xfId="2567"/>
    <cellStyle name="Accent5 47" xfId="2568"/>
    <cellStyle name="Accent5 48" xfId="2569"/>
    <cellStyle name="Accent5 49" xfId="2570"/>
    <cellStyle name="Accent5 5" xfId="2571"/>
    <cellStyle name="Accent5 50" xfId="2572"/>
    <cellStyle name="Accent5 51" xfId="2573"/>
    <cellStyle name="Accent5 52" xfId="2574"/>
    <cellStyle name="Accent5 53" xfId="2575"/>
    <cellStyle name="Accent5 54" xfId="2576"/>
    <cellStyle name="Accent5 55" xfId="2577"/>
    <cellStyle name="Accent5 6" xfId="2578"/>
    <cellStyle name="Accent5 7" xfId="2579"/>
    <cellStyle name="Accent5 8" xfId="2580"/>
    <cellStyle name="Accent5 9" xfId="2581"/>
    <cellStyle name="Accent6 10" xfId="2582"/>
    <cellStyle name="Accent6 11" xfId="2583"/>
    <cellStyle name="Accent6 12" xfId="2584"/>
    <cellStyle name="Accent6 13" xfId="2585"/>
    <cellStyle name="Accent6 14" xfId="2586"/>
    <cellStyle name="Accent6 15" xfId="2587"/>
    <cellStyle name="Accent6 16" xfId="2588"/>
    <cellStyle name="Accent6 17" xfId="2589"/>
    <cellStyle name="Accent6 18" xfId="2590"/>
    <cellStyle name="Accent6 19" xfId="2591"/>
    <cellStyle name="Accent6 2" xfId="173"/>
    <cellStyle name="Accent6 2 2" xfId="174"/>
    <cellStyle name="Accent6 2 3" xfId="175"/>
    <cellStyle name="Accent6 2 4" xfId="2592"/>
    <cellStyle name="Accent6 20" xfId="2593"/>
    <cellStyle name="Accent6 21" xfId="2594"/>
    <cellStyle name="Accent6 22" xfId="2595"/>
    <cellStyle name="Accent6 23" xfId="2596"/>
    <cellStyle name="Accent6 24" xfId="2597"/>
    <cellStyle name="Accent6 25" xfId="2598"/>
    <cellStyle name="Accent6 26" xfId="2599"/>
    <cellStyle name="Accent6 27" xfId="2600"/>
    <cellStyle name="Accent6 28" xfId="2601"/>
    <cellStyle name="Accent6 29" xfId="2602"/>
    <cellStyle name="Accent6 3" xfId="2603"/>
    <cellStyle name="Accent6 30" xfId="2604"/>
    <cellStyle name="Accent6 31" xfId="2605"/>
    <cellStyle name="Accent6 32" xfId="2606"/>
    <cellStyle name="Accent6 33" xfId="2607"/>
    <cellStyle name="Accent6 34" xfId="2608"/>
    <cellStyle name="Accent6 35" xfId="2609"/>
    <cellStyle name="Accent6 36" xfId="2610"/>
    <cellStyle name="Accent6 37" xfId="2611"/>
    <cellStyle name="Accent6 38" xfId="2612"/>
    <cellStyle name="Accent6 39" xfId="2613"/>
    <cellStyle name="Accent6 4" xfId="176"/>
    <cellStyle name="Accent6 4 2" xfId="2614"/>
    <cellStyle name="Accent6 40" xfId="2615"/>
    <cellStyle name="Accent6 41" xfId="2616"/>
    <cellStyle name="Accent6 42" xfId="2617"/>
    <cellStyle name="Accent6 43" xfId="2618"/>
    <cellStyle name="Accent6 44" xfId="2619"/>
    <cellStyle name="Accent6 45" xfId="2620"/>
    <cellStyle name="Accent6 46" xfId="2621"/>
    <cellStyle name="Accent6 47" xfId="2622"/>
    <cellStyle name="Accent6 48" xfId="2623"/>
    <cellStyle name="Accent6 49" xfId="2624"/>
    <cellStyle name="Accent6 5" xfId="2625"/>
    <cellStyle name="Accent6 50" xfId="2626"/>
    <cellStyle name="Accent6 51" xfId="2627"/>
    <cellStyle name="Accent6 52" xfId="2628"/>
    <cellStyle name="Accent6 53" xfId="2629"/>
    <cellStyle name="Accent6 54" xfId="2630"/>
    <cellStyle name="Accent6 55" xfId="2631"/>
    <cellStyle name="Accent6 6" xfId="2632"/>
    <cellStyle name="Accent6 7" xfId="2633"/>
    <cellStyle name="Accent6 8" xfId="2634"/>
    <cellStyle name="Accent6 9" xfId="2635"/>
    <cellStyle name="active" xfId="2636"/>
    <cellStyle name="amount" xfId="177"/>
    <cellStyle name="Arial 11" xfId="2637"/>
    <cellStyle name="Bad 10" xfId="2638"/>
    <cellStyle name="Bad 11" xfId="2639"/>
    <cellStyle name="Bad 12" xfId="2640"/>
    <cellStyle name="Bad 13" xfId="2641"/>
    <cellStyle name="Bad 14" xfId="2642"/>
    <cellStyle name="Bad 15" xfId="2643"/>
    <cellStyle name="Bad 16" xfId="2644"/>
    <cellStyle name="Bad 17" xfId="2645"/>
    <cellStyle name="Bad 18" xfId="2646"/>
    <cellStyle name="Bad 19" xfId="2647"/>
    <cellStyle name="Bad 2" xfId="178"/>
    <cellStyle name="Bad 2 2" xfId="179"/>
    <cellStyle name="Bad 2 3" xfId="180"/>
    <cellStyle name="Bad 2 4" xfId="2648"/>
    <cellStyle name="Bad 20" xfId="2649"/>
    <cellStyle name="Bad 21" xfId="2650"/>
    <cellStyle name="Bad 22" xfId="2651"/>
    <cellStyle name="Bad 23" xfId="2652"/>
    <cellStyle name="Bad 24" xfId="2653"/>
    <cellStyle name="Bad 25" xfId="2654"/>
    <cellStyle name="Bad 26" xfId="2655"/>
    <cellStyle name="Bad 27" xfId="2656"/>
    <cellStyle name="Bad 28" xfId="2657"/>
    <cellStyle name="Bad 29" xfId="2658"/>
    <cellStyle name="Bad 3" xfId="2659"/>
    <cellStyle name="Bad 30" xfId="2660"/>
    <cellStyle name="Bad 31" xfId="2661"/>
    <cellStyle name="Bad 32" xfId="2662"/>
    <cellStyle name="Bad 33" xfId="2663"/>
    <cellStyle name="Bad 34" xfId="2664"/>
    <cellStyle name="Bad 35" xfId="2665"/>
    <cellStyle name="Bad 36" xfId="2666"/>
    <cellStyle name="Bad 37" xfId="2667"/>
    <cellStyle name="Bad 38" xfId="2668"/>
    <cellStyle name="Bad 39" xfId="2669"/>
    <cellStyle name="Bad 4" xfId="181"/>
    <cellStyle name="Bad 4 2" xfId="2670"/>
    <cellStyle name="Bad 40" xfId="2671"/>
    <cellStyle name="Bad 41" xfId="2672"/>
    <cellStyle name="Bad 42" xfId="2673"/>
    <cellStyle name="Bad 43" xfId="2674"/>
    <cellStyle name="Bad 44" xfId="2675"/>
    <cellStyle name="Bad 45" xfId="2676"/>
    <cellStyle name="Bad 46" xfId="2677"/>
    <cellStyle name="Bad 47" xfId="2678"/>
    <cellStyle name="Bad 48" xfId="2679"/>
    <cellStyle name="Bad 49" xfId="2680"/>
    <cellStyle name="Bad 5" xfId="2681"/>
    <cellStyle name="Bad 50" xfId="2682"/>
    <cellStyle name="Bad 51" xfId="2683"/>
    <cellStyle name="Bad 52" xfId="2684"/>
    <cellStyle name="Bad 53" xfId="2685"/>
    <cellStyle name="Bad 54" xfId="2686"/>
    <cellStyle name="Bad 55" xfId="2687"/>
    <cellStyle name="Bad 6" xfId="2688"/>
    <cellStyle name="Bad 7" xfId="2689"/>
    <cellStyle name="Bad 8" xfId="2690"/>
    <cellStyle name="Bad 9" xfId="2691"/>
    <cellStyle name="BAR" xfId="2692"/>
    <cellStyle name="Body text" xfId="182"/>
    <cellStyle name="Border" xfId="183"/>
    <cellStyle name="Brand Align Left Text" xfId="184"/>
    <cellStyle name="Brand Default" xfId="185"/>
    <cellStyle name="Brand Percent" xfId="186"/>
    <cellStyle name="Brand Source" xfId="187"/>
    <cellStyle name="Brand Subtitle with Underline" xfId="188"/>
    <cellStyle name="Brand Subtitle without Underline" xfId="189"/>
    <cellStyle name="Brand Title" xfId="190"/>
    <cellStyle name="Calc Currency (0)" xfId="191"/>
    <cellStyle name="Calc Currency (0) 2" xfId="192"/>
    <cellStyle name="Calc Currency (0) 3" xfId="2693"/>
    <cellStyle name="Calc Currency (2)" xfId="193"/>
    <cellStyle name="Calc Currency (2) 2" xfId="194"/>
    <cellStyle name="Calc Currency (2) 3" xfId="2694"/>
    <cellStyle name="Calc Percent (0)" xfId="195"/>
    <cellStyle name="Calc Percent (0) 2" xfId="196"/>
    <cellStyle name="Calc Percent (0) 3" xfId="2695"/>
    <cellStyle name="Calc Percent (1)" xfId="197"/>
    <cellStyle name="Calc Percent (1) 2" xfId="198"/>
    <cellStyle name="Calc Percent (1) 3" xfId="2696"/>
    <cellStyle name="Calc Percent (2)" xfId="199"/>
    <cellStyle name="Calc Percent (2) 2" xfId="200"/>
    <cellStyle name="Calc Percent (2) 3" xfId="2697"/>
    <cellStyle name="Calc Units (0)" xfId="201"/>
    <cellStyle name="Calc Units (0) 2" xfId="202"/>
    <cellStyle name="Calc Units (0) 3" xfId="2698"/>
    <cellStyle name="Calc Units (1)" xfId="203"/>
    <cellStyle name="Calc Units (1) 2" xfId="204"/>
    <cellStyle name="Calc Units (1) 3" xfId="2699"/>
    <cellStyle name="Calc Units (2)" xfId="205"/>
    <cellStyle name="Calc Units (2) 2" xfId="206"/>
    <cellStyle name="Calc Units (2) 3" xfId="2700"/>
    <cellStyle name="Calculation 10" xfId="2701"/>
    <cellStyle name="Calculation 11" xfId="2702"/>
    <cellStyle name="Calculation 12" xfId="2703"/>
    <cellStyle name="Calculation 13" xfId="2704"/>
    <cellStyle name="Calculation 14" xfId="2705"/>
    <cellStyle name="Calculation 15" xfId="2706"/>
    <cellStyle name="Calculation 16" xfId="2707"/>
    <cellStyle name="Calculation 17" xfId="2708"/>
    <cellStyle name="Calculation 18" xfId="2709"/>
    <cellStyle name="Calculation 19" xfId="2710"/>
    <cellStyle name="Calculation 2" xfId="207"/>
    <cellStyle name="Calculation 2 2" xfId="208"/>
    <cellStyle name="Calculation 2 3" xfId="209"/>
    <cellStyle name="Calculation 2 4" xfId="2711"/>
    <cellStyle name="Calculation 20" xfId="2712"/>
    <cellStyle name="Calculation 21" xfId="2713"/>
    <cellStyle name="Calculation 22" xfId="2714"/>
    <cellStyle name="Calculation 23" xfId="2715"/>
    <cellStyle name="Calculation 24" xfId="2716"/>
    <cellStyle name="Calculation 25" xfId="2717"/>
    <cellStyle name="Calculation 26" xfId="2718"/>
    <cellStyle name="Calculation 27" xfId="2719"/>
    <cellStyle name="Calculation 28" xfId="2720"/>
    <cellStyle name="Calculation 29" xfId="2721"/>
    <cellStyle name="Calculation 3" xfId="2722"/>
    <cellStyle name="Calculation 30" xfId="2723"/>
    <cellStyle name="Calculation 31" xfId="2724"/>
    <cellStyle name="Calculation 32" xfId="2725"/>
    <cellStyle name="Calculation 33" xfId="2726"/>
    <cellStyle name="Calculation 34" xfId="2727"/>
    <cellStyle name="Calculation 35" xfId="2728"/>
    <cellStyle name="Calculation 36" xfId="2729"/>
    <cellStyle name="Calculation 37" xfId="2730"/>
    <cellStyle name="Calculation 38" xfId="2731"/>
    <cellStyle name="Calculation 39" xfId="2732"/>
    <cellStyle name="Calculation 4" xfId="210"/>
    <cellStyle name="Calculation 4 2" xfId="2733"/>
    <cellStyle name="Calculation 40" xfId="2734"/>
    <cellStyle name="Calculation 41" xfId="2735"/>
    <cellStyle name="Calculation 42" xfId="2736"/>
    <cellStyle name="Calculation 43" xfId="2737"/>
    <cellStyle name="Calculation 44" xfId="2738"/>
    <cellStyle name="Calculation 45" xfId="2739"/>
    <cellStyle name="Calculation 46" xfId="2740"/>
    <cellStyle name="Calculation 47" xfId="2741"/>
    <cellStyle name="Calculation 48" xfId="2742"/>
    <cellStyle name="Calculation 49" xfId="2743"/>
    <cellStyle name="Calculation 5" xfId="2744"/>
    <cellStyle name="Calculation 50" xfId="2745"/>
    <cellStyle name="Calculation 51" xfId="2746"/>
    <cellStyle name="Calculation 52" xfId="2747"/>
    <cellStyle name="Calculation 53" xfId="2748"/>
    <cellStyle name="Calculation 54" xfId="2749"/>
    <cellStyle name="Calculation 55" xfId="2750"/>
    <cellStyle name="Calculation 6" xfId="2751"/>
    <cellStyle name="Calculation 7" xfId="2752"/>
    <cellStyle name="Calculation 8" xfId="2753"/>
    <cellStyle name="Calculation 9" xfId="2754"/>
    <cellStyle name="Check Cell 10" xfId="2755"/>
    <cellStyle name="Check Cell 11" xfId="2756"/>
    <cellStyle name="Check Cell 12" xfId="2757"/>
    <cellStyle name="Check Cell 13" xfId="2758"/>
    <cellStyle name="Check Cell 14" xfId="2759"/>
    <cellStyle name="Check Cell 15" xfId="2760"/>
    <cellStyle name="Check Cell 16" xfId="2761"/>
    <cellStyle name="Check Cell 17" xfId="2762"/>
    <cellStyle name="Check Cell 18" xfId="2763"/>
    <cellStyle name="Check Cell 19" xfId="2764"/>
    <cellStyle name="Check Cell 2" xfId="211"/>
    <cellStyle name="Check Cell 2 2" xfId="212"/>
    <cellStyle name="Check Cell 2 3" xfId="213"/>
    <cellStyle name="Check Cell 2 4" xfId="2765"/>
    <cellStyle name="Check Cell 20" xfId="2766"/>
    <cellStyle name="Check Cell 21" xfId="2767"/>
    <cellStyle name="Check Cell 22" xfId="2768"/>
    <cellStyle name="Check Cell 23" xfId="2769"/>
    <cellStyle name="Check Cell 24" xfId="2770"/>
    <cellStyle name="Check Cell 25" xfId="2771"/>
    <cellStyle name="Check Cell 26" xfId="2772"/>
    <cellStyle name="Check Cell 27" xfId="2773"/>
    <cellStyle name="Check Cell 28" xfId="2774"/>
    <cellStyle name="Check Cell 29" xfId="2775"/>
    <cellStyle name="Check Cell 3" xfId="2776"/>
    <cellStyle name="Check Cell 30" xfId="2777"/>
    <cellStyle name="Check Cell 31" xfId="2778"/>
    <cellStyle name="Check Cell 32" xfId="2779"/>
    <cellStyle name="Check Cell 33" xfId="2780"/>
    <cellStyle name="Check Cell 34" xfId="2781"/>
    <cellStyle name="Check Cell 35" xfId="2782"/>
    <cellStyle name="Check Cell 36" xfId="2783"/>
    <cellStyle name="Check Cell 37" xfId="2784"/>
    <cellStyle name="Check Cell 38" xfId="2785"/>
    <cellStyle name="Check Cell 39" xfId="2786"/>
    <cellStyle name="Check Cell 4" xfId="214"/>
    <cellStyle name="Check Cell 4 2" xfId="2787"/>
    <cellStyle name="Check Cell 40" xfId="2788"/>
    <cellStyle name="Check Cell 41" xfId="2789"/>
    <cellStyle name="Check Cell 42" xfId="2790"/>
    <cellStyle name="Check Cell 43" xfId="2791"/>
    <cellStyle name="Check Cell 44" xfId="2792"/>
    <cellStyle name="Check Cell 45" xfId="2793"/>
    <cellStyle name="Check Cell 46" xfId="2794"/>
    <cellStyle name="Check Cell 47" xfId="2795"/>
    <cellStyle name="Check Cell 48" xfId="2796"/>
    <cellStyle name="Check Cell 49" xfId="2797"/>
    <cellStyle name="Check Cell 5" xfId="2798"/>
    <cellStyle name="Check Cell 50" xfId="2799"/>
    <cellStyle name="Check Cell 51" xfId="2800"/>
    <cellStyle name="Check Cell 52" xfId="2801"/>
    <cellStyle name="Check Cell 53" xfId="2802"/>
    <cellStyle name="Check Cell 54" xfId="2803"/>
    <cellStyle name="Check Cell 55" xfId="2804"/>
    <cellStyle name="Check Cell 6" xfId="2805"/>
    <cellStyle name="Check Cell 7" xfId="2806"/>
    <cellStyle name="Check Cell 8" xfId="2807"/>
    <cellStyle name="Check Cell 9" xfId="2808"/>
    <cellStyle name="Comma" xfId="1" builtinId="3"/>
    <cellStyle name="Comma  - Style1" xfId="216"/>
    <cellStyle name="Comma  - Style1 2" xfId="2809"/>
    <cellStyle name="Comma  - Style2" xfId="217"/>
    <cellStyle name="Comma  - Style2 2" xfId="218"/>
    <cellStyle name="Comma  - Style2 3" xfId="2810"/>
    <cellStyle name="Comma  - Style3" xfId="219"/>
    <cellStyle name="Comma  - Style3 2" xfId="220"/>
    <cellStyle name="Comma  - Style3 3" xfId="2811"/>
    <cellStyle name="Comma  - Style4" xfId="221"/>
    <cellStyle name="Comma  - Style4 2" xfId="222"/>
    <cellStyle name="Comma  - Style4 3" xfId="2812"/>
    <cellStyle name="Comma  - Style5" xfId="223"/>
    <cellStyle name="Comma  - Style5 2" xfId="224"/>
    <cellStyle name="Comma  - Style5 3" xfId="2813"/>
    <cellStyle name="Comma  - Style6" xfId="225"/>
    <cellStyle name="Comma  - Style6 2" xfId="226"/>
    <cellStyle name="Comma  - Style6 3" xfId="2814"/>
    <cellStyle name="Comma  - Style7" xfId="227"/>
    <cellStyle name="Comma  - Style7 2" xfId="228"/>
    <cellStyle name="Comma  - Style7 3" xfId="2815"/>
    <cellStyle name="Comma  - Style8" xfId="229"/>
    <cellStyle name="Comma  - Style8 2" xfId="230"/>
    <cellStyle name="Comma  - Style8 3" xfId="2816"/>
    <cellStyle name="Comma [0] 3" xfId="3891"/>
    <cellStyle name="Comma [0] 4" xfId="3896"/>
    <cellStyle name="Comma [00]" xfId="231"/>
    <cellStyle name="Comma [00] 2" xfId="232"/>
    <cellStyle name="Comma [00] 3" xfId="2817"/>
    <cellStyle name="Comma 10" xfId="2"/>
    <cellStyle name="Comma 10 2" xfId="234"/>
    <cellStyle name="Comma 10 3" xfId="235"/>
    <cellStyle name="Comma 10 4" xfId="236"/>
    <cellStyle name="Comma 10 5" xfId="237"/>
    <cellStyle name="Comma 10 6" xfId="233"/>
    <cellStyle name="Comma 10 7" xfId="3894"/>
    <cellStyle name="Comma 10 8" xfId="41"/>
    <cellStyle name="Comma 10 9" xfId="4013"/>
    <cellStyle name="Comma 103" xfId="3907"/>
    <cellStyle name="Comma 104" xfId="3888"/>
    <cellStyle name="Comma 106" xfId="3925"/>
    <cellStyle name="Comma 11" xfId="238"/>
    <cellStyle name="Comma 11 2" xfId="239"/>
    <cellStyle name="Comma 11 3" xfId="240"/>
    <cellStyle name="Comma 11 4" xfId="241"/>
    <cellStyle name="Comma 11 5" xfId="242"/>
    <cellStyle name="Comma 11 7" xfId="3920"/>
    <cellStyle name="Comma 11 9" xfId="3932"/>
    <cellStyle name="Comma 12" xfId="243"/>
    <cellStyle name="Comma 12 2" xfId="244"/>
    <cellStyle name="Comma 12 2 2" xfId="3867"/>
    <cellStyle name="Comma 12 3" xfId="245"/>
    <cellStyle name="Comma 12 4" xfId="246"/>
    <cellStyle name="Comma 12 5" xfId="247"/>
    <cellStyle name="Comma 12 6" xfId="2818"/>
    <cellStyle name="Comma 12 7" xfId="3911"/>
    <cellStyle name="Comma 12 9" xfId="3927"/>
    <cellStyle name="Comma 13" xfId="248"/>
    <cellStyle name="Comma 13 2" xfId="249"/>
    <cellStyle name="Comma 13 3" xfId="250"/>
    <cellStyle name="Comma 13 4" xfId="251"/>
    <cellStyle name="Comma 13 5" xfId="2819"/>
    <cellStyle name="Comma 14" xfId="252"/>
    <cellStyle name="Comma 14 2" xfId="253"/>
    <cellStyle name="Comma 14 2 2" xfId="254"/>
    <cellStyle name="Comma 14 2 3" xfId="2820"/>
    <cellStyle name="Comma 14 3" xfId="255"/>
    <cellStyle name="Comma 14 4" xfId="256"/>
    <cellStyle name="Comma 15" xfId="257"/>
    <cellStyle name="Comma 15 2" xfId="258"/>
    <cellStyle name="Comma 15 3" xfId="259"/>
    <cellStyle name="Comma 15 4" xfId="3870"/>
    <cellStyle name="Comma 16" xfId="260"/>
    <cellStyle name="Comma 16 2" xfId="261"/>
    <cellStyle name="Comma 17" xfId="262"/>
    <cellStyle name="Comma 18" xfId="263"/>
    <cellStyle name="Comma 18 2" xfId="3883"/>
    <cellStyle name="Comma 19" xfId="264"/>
    <cellStyle name="Comma 19 2" xfId="3886"/>
    <cellStyle name="Comma 2" xfId="3"/>
    <cellStyle name="Comma 2 10" xfId="266"/>
    <cellStyle name="Comma 2 11" xfId="267"/>
    <cellStyle name="Comma 2 12" xfId="268"/>
    <cellStyle name="Comma 2 13" xfId="269"/>
    <cellStyle name="Comma 2 14" xfId="265"/>
    <cellStyle name="Comma 2 2" xfId="4"/>
    <cellStyle name="Comma 2 2 10" xfId="270"/>
    <cellStyle name="Comma 2 2 11" xfId="4014"/>
    <cellStyle name="Comma 2 2 2" xfId="271"/>
    <cellStyle name="Comma 2 2 2 2" xfId="272"/>
    <cellStyle name="Comma 2 2 2 2 2" xfId="273"/>
    <cellStyle name="Comma 2 2 2 3" xfId="274"/>
    <cellStyle name="Comma 2 2 2 4" xfId="3868"/>
    <cellStyle name="Comma 2 2 3" xfId="275"/>
    <cellStyle name="Comma 2 2 3 2" xfId="276"/>
    <cellStyle name="Comma 2 2 4" xfId="277"/>
    <cellStyle name="Comma 2 2 4 2" xfId="278"/>
    <cellStyle name="Comma 2 2 5" xfId="279"/>
    <cellStyle name="Comma 2 2 5 2" xfId="280"/>
    <cellStyle name="Comma 2 2 6" xfId="281"/>
    <cellStyle name="Comma 2 2 7" xfId="282"/>
    <cellStyle name="Comma 2 2 8" xfId="283"/>
    <cellStyle name="Comma 2 2 9" xfId="2821"/>
    <cellStyle name="Comma 2 3" xfId="5"/>
    <cellStyle name="Comma 2 3 2" xfId="285"/>
    <cellStyle name="Comma 2 3 2 2" xfId="286"/>
    <cellStyle name="Comma 2 3 3" xfId="287"/>
    <cellStyle name="Comma 2 3 4" xfId="288"/>
    <cellStyle name="Comma 2 3 5" xfId="2822"/>
    <cellStyle name="Comma 2 3 6" xfId="284"/>
    <cellStyle name="Comma 2 3 7" xfId="4015"/>
    <cellStyle name="Comma 2 4" xfId="6"/>
    <cellStyle name="Comma 2 4 2" xfId="290"/>
    <cellStyle name="Comma 2 5" xfId="7"/>
    <cellStyle name="Comma 2 5 2" xfId="292"/>
    <cellStyle name="Comma 2 5 3" xfId="2823"/>
    <cellStyle name="Comma 2 5 4" xfId="291"/>
    <cellStyle name="Comma 2 5 5" xfId="4016"/>
    <cellStyle name="Comma 2 6" xfId="293"/>
    <cellStyle name="Comma 2 7" xfId="294"/>
    <cellStyle name="Comma 2 8" xfId="295"/>
    <cellStyle name="Comma 2 9" xfId="296"/>
    <cellStyle name="Comma 2_08(1).12.31 PTT Phenol FS - TH" xfId="2824"/>
    <cellStyle name="Comma 20" xfId="297"/>
    <cellStyle name="Comma 21" xfId="298"/>
    <cellStyle name="Comma 217 2" xfId="43"/>
    <cellStyle name="Comma 22" xfId="299"/>
    <cellStyle name="Comma 23" xfId="300"/>
    <cellStyle name="Comma 24" xfId="301"/>
    <cellStyle name="Comma 25" xfId="302"/>
    <cellStyle name="Comma 26" xfId="303"/>
    <cellStyle name="Comma 27" xfId="304"/>
    <cellStyle name="Comma 28" xfId="305"/>
    <cellStyle name="Comma 29" xfId="306"/>
    <cellStyle name="Comma 3" xfId="8"/>
    <cellStyle name="Comma 3 10" xfId="308"/>
    <cellStyle name="Comma 3 11" xfId="3921"/>
    <cellStyle name="Comma 3 12" xfId="307"/>
    <cellStyle name="Comma 3 13" xfId="4017"/>
    <cellStyle name="Comma 3 2" xfId="309"/>
    <cellStyle name="Comma 3 2 2" xfId="310"/>
    <cellStyle name="Comma 3 2 2 2" xfId="311"/>
    <cellStyle name="Comma 3 2 2 3" xfId="312"/>
    <cellStyle name="Comma 3 2 2 4" xfId="2826"/>
    <cellStyle name="Comma 3 2 3" xfId="313"/>
    <cellStyle name="Comma 3 2 3 2" xfId="2827"/>
    <cellStyle name="Comma 3 2 4" xfId="314"/>
    <cellStyle name="Comma 3 2 4 2" xfId="2828"/>
    <cellStyle name="Comma 3 2 5" xfId="315"/>
    <cellStyle name="Comma 3 2 6" xfId="2825"/>
    <cellStyle name="Comma 3 3" xfId="316"/>
    <cellStyle name="Comma 3 3 2" xfId="317"/>
    <cellStyle name="Comma 3 3 2 2" xfId="318"/>
    <cellStyle name="Comma 3 3 3" xfId="319"/>
    <cellStyle name="Comma 3 3 4" xfId="320"/>
    <cellStyle name="Comma 3 3 5" xfId="321"/>
    <cellStyle name="Comma 3 3 6" xfId="2829"/>
    <cellStyle name="Comma 3 4" xfId="322"/>
    <cellStyle name="Comma 3 4 2" xfId="323"/>
    <cellStyle name="Comma 3 4 2 2" xfId="324"/>
    <cellStyle name="Comma 3 4 3" xfId="325"/>
    <cellStyle name="Comma 3 4 4" xfId="326"/>
    <cellStyle name="Comma 3 5" xfId="327"/>
    <cellStyle name="Comma 3 5 2" xfId="328"/>
    <cellStyle name="Comma 3 5 3" xfId="329"/>
    <cellStyle name="Comma 3 5 5" xfId="3913"/>
    <cellStyle name="Comma 3 5 7" xfId="3929"/>
    <cellStyle name="Comma 3 6" xfId="330"/>
    <cellStyle name="Comma 3 6 2" xfId="331"/>
    <cellStyle name="Comma 3 7" xfId="332"/>
    <cellStyle name="Comma 3 8" xfId="333"/>
    <cellStyle name="Comma 3 9" xfId="334"/>
    <cellStyle name="Comma 3_PTT UT FS Q1-11 V1_Lek" xfId="2830"/>
    <cellStyle name="Comma 30" xfId="335"/>
    <cellStyle name="Comma 31" xfId="336"/>
    <cellStyle name="Comma 32" xfId="337"/>
    <cellStyle name="Comma 33" xfId="338"/>
    <cellStyle name="Comma 34" xfId="339"/>
    <cellStyle name="Comma 35" xfId="340"/>
    <cellStyle name="Comma 36" xfId="341"/>
    <cellStyle name="Comma 37" xfId="342"/>
    <cellStyle name="Comma 38" xfId="343"/>
    <cellStyle name="Comma 39" xfId="344"/>
    <cellStyle name="Comma 4" xfId="9"/>
    <cellStyle name="Comma 4 10" xfId="860"/>
    <cellStyle name="Comma 4 11" xfId="3890"/>
    <cellStyle name="Comma 4 12" xfId="345"/>
    <cellStyle name="Comma 4 13" xfId="4018"/>
    <cellStyle name="Comma 4 2" xfId="346"/>
    <cellStyle name="Comma 4 2 2" xfId="347"/>
    <cellStyle name="Comma 4 2 2 2" xfId="348"/>
    <cellStyle name="Comma 4 2 3" xfId="349"/>
    <cellStyle name="Comma 4 2 4" xfId="350"/>
    <cellStyle name="Comma 4 2 5" xfId="351"/>
    <cellStyle name="Comma 4 2 6" xfId="352"/>
    <cellStyle name="Comma 4 2 7" xfId="3923"/>
    <cellStyle name="Comma 4 3" xfId="353"/>
    <cellStyle name="Comma 4 3 2" xfId="354"/>
    <cellStyle name="Comma 4 3 3" xfId="355"/>
    <cellStyle name="Comma 4 4" xfId="356"/>
    <cellStyle name="Comma 4 4 2" xfId="357"/>
    <cellStyle name="Comma 4 5" xfId="358"/>
    <cellStyle name="Comma 4 6" xfId="359"/>
    <cellStyle name="Comma 4 7" xfId="360"/>
    <cellStyle name="Comma 4 8" xfId="361"/>
    <cellStyle name="Comma 4 9" xfId="362"/>
    <cellStyle name="Comma 4_PTTICT Q1_2011 v1_Lek" xfId="2831"/>
    <cellStyle name="Comma 40" xfId="363"/>
    <cellStyle name="Comma 41" xfId="10"/>
    <cellStyle name="Comma 41 2" xfId="215"/>
    <cellStyle name="Comma 41 3" xfId="4019"/>
    <cellStyle name="Comma 42" xfId="857"/>
    <cellStyle name="Comma 43" xfId="36"/>
    <cellStyle name="Comma 44" xfId="289"/>
    <cellStyle name="Comma 45" xfId="4008"/>
    <cellStyle name="Comma 46" xfId="3959"/>
    <cellStyle name="Comma 47" xfId="3992"/>
    <cellStyle name="Comma 48" xfId="3973"/>
    <cellStyle name="Comma 49" xfId="3939"/>
    <cellStyle name="Comma 5" xfId="11"/>
    <cellStyle name="Comma 5 2" xfId="365"/>
    <cellStyle name="Comma 5 2 2" xfId="366"/>
    <cellStyle name="Comma 5 2 3" xfId="367"/>
    <cellStyle name="Comma 5 2 4" xfId="368"/>
    <cellStyle name="Comma 5 2 5" xfId="2832"/>
    <cellStyle name="Comma 5 3" xfId="369"/>
    <cellStyle name="Comma 5 3 2" xfId="370"/>
    <cellStyle name="Comma 5 3 3" xfId="371"/>
    <cellStyle name="Comma 5 3 4" xfId="2833"/>
    <cellStyle name="Comma 5 4" xfId="372"/>
    <cellStyle name="Comma 5 5" xfId="373"/>
    <cellStyle name="Comma 5 6" xfId="374"/>
    <cellStyle name="Comma 5 7" xfId="861"/>
    <cellStyle name="Comma 5 8" xfId="364"/>
    <cellStyle name="Comma 50" xfId="4001"/>
    <cellStyle name="Comma 51" xfId="3948"/>
    <cellStyle name="Comma 52" xfId="3952"/>
    <cellStyle name="Comma 53" xfId="3986"/>
    <cellStyle name="Comma 54" xfId="3956"/>
    <cellStyle name="Comma 55" xfId="3935"/>
    <cellStyle name="Comma 56" xfId="3947"/>
    <cellStyle name="Comma 57" xfId="3953"/>
    <cellStyle name="Comma 58" xfId="3944"/>
    <cellStyle name="Comma 59" xfId="3968"/>
    <cellStyle name="Comma 6" xfId="12"/>
    <cellStyle name="Comma 6 2" xfId="376"/>
    <cellStyle name="Comma 6 2 2" xfId="377"/>
    <cellStyle name="Comma 6 2 3" xfId="378"/>
    <cellStyle name="Comma 6 2 4" xfId="379"/>
    <cellStyle name="Comma 6 2 5" xfId="2835"/>
    <cellStyle name="Comma 6 3" xfId="380"/>
    <cellStyle name="Comma 6 3 2" xfId="381"/>
    <cellStyle name="Comma 6 3 3" xfId="382"/>
    <cellStyle name="Comma 6 3 4" xfId="2836"/>
    <cellStyle name="Comma 6 4" xfId="383"/>
    <cellStyle name="Comma 6 4 2" xfId="2837"/>
    <cellStyle name="Comma 6 5" xfId="384"/>
    <cellStyle name="Comma 6 6" xfId="385"/>
    <cellStyle name="Comma 6 7" xfId="2834"/>
    <cellStyle name="Comma 6 8" xfId="3892"/>
    <cellStyle name="Comma 6 9" xfId="375"/>
    <cellStyle name="Comma 6_THAPPLINE-Q1'11_Lek" xfId="2838"/>
    <cellStyle name="Comma 60" xfId="3964"/>
    <cellStyle name="Comma 61" xfId="3988"/>
    <cellStyle name="Comma 62" xfId="3991"/>
    <cellStyle name="Comma 63" xfId="4012"/>
    <cellStyle name="Comma 64" xfId="4035"/>
    <cellStyle name="Comma 65" xfId="3999"/>
    <cellStyle name="Comma 66" xfId="3963"/>
    <cellStyle name="Comma 67" xfId="3995"/>
    <cellStyle name="Comma 68" xfId="3979"/>
    <cellStyle name="Comma 69" xfId="4003"/>
    <cellStyle name="Comma 7" xfId="13"/>
    <cellStyle name="Comma 7 2" xfId="387"/>
    <cellStyle name="Comma 7 2 2" xfId="388"/>
    <cellStyle name="Comma 7 2 3" xfId="389"/>
    <cellStyle name="Comma 7 3" xfId="390"/>
    <cellStyle name="Comma 7 4" xfId="391"/>
    <cellStyle name="Comma 7 5" xfId="392"/>
    <cellStyle name="Comma 7 6" xfId="2839"/>
    <cellStyle name="Comma 70" xfId="3974"/>
    <cellStyle name="Comma 71" xfId="4004"/>
    <cellStyle name="Comma 72" xfId="3976"/>
    <cellStyle name="Comma 78" xfId="3880"/>
    <cellStyle name="Comma 8" xfId="14"/>
    <cellStyle name="Comma 8 10" xfId="393"/>
    <cellStyle name="Comma 8 2" xfId="394"/>
    <cellStyle name="Comma 8 2 2" xfId="395"/>
    <cellStyle name="Comma 8 3" xfId="396"/>
    <cellStyle name="Comma 8 3 2" xfId="397"/>
    <cellStyle name="Comma 8 4" xfId="398"/>
    <cellStyle name="Comma 8 5" xfId="399"/>
    <cellStyle name="Comma 8 6" xfId="400"/>
    <cellStyle name="Comma 8 7" xfId="401"/>
    <cellStyle name="Comma 8 8" xfId="402"/>
    <cellStyle name="Comma 8 9" xfId="2840"/>
    <cellStyle name="Comma 9" xfId="15"/>
    <cellStyle name="Comma 9 2" xfId="404"/>
    <cellStyle name="Comma 9 2 2" xfId="405"/>
    <cellStyle name="Comma 9 2 3" xfId="3887"/>
    <cellStyle name="Comma 9 3" xfId="406"/>
    <cellStyle name="Comma 9 3 2" xfId="407"/>
    <cellStyle name="Comma 9 4" xfId="408"/>
    <cellStyle name="Comma 9 5" xfId="409"/>
    <cellStyle name="Comma 9 6" xfId="410"/>
    <cellStyle name="Comma 9 7" xfId="2841"/>
    <cellStyle name="Comma 9 8" xfId="403"/>
    <cellStyle name="comma zerodec" xfId="16"/>
    <cellStyle name="comma zerodec 2" xfId="2842"/>
    <cellStyle name="comma zerodec 3" xfId="4020"/>
    <cellStyle name="Comma0" xfId="411"/>
    <cellStyle name="Comma0 2" xfId="2843"/>
    <cellStyle name="Copied" xfId="2844"/>
    <cellStyle name="Curren - Style3" xfId="412"/>
    <cellStyle name="Curren - Style3 2" xfId="2845"/>
    <cellStyle name="Curren - Style4" xfId="413"/>
    <cellStyle name="Curren - Style4 2" xfId="2846"/>
    <cellStyle name="Currency [00]" xfId="414"/>
    <cellStyle name="Currency [00] 2" xfId="415"/>
    <cellStyle name="Currency [00] 3" xfId="2847"/>
    <cellStyle name="Currency _x001b_0]_laroux_MATERAL2_REINT98" xfId="2848"/>
    <cellStyle name="Currency 2" xfId="416"/>
    <cellStyle name="Currency 2 2" xfId="417"/>
    <cellStyle name="Currency 2 3" xfId="3866"/>
    <cellStyle name="Currency 3" xfId="418"/>
    <cellStyle name="Currency 4" xfId="419"/>
    <cellStyle name="Currency0" xfId="420"/>
    <cellStyle name="Currency0 2" xfId="2849"/>
    <cellStyle name="Currency1" xfId="17"/>
    <cellStyle name="Currency1 2" xfId="2850"/>
    <cellStyle name="Currency1 3" xfId="4021"/>
    <cellStyle name="Currency2" xfId="2851"/>
    <cellStyle name="Custom - Style8" xfId="2852"/>
    <cellStyle name="Dan" xfId="421"/>
    <cellStyle name="Data   - Style2" xfId="2853"/>
    <cellStyle name="Date" xfId="422"/>
    <cellStyle name="Date 2" xfId="2854"/>
    <cellStyle name="Date Short" xfId="423"/>
    <cellStyle name="Date_THAPPLINE-Q1'11_Lek" xfId="2855"/>
    <cellStyle name="Delsumma USD" xfId="424"/>
    <cellStyle name="DELTA" xfId="425"/>
    <cellStyle name="Dezimal [0]_35ERI8T2gbIEMixb4v26icuOo" xfId="2856"/>
    <cellStyle name="Dezimal_35ERI8T2gbIEMixb4v26icuOo" xfId="2857"/>
    <cellStyle name="Dollar (zero dec)" xfId="18"/>
    <cellStyle name="Dollar (zero dec) 2" xfId="2858"/>
    <cellStyle name="Dollar (zero dec) 3" xfId="4022"/>
    <cellStyle name="Enter Currency (0)" xfId="426"/>
    <cellStyle name="Enter Currency (0) 2" xfId="427"/>
    <cellStyle name="Enter Currency (0) 3" xfId="2859"/>
    <cellStyle name="Enter Currency (2)" xfId="428"/>
    <cellStyle name="Enter Currency (2) 2" xfId="429"/>
    <cellStyle name="Enter Currency (2) 3" xfId="2860"/>
    <cellStyle name="Enter Units (0)" xfId="430"/>
    <cellStyle name="Enter Units (0) 2" xfId="431"/>
    <cellStyle name="Enter Units (0) 3" xfId="2861"/>
    <cellStyle name="Enter Units (1)" xfId="432"/>
    <cellStyle name="Enter Units (1) 2" xfId="433"/>
    <cellStyle name="Enter Units (1) 3" xfId="2862"/>
    <cellStyle name="Enter Units (2)" xfId="434"/>
    <cellStyle name="Enter Units (2) 2" xfId="435"/>
    <cellStyle name="Enter Units (2) 3" xfId="2863"/>
    <cellStyle name="Entered" xfId="2864"/>
    <cellStyle name="Euro" xfId="2865"/>
    <cellStyle name="Explanatory Text 10" xfId="2866"/>
    <cellStyle name="Explanatory Text 11" xfId="2867"/>
    <cellStyle name="Explanatory Text 12" xfId="2868"/>
    <cellStyle name="Explanatory Text 13" xfId="2869"/>
    <cellStyle name="Explanatory Text 14" xfId="2870"/>
    <cellStyle name="Explanatory Text 15" xfId="2871"/>
    <cellStyle name="Explanatory Text 16" xfId="2872"/>
    <cellStyle name="Explanatory Text 17" xfId="2873"/>
    <cellStyle name="Explanatory Text 18" xfId="2874"/>
    <cellStyle name="Explanatory Text 19" xfId="2875"/>
    <cellStyle name="Explanatory Text 2" xfId="436"/>
    <cellStyle name="Explanatory Text 2 2" xfId="437"/>
    <cellStyle name="Explanatory Text 2 3" xfId="438"/>
    <cellStyle name="Explanatory Text 2 4" xfId="2876"/>
    <cellStyle name="Explanatory Text 20" xfId="2877"/>
    <cellStyle name="Explanatory Text 21" xfId="2878"/>
    <cellStyle name="Explanatory Text 22" xfId="2879"/>
    <cellStyle name="Explanatory Text 23" xfId="2880"/>
    <cellStyle name="Explanatory Text 24" xfId="2881"/>
    <cellStyle name="Explanatory Text 25" xfId="2882"/>
    <cellStyle name="Explanatory Text 26" xfId="2883"/>
    <cellStyle name="Explanatory Text 27" xfId="2884"/>
    <cellStyle name="Explanatory Text 28" xfId="2885"/>
    <cellStyle name="Explanatory Text 29" xfId="2886"/>
    <cellStyle name="Explanatory Text 3" xfId="2887"/>
    <cellStyle name="Explanatory Text 30" xfId="2888"/>
    <cellStyle name="Explanatory Text 31" xfId="2889"/>
    <cellStyle name="Explanatory Text 32" xfId="2890"/>
    <cellStyle name="Explanatory Text 33" xfId="2891"/>
    <cellStyle name="Explanatory Text 34" xfId="2892"/>
    <cellStyle name="Explanatory Text 35" xfId="2893"/>
    <cellStyle name="Explanatory Text 36" xfId="2894"/>
    <cellStyle name="Explanatory Text 37" xfId="2895"/>
    <cellStyle name="Explanatory Text 38" xfId="2896"/>
    <cellStyle name="Explanatory Text 39" xfId="2897"/>
    <cellStyle name="Explanatory Text 4" xfId="439"/>
    <cellStyle name="Explanatory Text 4 2" xfId="2898"/>
    <cellStyle name="Explanatory Text 40" xfId="2899"/>
    <cellStyle name="Explanatory Text 41" xfId="2900"/>
    <cellStyle name="Explanatory Text 42" xfId="2901"/>
    <cellStyle name="Explanatory Text 43" xfId="2902"/>
    <cellStyle name="Explanatory Text 44" xfId="2903"/>
    <cellStyle name="Explanatory Text 45" xfId="2904"/>
    <cellStyle name="Explanatory Text 46" xfId="2905"/>
    <cellStyle name="Explanatory Text 47" xfId="2906"/>
    <cellStyle name="Explanatory Text 48" xfId="2907"/>
    <cellStyle name="Explanatory Text 49" xfId="2908"/>
    <cellStyle name="Explanatory Text 5" xfId="2909"/>
    <cellStyle name="Explanatory Text 50" xfId="2910"/>
    <cellStyle name="Explanatory Text 51" xfId="2911"/>
    <cellStyle name="Explanatory Text 52" xfId="2912"/>
    <cellStyle name="Explanatory Text 53" xfId="2913"/>
    <cellStyle name="Explanatory Text 54" xfId="2914"/>
    <cellStyle name="Explanatory Text 55" xfId="2915"/>
    <cellStyle name="Explanatory Text 6" xfId="2916"/>
    <cellStyle name="Explanatory Text 7" xfId="2917"/>
    <cellStyle name="Explanatory Text 8" xfId="2918"/>
    <cellStyle name="Explanatory Text 9" xfId="2919"/>
    <cellStyle name="Fixed" xfId="440"/>
    <cellStyle name="Fixed 2" xfId="2920"/>
    <cellStyle name="Format Number Column" xfId="441"/>
    <cellStyle name="fs" xfId="2921"/>
    <cellStyle name="Good 10" xfId="2922"/>
    <cellStyle name="Good 11" xfId="2923"/>
    <cellStyle name="Good 12" xfId="2924"/>
    <cellStyle name="Good 13" xfId="2925"/>
    <cellStyle name="Good 14" xfId="2926"/>
    <cellStyle name="Good 15" xfId="2927"/>
    <cellStyle name="Good 16" xfId="2928"/>
    <cellStyle name="Good 17" xfId="2929"/>
    <cellStyle name="Good 18" xfId="2930"/>
    <cellStyle name="Good 19" xfId="2931"/>
    <cellStyle name="Good 2" xfId="442"/>
    <cellStyle name="Good 2 2" xfId="443"/>
    <cellStyle name="Good 2 3" xfId="444"/>
    <cellStyle name="Good 2 4" xfId="2932"/>
    <cellStyle name="Good 20" xfId="2933"/>
    <cellStyle name="Good 21" xfId="2934"/>
    <cellStyle name="Good 22" xfId="2935"/>
    <cellStyle name="Good 23" xfId="2936"/>
    <cellStyle name="Good 24" xfId="2937"/>
    <cellStyle name="Good 25" xfId="2938"/>
    <cellStyle name="Good 26" xfId="2939"/>
    <cellStyle name="Good 27" xfId="2940"/>
    <cellStyle name="Good 28" xfId="2941"/>
    <cellStyle name="Good 29" xfId="2942"/>
    <cellStyle name="Good 3" xfId="2943"/>
    <cellStyle name="Good 30" xfId="2944"/>
    <cellStyle name="Good 31" xfId="2945"/>
    <cellStyle name="Good 32" xfId="2946"/>
    <cellStyle name="Good 33" xfId="2947"/>
    <cellStyle name="Good 34" xfId="2948"/>
    <cellStyle name="Good 35" xfId="2949"/>
    <cellStyle name="Good 36" xfId="2950"/>
    <cellStyle name="Good 37" xfId="2951"/>
    <cellStyle name="Good 38" xfId="2952"/>
    <cellStyle name="Good 39" xfId="2953"/>
    <cellStyle name="Good 4" xfId="445"/>
    <cellStyle name="Good 4 2" xfId="2954"/>
    <cellStyle name="Good 40" xfId="2955"/>
    <cellStyle name="Good 41" xfId="2956"/>
    <cellStyle name="Good 42" xfId="2957"/>
    <cellStyle name="Good 43" xfId="2958"/>
    <cellStyle name="Good 44" xfId="2959"/>
    <cellStyle name="Good 45" xfId="2960"/>
    <cellStyle name="Good 46" xfId="2961"/>
    <cellStyle name="Good 47" xfId="2962"/>
    <cellStyle name="Good 48" xfId="2963"/>
    <cellStyle name="Good 49" xfId="2964"/>
    <cellStyle name="Good 5" xfId="2965"/>
    <cellStyle name="Good 50" xfId="2966"/>
    <cellStyle name="Good 51" xfId="2967"/>
    <cellStyle name="Good 52" xfId="2968"/>
    <cellStyle name="Good 53" xfId="2969"/>
    <cellStyle name="Good 54" xfId="2970"/>
    <cellStyle name="Good 55" xfId="2971"/>
    <cellStyle name="Good 6" xfId="2972"/>
    <cellStyle name="Good 7" xfId="2973"/>
    <cellStyle name="Good 8" xfId="2974"/>
    <cellStyle name="Good 9" xfId="2975"/>
    <cellStyle name="Grey" xfId="19"/>
    <cellStyle name="Grey 2" xfId="446"/>
    <cellStyle name="Grey 3" xfId="4023"/>
    <cellStyle name="header" xfId="447"/>
    <cellStyle name="Header Total" xfId="448"/>
    <cellStyle name="Header1" xfId="449"/>
    <cellStyle name="Header2" xfId="450"/>
    <cellStyle name="Header2 2" xfId="451"/>
    <cellStyle name="Header3" xfId="452"/>
    <cellStyle name="Heading" xfId="453"/>
    <cellStyle name="Heading 1 10" xfId="2977"/>
    <cellStyle name="Heading 1 11" xfId="2978"/>
    <cellStyle name="Heading 1 12" xfId="2979"/>
    <cellStyle name="Heading 1 13" xfId="2980"/>
    <cellStyle name="Heading 1 14" xfId="2981"/>
    <cellStyle name="Heading 1 15" xfId="2982"/>
    <cellStyle name="Heading 1 16" xfId="2983"/>
    <cellStyle name="Heading 1 17" xfId="2984"/>
    <cellStyle name="Heading 1 18" xfId="2985"/>
    <cellStyle name="Heading 1 19" xfId="2986"/>
    <cellStyle name="Heading 1 2" xfId="454"/>
    <cellStyle name="Heading 1 2 2" xfId="455"/>
    <cellStyle name="Heading 1 2 3" xfId="456"/>
    <cellStyle name="Heading 1 2 4" xfId="2987"/>
    <cellStyle name="Heading 1 20" xfId="2988"/>
    <cellStyle name="Heading 1 21" xfId="2989"/>
    <cellStyle name="Heading 1 22" xfId="2990"/>
    <cellStyle name="Heading 1 23" xfId="2991"/>
    <cellStyle name="Heading 1 24" xfId="2992"/>
    <cellStyle name="Heading 1 25" xfId="2993"/>
    <cellStyle name="Heading 1 26" xfId="2994"/>
    <cellStyle name="Heading 1 27" xfId="2995"/>
    <cellStyle name="Heading 1 28" xfId="2996"/>
    <cellStyle name="Heading 1 29" xfId="2997"/>
    <cellStyle name="Heading 1 3" xfId="2998"/>
    <cellStyle name="Heading 1 30" xfId="2999"/>
    <cellStyle name="Heading 1 31" xfId="3000"/>
    <cellStyle name="Heading 1 32" xfId="3001"/>
    <cellStyle name="Heading 1 33" xfId="3002"/>
    <cellStyle name="Heading 1 34" xfId="3003"/>
    <cellStyle name="Heading 1 35" xfId="3004"/>
    <cellStyle name="Heading 1 36" xfId="3005"/>
    <cellStyle name="Heading 1 37" xfId="3006"/>
    <cellStyle name="Heading 1 38" xfId="3007"/>
    <cellStyle name="Heading 1 39" xfId="3008"/>
    <cellStyle name="Heading 1 4" xfId="457"/>
    <cellStyle name="Heading 1 4 2" xfId="3009"/>
    <cellStyle name="Heading 1 40" xfId="3010"/>
    <cellStyle name="Heading 1 41" xfId="3011"/>
    <cellStyle name="Heading 1 42" xfId="3012"/>
    <cellStyle name="Heading 1 43" xfId="3013"/>
    <cellStyle name="Heading 1 44" xfId="3014"/>
    <cellStyle name="Heading 1 45" xfId="3015"/>
    <cellStyle name="Heading 1 46" xfId="3016"/>
    <cellStyle name="Heading 1 47" xfId="3017"/>
    <cellStyle name="Heading 1 48" xfId="3018"/>
    <cellStyle name="Heading 1 49" xfId="3019"/>
    <cellStyle name="Heading 1 5" xfId="3020"/>
    <cellStyle name="Heading 1 50" xfId="3021"/>
    <cellStyle name="Heading 1 51" xfId="3022"/>
    <cellStyle name="Heading 1 52" xfId="3023"/>
    <cellStyle name="Heading 1 53" xfId="3024"/>
    <cellStyle name="Heading 1 54" xfId="3025"/>
    <cellStyle name="Heading 1 55" xfId="3026"/>
    <cellStyle name="Heading 1 6" xfId="3027"/>
    <cellStyle name="Heading 1 7" xfId="3028"/>
    <cellStyle name="Heading 1 8" xfId="3029"/>
    <cellStyle name="Heading 1 9" xfId="3030"/>
    <cellStyle name="Heading 2 10" xfId="3031"/>
    <cellStyle name="Heading 2 11" xfId="3032"/>
    <cellStyle name="Heading 2 12" xfId="3033"/>
    <cellStyle name="Heading 2 13" xfId="3034"/>
    <cellStyle name="Heading 2 14" xfId="3035"/>
    <cellStyle name="Heading 2 15" xfId="3036"/>
    <cellStyle name="Heading 2 16" xfId="3037"/>
    <cellStyle name="Heading 2 17" xfId="3038"/>
    <cellStyle name="Heading 2 18" xfId="3039"/>
    <cellStyle name="Heading 2 19" xfId="3040"/>
    <cellStyle name="Heading 2 2" xfId="458"/>
    <cellStyle name="Heading 2 2 2" xfId="459"/>
    <cellStyle name="Heading 2 2 3" xfId="460"/>
    <cellStyle name="Heading 2 2 4" xfId="3041"/>
    <cellStyle name="Heading 2 20" xfId="3042"/>
    <cellStyle name="Heading 2 21" xfId="3043"/>
    <cellStyle name="Heading 2 22" xfId="3044"/>
    <cellStyle name="Heading 2 23" xfId="3045"/>
    <cellStyle name="Heading 2 24" xfId="3046"/>
    <cellStyle name="Heading 2 25" xfId="3047"/>
    <cellStyle name="Heading 2 26" xfId="3048"/>
    <cellStyle name="Heading 2 27" xfId="3049"/>
    <cellStyle name="Heading 2 28" xfId="3050"/>
    <cellStyle name="Heading 2 29" xfId="3051"/>
    <cellStyle name="Heading 2 3" xfId="3052"/>
    <cellStyle name="Heading 2 30" xfId="3053"/>
    <cellStyle name="Heading 2 31" xfId="3054"/>
    <cellStyle name="Heading 2 32" xfId="3055"/>
    <cellStyle name="Heading 2 33" xfId="3056"/>
    <cellStyle name="Heading 2 34" xfId="3057"/>
    <cellStyle name="Heading 2 35" xfId="3058"/>
    <cellStyle name="Heading 2 36" xfId="3059"/>
    <cellStyle name="Heading 2 37" xfId="3060"/>
    <cellStyle name="Heading 2 38" xfId="3061"/>
    <cellStyle name="Heading 2 39" xfId="3062"/>
    <cellStyle name="Heading 2 4" xfId="461"/>
    <cellStyle name="Heading 2 4 2" xfId="3063"/>
    <cellStyle name="Heading 2 40" xfId="3064"/>
    <cellStyle name="Heading 2 41" xfId="3065"/>
    <cellStyle name="Heading 2 42" xfId="3066"/>
    <cellStyle name="Heading 2 43" xfId="3067"/>
    <cellStyle name="Heading 2 44" xfId="3068"/>
    <cellStyle name="Heading 2 45" xfId="3069"/>
    <cellStyle name="Heading 2 46" xfId="3070"/>
    <cellStyle name="Heading 2 47" xfId="3071"/>
    <cellStyle name="Heading 2 48" xfId="3072"/>
    <cellStyle name="Heading 2 49" xfId="3073"/>
    <cellStyle name="Heading 2 5" xfId="3074"/>
    <cellStyle name="Heading 2 50" xfId="3075"/>
    <cellStyle name="Heading 2 51" xfId="3076"/>
    <cellStyle name="Heading 2 52" xfId="3077"/>
    <cellStyle name="Heading 2 53" xfId="3078"/>
    <cellStyle name="Heading 2 54" xfId="3079"/>
    <cellStyle name="Heading 2 55" xfId="3080"/>
    <cellStyle name="Heading 2 6" xfId="3081"/>
    <cellStyle name="Heading 2 7" xfId="3082"/>
    <cellStyle name="Heading 2 8" xfId="3083"/>
    <cellStyle name="Heading 2 9" xfId="3084"/>
    <cellStyle name="Heading 3 10" xfId="3085"/>
    <cellStyle name="Heading 3 11" xfId="3086"/>
    <cellStyle name="Heading 3 12" xfId="3087"/>
    <cellStyle name="Heading 3 13" xfId="3088"/>
    <cellStyle name="Heading 3 14" xfId="3089"/>
    <cellStyle name="Heading 3 15" xfId="3090"/>
    <cellStyle name="Heading 3 16" xfId="3091"/>
    <cellStyle name="Heading 3 17" xfId="3092"/>
    <cellStyle name="Heading 3 18" xfId="3093"/>
    <cellStyle name="Heading 3 19" xfId="3094"/>
    <cellStyle name="Heading 3 2" xfId="462"/>
    <cellStyle name="Heading 3 2 2" xfId="463"/>
    <cellStyle name="Heading 3 2 3" xfId="464"/>
    <cellStyle name="Heading 3 2 4" xfId="3095"/>
    <cellStyle name="Heading 3 20" xfId="3096"/>
    <cellStyle name="Heading 3 21" xfId="3097"/>
    <cellStyle name="Heading 3 22" xfId="3098"/>
    <cellStyle name="Heading 3 23" xfId="3099"/>
    <cellStyle name="Heading 3 24" xfId="3100"/>
    <cellStyle name="Heading 3 25" xfId="3101"/>
    <cellStyle name="Heading 3 26" xfId="3102"/>
    <cellStyle name="Heading 3 27" xfId="3103"/>
    <cellStyle name="Heading 3 28" xfId="3104"/>
    <cellStyle name="Heading 3 29" xfId="3105"/>
    <cellStyle name="Heading 3 3" xfId="3106"/>
    <cellStyle name="Heading 3 30" xfId="3107"/>
    <cellStyle name="Heading 3 31" xfId="3108"/>
    <cellStyle name="Heading 3 32" xfId="3109"/>
    <cellStyle name="Heading 3 33" xfId="3110"/>
    <cellStyle name="Heading 3 34" xfId="3111"/>
    <cellStyle name="Heading 3 35" xfId="3112"/>
    <cellStyle name="Heading 3 36" xfId="3113"/>
    <cellStyle name="Heading 3 37" xfId="3114"/>
    <cellStyle name="Heading 3 38" xfId="3115"/>
    <cellStyle name="Heading 3 39" xfId="3116"/>
    <cellStyle name="Heading 3 4" xfId="465"/>
    <cellStyle name="Heading 3 4 2" xfId="3117"/>
    <cellStyle name="Heading 3 40" xfId="3118"/>
    <cellStyle name="Heading 3 41" xfId="3119"/>
    <cellStyle name="Heading 3 42" xfId="3120"/>
    <cellStyle name="Heading 3 43" xfId="3121"/>
    <cellStyle name="Heading 3 44" xfId="3122"/>
    <cellStyle name="Heading 3 45" xfId="3123"/>
    <cellStyle name="Heading 3 46" xfId="3124"/>
    <cellStyle name="Heading 3 47" xfId="3125"/>
    <cellStyle name="Heading 3 48" xfId="3126"/>
    <cellStyle name="Heading 3 49" xfId="3127"/>
    <cellStyle name="Heading 3 5" xfId="3128"/>
    <cellStyle name="Heading 3 50" xfId="3129"/>
    <cellStyle name="Heading 3 51" xfId="3130"/>
    <cellStyle name="Heading 3 52" xfId="3131"/>
    <cellStyle name="Heading 3 53" xfId="3132"/>
    <cellStyle name="Heading 3 54" xfId="3133"/>
    <cellStyle name="Heading 3 55" xfId="3134"/>
    <cellStyle name="Heading 3 6" xfId="3135"/>
    <cellStyle name="Heading 3 7" xfId="3136"/>
    <cellStyle name="Heading 3 8" xfId="3137"/>
    <cellStyle name="Heading 3 9" xfId="3138"/>
    <cellStyle name="Heading 4 10" xfId="3139"/>
    <cellStyle name="Heading 4 11" xfId="3140"/>
    <cellStyle name="Heading 4 12" xfId="3141"/>
    <cellStyle name="Heading 4 13" xfId="3142"/>
    <cellStyle name="Heading 4 14" xfId="3143"/>
    <cellStyle name="Heading 4 15" xfId="3144"/>
    <cellStyle name="Heading 4 16" xfId="3145"/>
    <cellStyle name="Heading 4 17" xfId="3146"/>
    <cellStyle name="Heading 4 18" xfId="3147"/>
    <cellStyle name="Heading 4 19" xfId="3148"/>
    <cellStyle name="Heading 4 2" xfId="466"/>
    <cellStyle name="Heading 4 2 2" xfId="467"/>
    <cellStyle name="Heading 4 2 3" xfId="468"/>
    <cellStyle name="Heading 4 2 4" xfId="3149"/>
    <cellStyle name="Heading 4 20" xfId="3150"/>
    <cellStyle name="Heading 4 21" xfId="3151"/>
    <cellStyle name="Heading 4 22" xfId="3152"/>
    <cellStyle name="Heading 4 23" xfId="3153"/>
    <cellStyle name="Heading 4 24" xfId="3154"/>
    <cellStyle name="Heading 4 25" xfId="3155"/>
    <cellStyle name="Heading 4 26" xfId="3156"/>
    <cellStyle name="Heading 4 27" xfId="3157"/>
    <cellStyle name="Heading 4 28" xfId="3158"/>
    <cellStyle name="Heading 4 29" xfId="3159"/>
    <cellStyle name="Heading 4 3" xfId="3160"/>
    <cellStyle name="Heading 4 30" xfId="3161"/>
    <cellStyle name="Heading 4 31" xfId="3162"/>
    <cellStyle name="Heading 4 32" xfId="3163"/>
    <cellStyle name="Heading 4 33" xfId="3164"/>
    <cellStyle name="Heading 4 34" xfId="3165"/>
    <cellStyle name="Heading 4 35" xfId="3166"/>
    <cellStyle name="Heading 4 36" xfId="3167"/>
    <cellStyle name="Heading 4 37" xfId="3168"/>
    <cellStyle name="Heading 4 38" xfId="3169"/>
    <cellStyle name="Heading 4 39" xfId="3170"/>
    <cellStyle name="Heading 4 4" xfId="469"/>
    <cellStyle name="Heading 4 4 2" xfId="3171"/>
    <cellStyle name="Heading 4 40" xfId="3172"/>
    <cellStyle name="Heading 4 41" xfId="3173"/>
    <cellStyle name="Heading 4 42" xfId="3174"/>
    <cellStyle name="Heading 4 43" xfId="3175"/>
    <cellStyle name="Heading 4 44" xfId="3176"/>
    <cellStyle name="Heading 4 45" xfId="3177"/>
    <cellStyle name="Heading 4 46" xfId="3178"/>
    <cellStyle name="Heading 4 47" xfId="3179"/>
    <cellStyle name="Heading 4 48" xfId="3180"/>
    <cellStyle name="Heading 4 49" xfId="3181"/>
    <cellStyle name="Heading 4 5" xfId="3182"/>
    <cellStyle name="Heading 4 50" xfId="3183"/>
    <cellStyle name="Heading 4 51" xfId="3184"/>
    <cellStyle name="Heading 4 52" xfId="3185"/>
    <cellStyle name="Heading 4 53" xfId="3186"/>
    <cellStyle name="Heading 4 54" xfId="3187"/>
    <cellStyle name="Heading 4 55" xfId="3188"/>
    <cellStyle name="Heading 4 6" xfId="3189"/>
    <cellStyle name="Heading 4 7" xfId="3190"/>
    <cellStyle name="Heading 4 8" xfId="3191"/>
    <cellStyle name="Heading 4 9" xfId="3192"/>
    <cellStyle name="Heading 5" xfId="470"/>
    <cellStyle name="Heading 6" xfId="2976"/>
    <cellStyle name="HEADING, MAJOR" xfId="471"/>
    <cellStyle name="HEADING, MINOR" xfId="472"/>
    <cellStyle name="HEADING, MINOR 2" xfId="473"/>
    <cellStyle name="HEADING, RIGHT" xfId="474"/>
    <cellStyle name="HEADING,MAJOR" xfId="475"/>
    <cellStyle name="HEADING,MAJOR 2" xfId="476"/>
    <cellStyle name="ht" xfId="3193"/>
    <cellStyle name="Hyperlink 2" xfId="477"/>
    <cellStyle name="Hyperlink 2 2" xfId="478"/>
    <cellStyle name="Hyperlink 2 3" xfId="479"/>
    <cellStyle name="Hyperlink 3" xfId="480"/>
    <cellStyle name="Hyperlink 3 2" xfId="481"/>
    <cellStyle name="Hyperlink 4" xfId="482"/>
    <cellStyle name="Hyperlink 5" xfId="483"/>
    <cellStyle name="Indent" xfId="484"/>
    <cellStyle name="Indent 2" xfId="3194"/>
    <cellStyle name="Info_Main" xfId="3195"/>
    <cellStyle name="Input [yellow]" xfId="20"/>
    <cellStyle name="Input [yellow] 2" xfId="485"/>
    <cellStyle name="Input [yellow] 3" xfId="4024"/>
    <cellStyle name="Input 10" xfId="3196"/>
    <cellStyle name="Input 11" xfId="3197"/>
    <cellStyle name="Input 12" xfId="3198"/>
    <cellStyle name="Input 13" xfId="3199"/>
    <cellStyle name="Input 14" xfId="3200"/>
    <cellStyle name="Input 15" xfId="3201"/>
    <cellStyle name="Input 16" xfId="3202"/>
    <cellStyle name="Input 17" xfId="3203"/>
    <cellStyle name="Input 18" xfId="3204"/>
    <cellStyle name="Input 19" xfId="3205"/>
    <cellStyle name="Input 2" xfId="486"/>
    <cellStyle name="Input 2 2" xfId="487"/>
    <cellStyle name="Input 2 3" xfId="488"/>
    <cellStyle name="Input 2 4" xfId="489"/>
    <cellStyle name="Input 2 5" xfId="3206"/>
    <cellStyle name="Input 20" xfId="3207"/>
    <cellStyle name="Input 21" xfId="3208"/>
    <cellStyle name="Input 22" xfId="3209"/>
    <cellStyle name="Input 23" xfId="3210"/>
    <cellStyle name="Input 24" xfId="3211"/>
    <cellStyle name="Input 25" xfId="3212"/>
    <cellStyle name="Input 26" xfId="3213"/>
    <cellStyle name="Input 27" xfId="3214"/>
    <cellStyle name="Input 28" xfId="3215"/>
    <cellStyle name="Input 29" xfId="3216"/>
    <cellStyle name="Input 3" xfId="490"/>
    <cellStyle name="Input 3 2" xfId="3217"/>
    <cellStyle name="Input 30" xfId="3218"/>
    <cellStyle name="Input 31" xfId="3219"/>
    <cellStyle name="Input 32" xfId="3220"/>
    <cellStyle name="Input 33" xfId="3221"/>
    <cellStyle name="Input 34" xfId="3222"/>
    <cellStyle name="Input 35" xfId="3223"/>
    <cellStyle name="Input 36" xfId="3224"/>
    <cellStyle name="Input 37" xfId="3225"/>
    <cellStyle name="Input 38" xfId="3226"/>
    <cellStyle name="Input 39" xfId="3227"/>
    <cellStyle name="Input 4" xfId="491"/>
    <cellStyle name="Input 4 2" xfId="3228"/>
    <cellStyle name="Input 40" xfId="3229"/>
    <cellStyle name="Input 41" xfId="3230"/>
    <cellStyle name="Input 42" xfId="3231"/>
    <cellStyle name="Input 43" xfId="3232"/>
    <cellStyle name="Input 44" xfId="3233"/>
    <cellStyle name="Input 45" xfId="3234"/>
    <cellStyle name="Input 46" xfId="3235"/>
    <cellStyle name="Input 47" xfId="3236"/>
    <cellStyle name="Input 48" xfId="3237"/>
    <cellStyle name="Input 49" xfId="3238"/>
    <cellStyle name="Input 5" xfId="492"/>
    <cellStyle name="Input 5 2" xfId="3239"/>
    <cellStyle name="Input 50" xfId="3240"/>
    <cellStyle name="Input 51" xfId="3241"/>
    <cellStyle name="Input 52" xfId="3242"/>
    <cellStyle name="Input 53" xfId="3243"/>
    <cellStyle name="Input 54" xfId="3244"/>
    <cellStyle name="Input 55" xfId="3245"/>
    <cellStyle name="Input 56" xfId="3246"/>
    <cellStyle name="Input 57" xfId="3247"/>
    <cellStyle name="Input 6" xfId="493"/>
    <cellStyle name="Input 6 2" xfId="3248"/>
    <cellStyle name="Input 7" xfId="494"/>
    <cellStyle name="Input 7 2" xfId="3249"/>
    <cellStyle name="Input 8" xfId="3250"/>
    <cellStyle name="Input 9" xfId="3251"/>
    <cellStyle name="InputCurrency" xfId="3252"/>
    <cellStyle name="InputPercent1" xfId="3253"/>
    <cellStyle name="Integer" xfId="3254"/>
    <cellStyle name="KPMG Heading 1" xfId="495"/>
    <cellStyle name="KPMG Heading 2" xfId="496"/>
    <cellStyle name="KPMG Heading 3" xfId="497"/>
    <cellStyle name="KPMG Heading 4" xfId="498"/>
    <cellStyle name="KPMG Normal" xfId="499"/>
    <cellStyle name="KPMG Normal Text" xfId="500"/>
    <cellStyle name="KPMG Normal_10" xfId="3255"/>
    <cellStyle name="Labels - Style3" xfId="3256"/>
    <cellStyle name="left" xfId="3257"/>
    <cellStyle name="Link Currency (0)" xfId="501"/>
    <cellStyle name="Link Currency (0) 2" xfId="502"/>
    <cellStyle name="Link Currency (0) 3" xfId="3258"/>
    <cellStyle name="Link Currency (2)" xfId="503"/>
    <cellStyle name="Link Currency (2) 2" xfId="504"/>
    <cellStyle name="Link Currency (2) 3" xfId="3259"/>
    <cellStyle name="Link Units (0)" xfId="505"/>
    <cellStyle name="Link Units (0) 2" xfId="506"/>
    <cellStyle name="Link Units (0) 3" xfId="3260"/>
    <cellStyle name="Link Units (1)" xfId="507"/>
    <cellStyle name="Link Units (1) 2" xfId="508"/>
    <cellStyle name="Link Units (1) 3" xfId="3261"/>
    <cellStyle name="Link Units (2)" xfId="509"/>
    <cellStyle name="Link Units (2) 2" xfId="510"/>
    <cellStyle name="Link Units (2) 3" xfId="3262"/>
    <cellStyle name="Linked Cell 10" xfId="3263"/>
    <cellStyle name="Linked Cell 11" xfId="3264"/>
    <cellStyle name="Linked Cell 12" xfId="3265"/>
    <cellStyle name="Linked Cell 13" xfId="3266"/>
    <cellStyle name="Linked Cell 14" xfId="3267"/>
    <cellStyle name="Linked Cell 15" xfId="3268"/>
    <cellStyle name="Linked Cell 16" xfId="3269"/>
    <cellStyle name="Linked Cell 17" xfId="3270"/>
    <cellStyle name="Linked Cell 18" xfId="3271"/>
    <cellStyle name="Linked Cell 19" xfId="3272"/>
    <cellStyle name="Linked Cell 2" xfId="511"/>
    <cellStyle name="Linked Cell 2 2" xfId="512"/>
    <cellStyle name="Linked Cell 2 3" xfId="513"/>
    <cellStyle name="Linked Cell 2 4" xfId="3273"/>
    <cellStyle name="Linked Cell 20" xfId="3274"/>
    <cellStyle name="Linked Cell 21" xfId="3275"/>
    <cellStyle name="Linked Cell 22" xfId="3276"/>
    <cellStyle name="Linked Cell 23" xfId="3277"/>
    <cellStyle name="Linked Cell 24" xfId="3278"/>
    <cellStyle name="Linked Cell 25" xfId="3279"/>
    <cellStyle name="Linked Cell 26" xfId="3280"/>
    <cellStyle name="Linked Cell 27" xfId="3281"/>
    <cellStyle name="Linked Cell 28" xfId="3282"/>
    <cellStyle name="Linked Cell 29" xfId="3283"/>
    <cellStyle name="Linked Cell 3" xfId="3284"/>
    <cellStyle name="Linked Cell 30" xfId="3285"/>
    <cellStyle name="Linked Cell 31" xfId="3286"/>
    <cellStyle name="Linked Cell 32" xfId="3287"/>
    <cellStyle name="Linked Cell 33" xfId="3288"/>
    <cellStyle name="Linked Cell 34" xfId="3289"/>
    <cellStyle name="Linked Cell 35" xfId="3290"/>
    <cellStyle name="Linked Cell 36" xfId="3291"/>
    <cellStyle name="Linked Cell 37" xfId="3292"/>
    <cellStyle name="Linked Cell 38" xfId="3293"/>
    <cellStyle name="Linked Cell 39" xfId="3294"/>
    <cellStyle name="Linked Cell 4" xfId="514"/>
    <cellStyle name="Linked Cell 4 2" xfId="3295"/>
    <cellStyle name="Linked Cell 40" xfId="3296"/>
    <cellStyle name="Linked Cell 41" xfId="3297"/>
    <cellStyle name="Linked Cell 42" xfId="3298"/>
    <cellStyle name="Linked Cell 43" xfId="3299"/>
    <cellStyle name="Linked Cell 44" xfId="3300"/>
    <cellStyle name="Linked Cell 45" xfId="3301"/>
    <cellStyle name="Linked Cell 46" xfId="3302"/>
    <cellStyle name="Linked Cell 47" xfId="3303"/>
    <cellStyle name="Linked Cell 48" xfId="3304"/>
    <cellStyle name="Linked Cell 49" xfId="3305"/>
    <cellStyle name="Linked Cell 5" xfId="3306"/>
    <cellStyle name="Linked Cell 50" xfId="3307"/>
    <cellStyle name="Linked Cell 51" xfId="3308"/>
    <cellStyle name="Linked Cell 52" xfId="3309"/>
    <cellStyle name="Linked Cell 53" xfId="3310"/>
    <cellStyle name="Linked Cell 54" xfId="3311"/>
    <cellStyle name="Linked Cell 55" xfId="3312"/>
    <cellStyle name="Linked Cell 6" xfId="3313"/>
    <cellStyle name="Linked Cell 7" xfId="3314"/>
    <cellStyle name="Linked Cell 8" xfId="3315"/>
    <cellStyle name="Linked Cell 9" xfId="3316"/>
    <cellStyle name="Miglia - Stile1" xfId="515"/>
    <cellStyle name="Miglia - Stile2" xfId="516"/>
    <cellStyle name="Miglia - Stile3" xfId="517"/>
    <cellStyle name="Miglia - Stile4" xfId="518"/>
    <cellStyle name="Miglia - Stile5" xfId="519"/>
    <cellStyle name="Migliaia (0)" xfId="3317"/>
    <cellStyle name="Millares [0]_elec" xfId="3318"/>
    <cellStyle name="Millares_elec" xfId="3319"/>
    <cellStyle name="Milliers [0]_ACSAS" xfId="520"/>
    <cellStyle name="Milliers_ACSAS" xfId="521"/>
    <cellStyle name="Mon?taire [0]_AR1194" xfId="3320"/>
    <cellStyle name="Mon?taire_AR1194" xfId="3321"/>
    <cellStyle name="Monétaire [0]_ACSAS" xfId="522"/>
    <cellStyle name="Monétaire_ACSAS" xfId="523"/>
    <cellStyle name="mystyle" xfId="3322"/>
    <cellStyle name="n" xfId="3323"/>
    <cellStyle name="Neutral 10" xfId="3324"/>
    <cellStyle name="Neutral 11" xfId="3325"/>
    <cellStyle name="Neutral 12" xfId="3326"/>
    <cellStyle name="Neutral 13" xfId="3327"/>
    <cellStyle name="Neutral 14" xfId="3328"/>
    <cellStyle name="Neutral 15" xfId="3329"/>
    <cellStyle name="Neutral 16" xfId="3330"/>
    <cellStyle name="Neutral 17" xfId="3331"/>
    <cellStyle name="Neutral 18" xfId="3332"/>
    <cellStyle name="Neutral 19" xfId="3333"/>
    <cellStyle name="Neutral 2" xfId="524"/>
    <cellStyle name="Neutral 2 2" xfId="525"/>
    <cellStyle name="Neutral 2 3" xfId="526"/>
    <cellStyle name="Neutral 2 4" xfId="3334"/>
    <cellStyle name="Neutral 20" xfId="3335"/>
    <cellStyle name="Neutral 21" xfId="3336"/>
    <cellStyle name="Neutral 22" xfId="3337"/>
    <cellStyle name="Neutral 23" xfId="3338"/>
    <cellStyle name="Neutral 24" xfId="3339"/>
    <cellStyle name="Neutral 25" xfId="3340"/>
    <cellStyle name="Neutral 26" xfId="3341"/>
    <cellStyle name="Neutral 27" xfId="3342"/>
    <cellStyle name="Neutral 28" xfId="3343"/>
    <cellStyle name="Neutral 29" xfId="3344"/>
    <cellStyle name="Neutral 3" xfId="3345"/>
    <cellStyle name="Neutral 30" xfId="3346"/>
    <cellStyle name="Neutral 31" xfId="3347"/>
    <cellStyle name="Neutral 32" xfId="3348"/>
    <cellStyle name="Neutral 33" xfId="3349"/>
    <cellStyle name="Neutral 34" xfId="3350"/>
    <cellStyle name="Neutral 35" xfId="3351"/>
    <cellStyle name="Neutral 36" xfId="3352"/>
    <cellStyle name="Neutral 37" xfId="3353"/>
    <cellStyle name="Neutral 38" xfId="3354"/>
    <cellStyle name="Neutral 39" xfId="3355"/>
    <cellStyle name="Neutral 4" xfId="527"/>
    <cellStyle name="Neutral 4 2" xfId="3356"/>
    <cellStyle name="Neutral 40" xfId="3357"/>
    <cellStyle name="Neutral 41" xfId="3358"/>
    <cellStyle name="Neutral 42" xfId="3359"/>
    <cellStyle name="Neutral 43" xfId="3360"/>
    <cellStyle name="Neutral 44" xfId="3361"/>
    <cellStyle name="Neutral 45" xfId="3362"/>
    <cellStyle name="Neutral 46" xfId="3363"/>
    <cellStyle name="Neutral 47" xfId="3364"/>
    <cellStyle name="Neutral 48" xfId="3365"/>
    <cellStyle name="Neutral 49" xfId="3366"/>
    <cellStyle name="Neutral 5" xfId="3367"/>
    <cellStyle name="Neutral 50" xfId="3368"/>
    <cellStyle name="Neutral 51" xfId="3369"/>
    <cellStyle name="Neutral 52" xfId="3370"/>
    <cellStyle name="Neutral 53" xfId="3371"/>
    <cellStyle name="Neutral 54" xfId="3372"/>
    <cellStyle name="Neutral 55" xfId="3373"/>
    <cellStyle name="Neutral 6" xfId="3374"/>
    <cellStyle name="Neutral 7" xfId="3375"/>
    <cellStyle name="Neutral 8" xfId="3376"/>
    <cellStyle name="Neutral 9" xfId="3377"/>
    <cellStyle name="no dec" xfId="21"/>
    <cellStyle name="NonPrint_Heading" xfId="529"/>
    <cellStyle name="Normal" xfId="0" builtinId="0"/>
    <cellStyle name="Normal - Stile6" xfId="530"/>
    <cellStyle name="Normal - Stile7" xfId="531"/>
    <cellStyle name="Normal - Stile8" xfId="532"/>
    <cellStyle name="Normal - Style1" xfId="22"/>
    <cellStyle name="Normal - Style1 2" xfId="3378"/>
    <cellStyle name="Normal - Style1 3" xfId="533"/>
    <cellStyle name="Normal - Style1 4" xfId="4025"/>
    <cellStyle name="Normal - Style5" xfId="534"/>
    <cellStyle name="Normal - Style5 2" xfId="3379"/>
    <cellStyle name="Normal 10" xfId="535"/>
    <cellStyle name="Normal 10 2" xfId="536"/>
    <cellStyle name="Normal 10 2 2" xfId="537"/>
    <cellStyle name="Normal 10 2 3" xfId="3381"/>
    <cellStyle name="Normal 10 2 4" xfId="3893"/>
    <cellStyle name="Normal 10 3" xfId="538"/>
    <cellStyle name="Normal 10 4" xfId="3380"/>
    <cellStyle name="Normal 10 6" xfId="3912"/>
    <cellStyle name="Normal 10 7" xfId="45"/>
    <cellStyle name="Normal 10 8" xfId="3928"/>
    <cellStyle name="Normal 10_BL-KPMG" xfId="3382"/>
    <cellStyle name="Normal 100" xfId="4006"/>
    <cellStyle name="Normal 101" xfId="4007"/>
    <cellStyle name="Normal 11" xfId="539"/>
    <cellStyle name="Normal 11 2" xfId="540"/>
    <cellStyle name="Normal 11 2 2" xfId="3384"/>
    <cellStyle name="Normal 11 3" xfId="3383"/>
    <cellStyle name="Normal 11_BL-KPMG" xfId="3385"/>
    <cellStyle name="Normal 12" xfId="541"/>
    <cellStyle name="Normal 12 2" xfId="542"/>
    <cellStyle name="Normal 12 3" xfId="543"/>
    <cellStyle name="Normal 12 4" xfId="544"/>
    <cellStyle name="Normal 12 5" xfId="3386"/>
    <cellStyle name="Normal 126" xfId="3906"/>
    <cellStyle name="Normal 13" xfId="545"/>
    <cellStyle name="Normal 13 2" xfId="546"/>
    <cellStyle name="Normal 13 2 2" xfId="3388"/>
    <cellStyle name="Normal 13 2 3" xfId="3898"/>
    <cellStyle name="Normal 13 3" xfId="37"/>
    <cellStyle name="Normal 13 3 2" xfId="40"/>
    <cellStyle name="Normal 13 3 3" xfId="547"/>
    <cellStyle name="Normal 13 4" xfId="3387"/>
    <cellStyle name="Normal 13 5" xfId="3914"/>
    <cellStyle name="Normal 13 7" xfId="3930"/>
    <cellStyle name="Normal 13_BL-KPMG" xfId="3389"/>
    <cellStyle name="Normal 135" xfId="3924"/>
    <cellStyle name="Normal 14" xfId="548"/>
    <cellStyle name="Normal 14 2" xfId="549"/>
    <cellStyle name="Normal 14 2 2" xfId="3391"/>
    <cellStyle name="Normal 14 3" xfId="3390"/>
    <cellStyle name="Normal 14_BL-KPMG" xfId="3392"/>
    <cellStyle name="Normal 15" xfId="550"/>
    <cellStyle name="Normal 15 2" xfId="551"/>
    <cellStyle name="Normal 15 2 2" xfId="3394"/>
    <cellStyle name="Normal 15 3" xfId="3393"/>
    <cellStyle name="Normal 15 4" xfId="3915"/>
    <cellStyle name="Normal 15 5" xfId="3899"/>
    <cellStyle name="Normal 15 6" xfId="3931"/>
    <cellStyle name="Normal 15_BL-KPMG" xfId="3395"/>
    <cellStyle name="Normal 16" xfId="552"/>
    <cellStyle name="Normal 16 2" xfId="553"/>
    <cellStyle name="Normal 16 2 2" xfId="3397"/>
    <cellStyle name="Normal 16 3" xfId="3396"/>
    <cellStyle name="Normal 16 4" xfId="3908"/>
    <cellStyle name="Normal 16_BL-KPMG" xfId="3398"/>
    <cellStyle name="Normal 17" xfId="554"/>
    <cellStyle name="Normal 17 2" xfId="555"/>
    <cellStyle name="Normal 17 3" xfId="3399"/>
    <cellStyle name="Normal 17 4" xfId="3910"/>
    <cellStyle name="Normal 17 6" xfId="3926"/>
    <cellStyle name="Normal 18" xfId="556"/>
    <cellStyle name="Normal 18 2" xfId="557"/>
    <cellStyle name="Normal 18 3" xfId="3400"/>
    <cellStyle name="Normal 19" xfId="558"/>
    <cellStyle name="Normal 19 2" xfId="559"/>
    <cellStyle name="Normal 19 3" xfId="3401"/>
    <cellStyle name="Normal 2" xfId="23"/>
    <cellStyle name="Normal 2 10" xfId="859"/>
    <cellStyle name="Normal 2 11" xfId="560"/>
    <cellStyle name="Normal 2 2" xfId="24"/>
    <cellStyle name="Normal 2 2 2" xfId="562"/>
    <cellStyle name="Normal 2 2 2 2" xfId="3874"/>
    <cellStyle name="Normal 2 2 2 3" xfId="3922"/>
    <cellStyle name="Normal 2 2 3" xfId="563"/>
    <cellStyle name="Normal 2 2 4" xfId="564"/>
    <cellStyle name="Normal 2 2 5" xfId="3402"/>
    <cellStyle name="Normal 2 2 6" xfId="3905"/>
    <cellStyle name="Normal 2 2 7" xfId="561"/>
    <cellStyle name="Normal 2 2 8" xfId="4026"/>
    <cellStyle name="Normal 2 3" xfId="25"/>
    <cellStyle name="Normal 2 3 2" xfId="566"/>
    <cellStyle name="Normal 2 3 3" xfId="567"/>
    <cellStyle name="Normal 2 3 4" xfId="565"/>
    <cellStyle name="Normal 2 3 5" xfId="4027"/>
    <cellStyle name="Normal 2 4" xfId="568"/>
    <cellStyle name="Normal 2 4 2" xfId="569"/>
    <cellStyle name="Normal 2 4 2 2" xfId="570"/>
    <cellStyle name="Normal 2 4 3" xfId="571"/>
    <cellStyle name="Normal 2 4 4" xfId="572"/>
    <cellStyle name="Normal 2 5" xfId="573"/>
    <cellStyle name="Normal 2 5 2" xfId="3403"/>
    <cellStyle name="Normal 2 5 2 2" xfId="3895"/>
    <cellStyle name="Normal 2 6" xfId="574"/>
    <cellStyle name="Normal 2 6 2" xfId="575"/>
    <cellStyle name="Normal 2 7" xfId="576"/>
    <cellStyle name="Normal 2 8" xfId="577"/>
    <cellStyle name="Normal 2 9" xfId="578"/>
    <cellStyle name="Normal 2_17200090- (2)" xfId="3404"/>
    <cellStyle name="Normal 20" xfId="579"/>
    <cellStyle name="Normal 20 2" xfId="580"/>
    <cellStyle name="Normal 20 3" xfId="3405"/>
    <cellStyle name="Normal 20 4" xfId="3900"/>
    <cellStyle name="Normal 21" xfId="581"/>
    <cellStyle name="Normal 21 2" xfId="582"/>
    <cellStyle name="Normal 21 3" xfId="39"/>
    <cellStyle name="Normal 21 4" xfId="3406"/>
    <cellStyle name="Normal 22" xfId="583"/>
    <cellStyle name="Normal 22 2" xfId="584"/>
    <cellStyle name="Normal 22 3" xfId="3407"/>
    <cellStyle name="Normal 22 4" xfId="3916"/>
    <cellStyle name="Normal 23" xfId="585"/>
    <cellStyle name="Normal 23 2" xfId="586"/>
    <cellStyle name="Normal 23 3" xfId="3408"/>
    <cellStyle name="Normal 23 4" xfId="3904"/>
    <cellStyle name="Normal 24" xfId="587"/>
    <cellStyle name="Normal 24 2" xfId="588"/>
    <cellStyle name="Normal 24 2 2" xfId="3410"/>
    <cellStyle name="Normal 24 3" xfId="3409"/>
    <cellStyle name="Normal 24_BL-KPMG" xfId="3411"/>
    <cellStyle name="Normal 25" xfId="589"/>
    <cellStyle name="Normal 25 2" xfId="3412"/>
    <cellStyle name="Normal 25 3" xfId="3901"/>
    <cellStyle name="Normal 26" xfId="590"/>
    <cellStyle name="Normal 26 2" xfId="3414"/>
    <cellStyle name="Normal 26 3" xfId="3413"/>
    <cellStyle name="Normal 26_BL-KPMG" xfId="3415"/>
    <cellStyle name="Normal 27" xfId="591"/>
    <cellStyle name="Normal 27 2" xfId="3877"/>
    <cellStyle name="Normal 27 3" xfId="3416"/>
    <cellStyle name="Normal 28" xfId="592"/>
    <cellStyle name="Normal 28 2" xfId="3417"/>
    <cellStyle name="Normal 28 3" xfId="3917"/>
    <cellStyle name="Normal 29" xfId="593"/>
    <cellStyle name="Normal 29 2" xfId="3418"/>
    <cellStyle name="Normal 3" xfId="26"/>
    <cellStyle name="Normal 3 10" xfId="3889"/>
    <cellStyle name="Normal 3 2" xfId="595"/>
    <cellStyle name="Normal 3 2 2" xfId="596"/>
    <cellStyle name="Normal 3 2 3" xfId="597"/>
    <cellStyle name="Normal 3 2 4" xfId="598"/>
    <cellStyle name="Normal 3 2 5" xfId="599"/>
    <cellStyle name="Normal 3 2 6" xfId="600"/>
    <cellStyle name="Normal 3 3" xfId="601"/>
    <cellStyle name="Normal 3 3 2" xfId="44"/>
    <cellStyle name="Normal 3 3 2 2" xfId="602"/>
    <cellStyle name="Normal 3 3 3" xfId="3419"/>
    <cellStyle name="Normal 3 4" xfId="603"/>
    <cellStyle name="Normal 3 4 2" xfId="604"/>
    <cellStyle name="Normal 3 4 3" xfId="3420"/>
    <cellStyle name="Normal 3 5" xfId="605"/>
    <cellStyle name="Normal 3 6" xfId="606"/>
    <cellStyle name="Normal 3 7" xfId="607"/>
    <cellStyle name="Normal 3 8" xfId="594"/>
    <cellStyle name="Normal 3 9" xfId="4028"/>
    <cellStyle name="Normal 3_PTT UT FS Q1-11 V1_Lek" xfId="3421"/>
    <cellStyle name="Normal 30" xfId="608"/>
    <cellStyle name="Normal 30 2" xfId="3422"/>
    <cellStyle name="Normal 31" xfId="609"/>
    <cellStyle name="Normal 31 2" xfId="3423"/>
    <cellStyle name="Normal 32" xfId="610"/>
    <cellStyle name="Normal 32 2" xfId="3424"/>
    <cellStyle name="Normal 33" xfId="611"/>
    <cellStyle name="Normal 33 2" xfId="3425"/>
    <cellStyle name="Normal 33 3" xfId="3902"/>
    <cellStyle name="Normal 34" xfId="612"/>
    <cellStyle name="Normal 34 2" xfId="3426"/>
    <cellStyle name="Normal 35" xfId="613"/>
    <cellStyle name="Normal 35 2" xfId="3427"/>
    <cellStyle name="Normal 35 3" xfId="3918"/>
    <cellStyle name="Normal 36" xfId="614"/>
    <cellStyle name="Normal 36 2" xfId="3428"/>
    <cellStyle name="Normal 37" xfId="615"/>
    <cellStyle name="Normal 37 2" xfId="3429"/>
    <cellStyle name="Normal 38" xfId="616"/>
    <cellStyle name="Normal 38 2" xfId="3430"/>
    <cellStyle name="Normal 39" xfId="617"/>
    <cellStyle name="Normal 39 2" xfId="3431"/>
    <cellStyle name="Normal 4" xfId="27"/>
    <cellStyle name="Normal 4 10" xfId="3909"/>
    <cellStyle name="Normal 4 2" xfId="619"/>
    <cellStyle name="Normal 4 2 2" xfId="620"/>
    <cellStyle name="Normal 4 2 3" xfId="621"/>
    <cellStyle name="Normal 4 2 4" xfId="622"/>
    <cellStyle name="Normal 4 2 5" xfId="3432"/>
    <cellStyle name="Normal 4 3" xfId="623"/>
    <cellStyle name="Normal 4 3 2" xfId="624"/>
    <cellStyle name="Normal 4 3 3" xfId="625"/>
    <cellStyle name="Normal 4 3 4" xfId="3433"/>
    <cellStyle name="Normal 4 4" xfId="626"/>
    <cellStyle name="Normal 4 5" xfId="627"/>
    <cellStyle name="Normal 4 6" xfId="628"/>
    <cellStyle name="Normal 4 7" xfId="618"/>
    <cellStyle name="Normal 4 8" xfId="4029"/>
    <cellStyle name="Normal 4_PTTICT Q1_2011 v1_Lek" xfId="3434"/>
    <cellStyle name="Normal 40" xfId="629"/>
    <cellStyle name="Normal 40 2" xfId="3435"/>
    <cellStyle name="Normal 41" xfId="630"/>
    <cellStyle name="Normal 41 2" xfId="3436"/>
    <cellStyle name="Normal 42" xfId="631"/>
    <cellStyle name="Normal 42 2" xfId="3438"/>
    <cellStyle name="Normal 42 3" xfId="3437"/>
    <cellStyle name="Normal 42 4" xfId="3919"/>
    <cellStyle name="Normal 42_BL-KPMG" xfId="3439"/>
    <cellStyle name="Normal 43" xfId="632"/>
    <cellStyle name="Normal 43 2" xfId="3440"/>
    <cellStyle name="Normal 44" xfId="633"/>
    <cellStyle name="Normal 44 2" xfId="3441"/>
    <cellStyle name="Normal 45" xfId="634"/>
    <cellStyle name="Normal 45 2" xfId="3442"/>
    <cellStyle name="Normal 450 2" xfId="38"/>
    <cellStyle name="Normal 46" xfId="635"/>
    <cellStyle name="Normal 46 2" xfId="3443"/>
    <cellStyle name="Normal 46 3" xfId="3903"/>
    <cellStyle name="Normal 47" xfId="636"/>
    <cellStyle name="Normal 47 2" xfId="3444"/>
    <cellStyle name="Normal 48" xfId="637"/>
    <cellStyle name="Normal 48 2" xfId="3445"/>
    <cellStyle name="Normal 49" xfId="638"/>
    <cellStyle name="Normal 49 2" xfId="3446"/>
    <cellStyle name="Normal 5" xfId="28"/>
    <cellStyle name="Normal 5 2" xfId="640"/>
    <cellStyle name="Normal 5 2 2" xfId="3448"/>
    <cellStyle name="Normal 5 3" xfId="641"/>
    <cellStyle name="Normal 5 4" xfId="642"/>
    <cellStyle name="Normal 5 5" xfId="3447"/>
    <cellStyle name="Normal 5 6" xfId="639"/>
    <cellStyle name="Normal 5 7" xfId="4030"/>
    <cellStyle name="Normal 5_BL-KPMG" xfId="3449"/>
    <cellStyle name="Normal 50" xfId="643"/>
    <cellStyle name="Normal 50 2" xfId="3450"/>
    <cellStyle name="Normal 51" xfId="644"/>
    <cellStyle name="Normal 51 2" xfId="3869"/>
    <cellStyle name="Normal 52" xfId="645"/>
    <cellStyle name="Normal 52 2" xfId="3871"/>
    <cellStyle name="Normal 53" xfId="646"/>
    <cellStyle name="Normal 53 2" xfId="3875"/>
    <cellStyle name="Normal 54" xfId="647"/>
    <cellStyle name="Normal 54 2" xfId="3882"/>
    <cellStyle name="Normal 55" xfId="648"/>
    <cellStyle name="Normal 55 2" xfId="3884"/>
    <cellStyle name="Normal 56" xfId="649"/>
    <cellStyle name="Normal 57" xfId="650"/>
    <cellStyle name="Normal 58" xfId="651"/>
    <cellStyle name="Normal 59" xfId="652"/>
    <cellStyle name="Normal 6" xfId="29"/>
    <cellStyle name="Normal 6 2" xfId="654"/>
    <cellStyle name="Normal 6 2 2" xfId="655"/>
    <cellStyle name="Normal 6 2 3" xfId="3452"/>
    <cellStyle name="Normal 6 3" xfId="42"/>
    <cellStyle name="Normal 6 3 2" xfId="656"/>
    <cellStyle name="Normal 6 4" xfId="657"/>
    <cellStyle name="Normal 6 5" xfId="658"/>
    <cellStyle name="Normal 6 6" xfId="659"/>
    <cellStyle name="Normal 6 7" xfId="3451"/>
    <cellStyle name="Normal 6 8" xfId="653"/>
    <cellStyle name="Normal 6 9" xfId="4031"/>
    <cellStyle name="Normal 6_PTTICT Q1_2011 v1_Lek" xfId="3453"/>
    <cellStyle name="Normal 60" xfId="660"/>
    <cellStyle name="Normal 61" xfId="661"/>
    <cellStyle name="Normal 62" xfId="662"/>
    <cellStyle name="Normal 63" xfId="663"/>
    <cellStyle name="Normal 64" xfId="664"/>
    <cellStyle name="Normal 65" xfId="665"/>
    <cellStyle name="Normal 66" xfId="666"/>
    <cellStyle name="Normal 67" xfId="667"/>
    <cellStyle name="Normal 68" xfId="856"/>
    <cellStyle name="Normal 69" xfId="34"/>
    <cellStyle name="Normal 7" xfId="30"/>
    <cellStyle name="Normal 7 2" xfId="669"/>
    <cellStyle name="Normal 7 2 2" xfId="670"/>
    <cellStyle name="Normal 7 2 3" xfId="3455"/>
    <cellStyle name="Normal 7 3" xfId="671"/>
    <cellStyle name="Normal 7 4" xfId="672"/>
    <cellStyle name="Normal 7 5" xfId="673"/>
    <cellStyle name="Normal 7 6" xfId="674"/>
    <cellStyle name="Normal 7 7" xfId="3454"/>
    <cellStyle name="Normal 7 8" xfId="668"/>
    <cellStyle name="Normal 7 9" xfId="4032"/>
    <cellStyle name="Normal 7_PTTICT Q1_2011 v1_Lek" xfId="3456"/>
    <cellStyle name="Normal 70" xfId="528"/>
    <cellStyle name="Normal 71" xfId="4010"/>
    <cellStyle name="Normal 72" xfId="3957"/>
    <cellStyle name="Normal 73" xfId="3994"/>
    <cellStyle name="Normal 74" xfId="3971"/>
    <cellStyle name="Normal 75" xfId="3941"/>
    <cellStyle name="Normal 76" xfId="3954"/>
    <cellStyle name="Normal 77" xfId="3949"/>
    <cellStyle name="Normal 78" xfId="3969"/>
    <cellStyle name="Normal 79" xfId="3951"/>
    <cellStyle name="Normal 8" xfId="31"/>
    <cellStyle name="Normal 8 2" xfId="676"/>
    <cellStyle name="Normal 8 2 2" xfId="677"/>
    <cellStyle name="Normal 8 2 3" xfId="3458"/>
    <cellStyle name="Normal 8 2 4" xfId="3897"/>
    <cellStyle name="Normal 8 3" xfId="678"/>
    <cellStyle name="Normal 8 3 2" xfId="3873"/>
    <cellStyle name="Normal 8 4" xfId="679"/>
    <cellStyle name="Normal 8 5" xfId="680"/>
    <cellStyle name="Normal 8 6" xfId="681"/>
    <cellStyle name="Normal 8 7" xfId="3457"/>
    <cellStyle name="Normal 8 8" xfId="675"/>
    <cellStyle name="Normal 8_BL-KPMG" xfId="3459"/>
    <cellStyle name="Normal 80" xfId="3977"/>
    <cellStyle name="Normal 81" xfId="3942"/>
    <cellStyle name="Normal 82" xfId="4002"/>
    <cellStyle name="Normal 83" xfId="3997"/>
    <cellStyle name="Normal 84" xfId="3970"/>
    <cellStyle name="Normal 85" xfId="3967"/>
    <cellStyle name="Normal 86" xfId="3937"/>
    <cellStyle name="Normal 87" xfId="3960"/>
    <cellStyle name="Normal 88" xfId="3946"/>
    <cellStyle name="Normal 89" xfId="4011"/>
    <cellStyle name="Normal 9" xfId="682"/>
    <cellStyle name="Normal 9 2" xfId="683"/>
    <cellStyle name="Normal 9 2 2" xfId="3461"/>
    <cellStyle name="Normal 9 3" xfId="684"/>
    <cellStyle name="Normal 9 4" xfId="3460"/>
    <cellStyle name="Normal 9_BL-KPMG" xfId="3462"/>
    <cellStyle name="Normal 90" xfId="4036"/>
    <cellStyle name="Normal 91" xfId="3975"/>
    <cellStyle name="Normal 92" xfId="3934"/>
    <cellStyle name="Normal 93" xfId="3982"/>
    <cellStyle name="Normal 94" xfId="3878"/>
    <cellStyle name="Normal 95" xfId="3879"/>
    <cellStyle name="Normal 96" xfId="3881"/>
    <cellStyle name="Normal 97" xfId="3978"/>
    <cellStyle name="Normal 98" xfId="3981"/>
    <cellStyle name="Normal 99" xfId="3983"/>
    <cellStyle name="Normal0" xfId="3463"/>
    <cellStyle name="Normale_sc_azione" xfId="3464"/>
    <cellStyle name="Note 10" xfId="3465"/>
    <cellStyle name="Note 11" xfId="3466"/>
    <cellStyle name="Note 12" xfId="3467"/>
    <cellStyle name="Note 13" xfId="3468"/>
    <cellStyle name="Note 14" xfId="3469"/>
    <cellStyle name="Note 15" xfId="3470"/>
    <cellStyle name="Note 16" xfId="3471"/>
    <cellStyle name="Note 17" xfId="3472"/>
    <cellStyle name="Note 18" xfId="3473"/>
    <cellStyle name="Note 19" xfId="3474"/>
    <cellStyle name="Note 2" xfId="685"/>
    <cellStyle name="Note 2 2" xfId="686"/>
    <cellStyle name="Note 2 2 2" xfId="687"/>
    <cellStyle name="Note 2 3" xfId="688"/>
    <cellStyle name="Note 2 4" xfId="689"/>
    <cellStyle name="Note 2 5" xfId="3475"/>
    <cellStyle name="Note 20" xfId="3476"/>
    <cellStyle name="Note 21" xfId="3477"/>
    <cellStyle name="Note 22" xfId="3478"/>
    <cellStyle name="Note 23" xfId="3479"/>
    <cellStyle name="Note 24" xfId="3480"/>
    <cellStyle name="Note 25" xfId="3481"/>
    <cellStyle name="Note 26" xfId="3482"/>
    <cellStyle name="Note 27" xfId="3483"/>
    <cellStyle name="Note 28" xfId="3484"/>
    <cellStyle name="Note 29" xfId="3485"/>
    <cellStyle name="Note 3" xfId="690"/>
    <cellStyle name="Note 3 2" xfId="3486"/>
    <cellStyle name="Note 30" xfId="3487"/>
    <cellStyle name="Note 31" xfId="3488"/>
    <cellStyle name="Note 32" xfId="3489"/>
    <cellStyle name="Note 33" xfId="3490"/>
    <cellStyle name="Note 34" xfId="3491"/>
    <cellStyle name="Note 35" xfId="3492"/>
    <cellStyle name="Note 36" xfId="3493"/>
    <cellStyle name="Note 37" xfId="3494"/>
    <cellStyle name="Note 38" xfId="3495"/>
    <cellStyle name="Note 39" xfId="3496"/>
    <cellStyle name="Note 4" xfId="3497"/>
    <cellStyle name="Note 40" xfId="3498"/>
    <cellStyle name="Note 41" xfId="3499"/>
    <cellStyle name="Note 42" xfId="3500"/>
    <cellStyle name="Note 43" xfId="3501"/>
    <cellStyle name="Note 44" xfId="3502"/>
    <cellStyle name="Note 45" xfId="3503"/>
    <cellStyle name="Note 46" xfId="3504"/>
    <cellStyle name="Note 47" xfId="3505"/>
    <cellStyle name="Note 48" xfId="3506"/>
    <cellStyle name="Note 49" xfId="3507"/>
    <cellStyle name="Note 5" xfId="3508"/>
    <cellStyle name="Note 50" xfId="3509"/>
    <cellStyle name="Note 51" xfId="3510"/>
    <cellStyle name="Note 52" xfId="3511"/>
    <cellStyle name="Note 53" xfId="3512"/>
    <cellStyle name="Note 54" xfId="3513"/>
    <cellStyle name="Note 55" xfId="3514"/>
    <cellStyle name="Note 56" xfId="3515"/>
    <cellStyle name="Note 6" xfId="3516"/>
    <cellStyle name="Note 7" xfId="3517"/>
    <cellStyle name="Note 8" xfId="3518"/>
    <cellStyle name="Note 9" xfId="691"/>
    <cellStyle name="Note 9 2" xfId="3519"/>
    <cellStyle name="oft Excel]_x000d__x000a_Comment=The open=/f lines load custom functions into the Paste Function list._x000d__x000a_Maximized=3_x000d__x000a_Basics=1_x000d__x000a_A" xfId="3520"/>
    <cellStyle name="Output 10" xfId="3521"/>
    <cellStyle name="Output 11" xfId="3522"/>
    <cellStyle name="Output 12" xfId="3523"/>
    <cellStyle name="Output 13" xfId="3524"/>
    <cellStyle name="Output 14" xfId="3525"/>
    <cellStyle name="Output 15" xfId="3526"/>
    <cellStyle name="Output 16" xfId="3527"/>
    <cellStyle name="Output 17" xfId="3528"/>
    <cellStyle name="Output 18" xfId="3529"/>
    <cellStyle name="Output 19" xfId="3530"/>
    <cellStyle name="Output 2" xfId="692"/>
    <cellStyle name="Output 2 2" xfId="693"/>
    <cellStyle name="Output 2 3" xfId="694"/>
    <cellStyle name="Output 2 4" xfId="3531"/>
    <cellStyle name="Output 20" xfId="3532"/>
    <cellStyle name="Output 21" xfId="3533"/>
    <cellStyle name="Output 22" xfId="3534"/>
    <cellStyle name="Output 23" xfId="3535"/>
    <cellStyle name="Output 24" xfId="3536"/>
    <cellStyle name="Output 25" xfId="3537"/>
    <cellStyle name="Output 26" xfId="3538"/>
    <cellStyle name="Output 27" xfId="3539"/>
    <cellStyle name="Output 28" xfId="3540"/>
    <cellStyle name="Output 29" xfId="3541"/>
    <cellStyle name="Output 3" xfId="3542"/>
    <cellStyle name="Output 30" xfId="3543"/>
    <cellStyle name="Output 31" xfId="3544"/>
    <cellStyle name="Output 32" xfId="3545"/>
    <cellStyle name="Output 33" xfId="3546"/>
    <cellStyle name="Output 34" xfId="3547"/>
    <cellStyle name="Output 35" xfId="3548"/>
    <cellStyle name="Output 36" xfId="3549"/>
    <cellStyle name="Output 37" xfId="3550"/>
    <cellStyle name="Output 38" xfId="3551"/>
    <cellStyle name="Output 39" xfId="3552"/>
    <cellStyle name="Output 4" xfId="695"/>
    <cellStyle name="Output 4 2" xfId="3553"/>
    <cellStyle name="Output 40" xfId="3554"/>
    <cellStyle name="Output 41" xfId="3555"/>
    <cellStyle name="Output 42" xfId="3556"/>
    <cellStyle name="Output 43" xfId="3557"/>
    <cellStyle name="Output 44" xfId="3558"/>
    <cellStyle name="Output 45" xfId="3559"/>
    <cellStyle name="Output 46" xfId="3560"/>
    <cellStyle name="Output 47" xfId="3561"/>
    <cellStyle name="Output 48" xfId="3562"/>
    <cellStyle name="Output 49" xfId="3563"/>
    <cellStyle name="Output 5" xfId="3564"/>
    <cellStyle name="Output 50" xfId="3565"/>
    <cellStyle name="Output 51" xfId="3566"/>
    <cellStyle name="Output 52" xfId="3567"/>
    <cellStyle name="Output 53" xfId="3568"/>
    <cellStyle name="Output 54" xfId="3569"/>
    <cellStyle name="Output 55" xfId="3570"/>
    <cellStyle name="Output 6" xfId="3571"/>
    <cellStyle name="Output 7" xfId="3572"/>
    <cellStyle name="Output 8" xfId="3573"/>
    <cellStyle name="Output 9" xfId="3574"/>
    <cellStyle name="Output Amounts" xfId="3575"/>
    <cellStyle name="Output Column Headings" xfId="3576"/>
    <cellStyle name="Output Line Items" xfId="3577"/>
    <cellStyle name="Output Report Heading" xfId="3578"/>
    <cellStyle name="Output Report Title" xfId="3579"/>
    <cellStyle name="PageSubTitle" xfId="3580"/>
    <cellStyle name="PageTitle" xfId="3581"/>
    <cellStyle name="Pattern" xfId="3582"/>
    <cellStyle name="Percent [0]" xfId="696"/>
    <cellStyle name="Percent [0] 2" xfId="697"/>
    <cellStyle name="Percent [0] 3" xfId="3583"/>
    <cellStyle name="Percent [00]" xfId="698"/>
    <cellStyle name="Percent [00] 2" xfId="699"/>
    <cellStyle name="Percent [00] 3" xfId="3584"/>
    <cellStyle name="Percent [2]" xfId="32"/>
    <cellStyle name="Percent [2] 2" xfId="701"/>
    <cellStyle name="Percent [2] 3" xfId="700"/>
    <cellStyle name="Percent 10" xfId="702"/>
    <cellStyle name="Percent 10 2" xfId="3585"/>
    <cellStyle name="Percent 11" xfId="703"/>
    <cellStyle name="Percent 11 2" xfId="3872"/>
    <cellStyle name="Percent 12" xfId="704"/>
    <cellStyle name="Percent 12 2" xfId="3876"/>
    <cellStyle name="Percent 13" xfId="705"/>
    <cellStyle name="Percent 13 2" xfId="3885"/>
    <cellStyle name="Percent 14" xfId="706"/>
    <cellStyle name="Percent 15" xfId="707"/>
    <cellStyle name="Percent 16" xfId="708"/>
    <cellStyle name="Percent 17" xfId="709"/>
    <cellStyle name="Percent 18" xfId="710"/>
    <cellStyle name="Percent 19" xfId="711"/>
    <cellStyle name="Percent 2" xfId="712"/>
    <cellStyle name="Percent 2 2" xfId="713"/>
    <cellStyle name="Percent 2 2 2" xfId="714"/>
    <cellStyle name="Percent 2 2 3" xfId="715"/>
    <cellStyle name="Percent 2 2 4" xfId="3587"/>
    <cellStyle name="Percent 2 3" xfId="716"/>
    <cellStyle name="Percent 2 3 2" xfId="717"/>
    <cellStyle name="Percent 2 4" xfId="718"/>
    <cellStyle name="Percent 2 4 2" xfId="3588"/>
    <cellStyle name="Percent 2 5" xfId="719"/>
    <cellStyle name="Percent 2 6" xfId="720"/>
    <cellStyle name="Percent 2 7" xfId="721"/>
    <cellStyle name="Percent 2 8" xfId="722"/>
    <cellStyle name="Percent 2 9" xfId="3586"/>
    <cellStyle name="Percent 20" xfId="723"/>
    <cellStyle name="Percent 21" xfId="724"/>
    <cellStyle name="Percent 22" xfId="725"/>
    <cellStyle name="Percent 23" xfId="726"/>
    <cellStyle name="Percent 24" xfId="727"/>
    <cellStyle name="Percent 25" xfId="728"/>
    <cellStyle name="Percent 26" xfId="729"/>
    <cellStyle name="Percent 27" xfId="730"/>
    <cellStyle name="Percent 28" xfId="731"/>
    <cellStyle name="Percent 29" xfId="732"/>
    <cellStyle name="Percent 3" xfId="733"/>
    <cellStyle name="Percent 3 2" xfId="734"/>
    <cellStyle name="Percent 3 2 2" xfId="735"/>
    <cellStyle name="Percent 3 2 3" xfId="736"/>
    <cellStyle name="Percent 3 3" xfId="737"/>
    <cellStyle name="Percent 3 3 2" xfId="738"/>
    <cellStyle name="Percent 3 4" xfId="739"/>
    <cellStyle name="Percent 3 5" xfId="740"/>
    <cellStyle name="Percent 3 6" xfId="741"/>
    <cellStyle name="Percent 3 7" xfId="742"/>
    <cellStyle name="Percent 3 8" xfId="743"/>
    <cellStyle name="Percent 3 9" xfId="3589"/>
    <cellStyle name="Percent 30" xfId="744"/>
    <cellStyle name="Percent 31" xfId="745"/>
    <cellStyle name="Percent 32" xfId="746"/>
    <cellStyle name="Percent 33" xfId="747"/>
    <cellStyle name="Percent 34" xfId="748"/>
    <cellStyle name="Percent 35" xfId="749"/>
    <cellStyle name="Percent 36" xfId="750"/>
    <cellStyle name="Percent 37" xfId="751"/>
    <cellStyle name="Percent 38" xfId="752"/>
    <cellStyle name="Percent 39" xfId="753"/>
    <cellStyle name="Percent 4" xfId="754"/>
    <cellStyle name="Percent 4 2" xfId="755"/>
    <cellStyle name="Percent 4 3" xfId="756"/>
    <cellStyle name="Percent 4 4" xfId="3590"/>
    <cellStyle name="Percent 40" xfId="757"/>
    <cellStyle name="Percent 41" xfId="758"/>
    <cellStyle name="Percent 42" xfId="759"/>
    <cellStyle name="Percent 43" xfId="760"/>
    <cellStyle name="Percent 44" xfId="761"/>
    <cellStyle name="Percent 45" xfId="762"/>
    <cellStyle name="Percent 46" xfId="763"/>
    <cellStyle name="Percent 47" xfId="764"/>
    <cellStyle name="Percent 48" xfId="858"/>
    <cellStyle name="Percent 49" xfId="35"/>
    <cellStyle name="Percent 5" xfId="765"/>
    <cellStyle name="Percent 5 2" xfId="766"/>
    <cellStyle name="Percent 5 3" xfId="3591"/>
    <cellStyle name="Percent 50" xfId="386"/>
    <cellStyle name="Percent 51" xfId="4009"/>
    <cellStyle name="Percent 52" xfId="3958"/>
    <cellStyle name="Percent 53" xfId="3993"/>
    <cellStyle name="Percent 54" xfId="3972"/>
    <cellStyle name="Percent 55" xfId="3940"/>
    <cellStyle name="Percent 56" xfId="3955"/>
    <cellStyle name="Percent 57" xfId="3996"/>
    <cellStyle name="Percent 58" xfId="3990"/>
    <cellStyle name="Percent 59" xfId="3950"/>
    <cellStyle name="Percent 6" xfId="767"/>
    <cellStyle name="Percent 6 2" xfId="3592"/>
    <cellStyle name="Percent 60" xfId="3938"/>
    <cellStyle name="Percent 61" xfId="3945"/>
    <cellStyle name="Percent 62" xfId="3933"/>
    <cellStyle name="Percent 63" xfId="3961"/>
    <cellStyle name="Percent 64" xfId="3943"/>
    <cellStyle name="Percent 65" xfId="4000"/>
    <cellStyle name="Percent 66" xfId="3962"/>
    <cellStyle name="Percent 67" xfId="3989"/>
    <cellStyle name="Percent 68" xfId="3998"/>
    <cellStyle name="Percent 69" xfId="4033"/>
    <cellStyle name="Percent 7" xfId="768"/>
    <cellStyle name="Percent 7 2" xfId="769"/>
    <cellStyle name="Percent 7 3" xfId="3593"/>
    <cellStyle name="Percent 70" xfId="4034"/>
    <cellStyle name="Percent 71" xfId="3936"/>
    <cellStyle name="Percent 72" xfId="3966"/>
    <cellStyle name="Percent 73" xfId="3987"/>
    <cellStyle name="Percent 74" xfId="3985"/>
    <cellStyle name="Percent 75" xfId="3980"/>
    <cellStyle name="Percent 76" xfId="3965"/>
    <cellStyle name="Percent 77" xfId="4005"/>
    <cellStyle name="Percent 78" xfId="3984"/>
    <cellStyle name="Percent 8" xfId="770"/>
    <cellStyle name="Percent 8 2" xfId="3594"/>
    <cellStyle name="Percent 9" xfId="771"/>
    <cellStyle name="Percent 9 2" xfId="3595"/>
    <cellStyle name="PERCENTAGE" xfId="772"/>
    <cellStyle name="PrePop Currency (0)" xfId="773"/>
    <cellStyle name="PrePop Currency (0) 2" xfId="774"/>
    <cellStyle name="PrePop Currency (0) 3" xfId="3596"/>
    <cellStyle name="PrePop Currency (2)" xfId="775"/>
    <cellStyle name="PrePop Currency (2) 2" xfId="776"/>
    <cellStyle name="PrePop Currency (2) 3" xfId="3597"/>
    <cellStyle name="PrePop Units (0)" xfId="777"/>
    <cellStyle name="PrePop Units (0) 2" xfId="778"/>
    <cellStyle name="PrePop Units (0) 3" xfId="3598"/>
    <cellStyle name="PrePop Units (1)" xfId="779"/>
    <cellStyle name="PrePop Units (1) 2" xfId="780"/>
    <cellStyle name="PrePop Units (1) 3" xfId="3599"/>
    <cellStyle name="PrePop Units (2)" xfId="781"/>
    <cellStyle name="PrePop Units (2) 2" xfId="782"/>
    <cellStyle name="PrePop Units (2) 3" xfId="3600"/>
    <cellStyle name="Product Title" xfId="783"/>
    <cellStyle name="PSChar" xfId="784"/>
    <cellStyle name="PSDate" xfId="785"/>
    <cellStyle name="PSDec" xfId="3601"/>
    <cellStyle name="PSHeading" xfId="3602"/>
    <cellStyle name="PSInt" xfId="3603"/>
    <cellStyle name="PSSpacer" xfId="3604"/>
    <cellStyle name="pwstyle" xfId="786"/>
    <cellStyle name="QTR94_95_INCOME CTMP#1 98" xfId="3605"/>
    <cellStyle name="Quantity" xfId="33"/>
    <cellStyle name="Quantity 2" xfId="3606"/>
    <cellStyle name="Reset  - Style7" xfId="3607"/>
    <cellStyle name="RevList" xfId="3608"/>
    <cellStyle name="RMG - PB01.93" xfId="787"/>
    <cellStyle name="SCH1" xfId="3609"/>
    <cellStyle name="section head" xfId="788"/>
    <cellStyle name="shade" xfId="3610"/>
    <cellStyle name="shi" xfId="3611"/>
    <cellStyle name="st" xfId="3612"/>
    <cellStyle name="Standard" xfId="3613"/>
    <cellStyle name="Style 1" xfId="3614"/>
    <cellStyle name="STYLE1" xfId="789"/>
    <cellStyle name="style1 2" xfId="3615"/>
    <cellStyle name="STYLE2" xfId="790"/>
    <cellStyle name="style2 2" xfId="3616"/>
    <cellStyle name="STYLE3" xfId="791"/>
    <cellStyle name="style3 2" xfId="3617"/>
    <cellStyle name="STYLE4" xfId="792"/>
    <cellStyle name="StyleName1" xfId="793"/>
    <cellStyle name="StyleName2" xfId="794"/>
    <cellStyle name="StyleName3" xfId="795"/>
    <cellStyle name="StyleName4" xfId="796"/>
    <cellStyle name="StyleName5" xfId="797"/>
    <cellStyle name="StyleName6" xfId="798"/>
    <cellStyle name="StyleName7" xfId="799"/>
    <cellStyle name="StyleName8" xfId="800"/>
    <cellStyle name="SubHeading" xfId="801"/>
    <cellStyle name="Subtotal" xfId="3618"/>
    <cellStyle name="Table  - Style6" xfId="3619"/>
    <cellStyle name="Text Indent A" xfId="802"/>
    <cellStyle name="Text Indent B" xfId="803"/>
    <cellStyle name="Text Indent B 2" xfId="804"/>
    <cellStyle name="Text Indent B 3" xfId="3620"/>
    <cellStyle name="Text Indent C" xfId="805"/>
    <cellStyle name="Text Indent C 2" xfId="806"/>
    <cellStyle name="Text Indent C 3" xfId="3621"/>
    <cellStyle name="Title  - Style1" xfId="3622"/>
    <cellStyle name="Title 10" xfId="3623"/>
    <cellStyle name="Title 11" xfId="3624"/>
    <cellStyle name="Title 12" xfId="3625"/>
    <cellStyle name="Title 13" xfId="3626"/>
    <cellStyle name="Title 14" xfId="3627"/>
    <cellStyle name="Title 15" xfId="3628"/>
    <cellStyle name="Title 16" xfId="3629"/>
    <cellStyle name="Title 17" xfId="3630"/>
    <cellStyle name="Title 18" xfId="3631"/>
    <cellStyle name="Title 19" xfId="3632"/>
    <cellStyle name="Title 2" xfId="807"/>
    <cellStyle name="Title 2 2" xfId="808"/>
    <cellStyle name="Title 2 3" xfId="809"/>
    <cellStyle name="Title 2 4" xfId="3633"/>
    <cellStyle name="Title 20" xfId="3634"/>
    <cellStyle name="Title 21" xfId="3635"/>
    <cellStyle name="Title 22" xfId="3636"/>
    <cellStyle name="Title 23" xfId="3637"/>
    <cellStyle name="Title 24" xfId="3638"/>
    <cellStyle name="Title 25" xfId="3639"/>
    <cellStyle name="Title 26" xfId="3640"/>
    <cellStyle name="Title 27" xfId="3641"/>
    <cellStyle name="Title 28" xfId="3642"/>
    <cellStyle name="Title 29" xfId="3643"/>
    <cellStyle name="Title 3" xfId="3644"/>
    <cellStyle name="Title 30" xfId="3645"/>
    <cellStyle name="Title 31" xfId="3646"/>
    <cellStyle name="Title 32" xfId="3647"/>
    <cellStyle name="Title 33" xfId="3648"/>
    <cellStyle name="Title 34" xfId="3649"/>
    <cellStyle name="Title 35" xfId="3650"/>
    <cellStyle name="Title 36" xfId="3651"/>
    <cellStyle name="Title 37" xfId="3652"/>
    <cellStyle name="Title 38" xfId="3653"/>
    <cellStyle name="Title 39" xfId="3654"/>
    <cellStyle name="Title 4" xfId="810"/>
    <cellStyle name="Title 4 2" xfId="3655"/>
    <cellStyle name="Title 40" xfId="3656"/>
    <cellStyle name="Title 41" xfId="3657"/>
    <cellStyle name="Title 42" xfId="3658"/>
    <cellStyle name="Title 43" xfId="3659"/>
    <cellStyle name="Title 44" xfId="3660"/>
    <cellStyle name="Title 45" xfId="3661"/>
    <cellStyle name="Title 46" xfId="3662"/>
    <cellStyle name="Title 47" xfId="3663"/>
    <cellStyle name="Title 48" xfId="3664"/>
    <cellStyle name="Title 49" xfId="3665"/>
    <cellStyle name="Title 5" xfId="3666"/>
    <cellStyle name="Title 50" xfId="3667"/>
    <cellStyle name="Title 51" xfId="3668"/>
    <cellStyle name="Title 52" xfId="3669"/>
    <cellStyle name="Title 53" xfId="3670"/>
    <cellStyle name="Title 54" xfId="3671"/>
    <cellStyle name="Title 55" xfId="3672"/>
    <cellStyle name="Title 56" xfId="3673"/>
    <cellStyle name="Title 57" xfId="3674"/>
    <cellStyle name="Title 6" xfId="3675"/>
    <cellStyle name="Title 7" xfId="3676"/>
    <cellStyle name="Title 8" xfId="3677"/>
    <cellStyle name="Title 9" xfId="3678"/>
    <cellStyle name="Total 10" xfId="3679"/>
    <cellStyle name="Total 11" xfId="3680"/>
    <cellStyle name="Total 12" xfId="3681"/>
    <cellStyle name="Total 13" xfId="3682"/>
    <cellStyle name="Total 14" xfId="3683"/>
    <cellStyle name="Total 15" xfId="3684"/>
    <cellStyle name="Total 16" xfId="3685"/>
    <cellStyle name="Total 17" xfId="3686"/>
    <cellStyle name="Total 18" xfId="3687"/>
    <cellStyle name="Total 19" xfId="3688"/>
    <cellStyle name="Total 2" xfId="811"/>
    <cellStyle name="Total 2 2" xfId="812"/>
    <cellStyle name="Total 2 3" xfId="813"/>
    <cellStyle name="Total 2 4" xfId="3689"/>
    <cellStyle name="Total 20" xfId="3690"/>
    <cellStyle name="Total 21" xfId="3691"/>
    <cellStyle name="Total 22" xfId="3692"/>
    <cellStyle name="Total 23" xfId="3693"/>
    <cellStyle name="Total 24" xfId="3694"/>
    <cellStyle name="Total 25" xfId="3695"/>
    <cellStyle name="Total 26" xfId="3696"/>
    <cellStyle name="Total 27" xfId="3697"/>
    <cellStyle name="Total 28" xfId="3698"/>
    <cellStyle name="Total 29" xfId="3699"/>
    <cellStyle name="Total 3" xfId="3700"/>
    <cellStyle name="Total 30" xfId="3701"/>
    <cellStyle name="Total 31" xfId="3702"/>
    <cellStyle name="Total 32" xfId="3703"/>
    <cellStyle name="Total 33" xfId="3704"/>
    <cellStyle name="Total 34" xfId="3705"/>
    <cellStyle name="Total 35" xfId="3706"/>
    <cellStyle name="Total 36" xfId="3707"/>
    <cellStyle name="Total 37" xfId="3708"/>
    <cellStyle name="Total 38" xfId="3709"/>
    <cellStyle name="Total 39" xfId="3710"/>
    <cellStyle name="Total 4" xfId="814"/>
    <cellStyle name="Total 4 2" xfId="3711"/>
    <cellStyle name="Total 40" xfId="3712"/>
    <cellStyle name="Total 41" xfId="3713"/>
    <cellStyle name="Total 42" xfId="3714"/>
    <cellStyle name="Total 43" xfId="3715"/>
    <cellStyle name="Total 44" xfId="3716"/>
    <cellStyle name="Total 45" xfId="3717"/>
    <cellStyle name="Total 46" xfId="3718"/>
    <cellStyle name="Total 47" xfId="3719"/>
    <cellStyle name="Total 48" xfId="3720"/>
    <cellStyle name="Total 49" xfId="3721"/>
    <cellStyle name="Total 5" xfId="3722"/>
    <cellStyle name="Total 50" xfId="3723"/>
    <cellStyle name="Total 51" xfId="3724"/>
    <cellStyle name="Total 52" xfId="3725"/>
    <cellStyle name="Total 53" xfId="3726"/>
    <cellStyle name="Total 54" xfId="3727"/>
    <cellStyle name="Total 55" xfId="3728"/>
    <cellStyle name="Total 6" xfId="3729"/>
    <cellStyle name="Total 7" xfId="3730"/>
    <cellStyle name="Total 8" xfId="3731"/>
    <cellStyle name="Total 9" xfId="3732"/>
    <cellStyle name="TotCol - Style5" xfId="3733"/>
    <cellStyle name="TotRow - Style4" xfId="3734"/>
    <cellStyle name="Tusental (0)_pldt" xfId="815"/>
    <cellStyle name="Tusental_pldt" xfId="816"/>
    <cellStyle name="Valuta (0)" xfId="3735"/>
    <cellStyle name="Valuta_pldt" xfId="817"/>
    <cellStyle name="Währung [0]_Tabelle1" xfId="3736"/>
    <cellStyle name="Währung_Tabelle1" xfId="3737"/>
    <cellStyle name="Warning Text 10" xfId="3738"/>
    <cellStyle name="Warning Text 11" xfId="3739"/>
    <cellStyle name="Warning Text 12" xfId="3740"/>
    <cellStyle name="Warning Text 13" xfId="3741"/>
    <cellStyle name="Warning Text 14" xfId="3742"/>
    <cellStyle name="Warning Text 15" xfId="3743"/>
    <cellStyle name="Warning Text 16" xfId="3744"/>
    <cellStyle name="Warning Text 17" xfId="3745"/>
    <cellStyle name="Warning Text 18" xfId="3746"/>
    <cellStyle name="Warning Text 19" xfId="3747"/>
    <cellStyle name="Warning Text 2" xfId="818"/>
    <cellStyle name="Warning Text 2 2" xfId="819"/>
    <cellStyle name="Warning Text 2 3" xfId="820"/>
    <cellStyle name="Warning Text 2 4" xfId="3748"/>
    <cellStyle name="Warning Text 20" xfId="3749"/>
    <cellStyle name="Warning Text 21" xfId="3750"/>
    <cellStyle name="Warning Text 22" xfId="3751"/>
    <cellStyle name="Warning Text 23" xfId="3752"/>
    <cellStyle name="Warning Text 24" xfId="3753"/>
    <cellStyle name="Warning Text 25" xfId="3754"/>
    <cellStyle name="Warning Text 26" xfId="3755"/>
    <cellStyle name="Warning Text 27" xfId="3756"/>
    <cellStyle name="Warning Text 28" xfId="3757"/>
    <cellStyle name="Warning Text 29" xfId="3758"/>
    <cellStyle name="Warning Text 3" xfId="3759"/>
    <cellStyle name="Warning Text 30" xfId="3760"/>
    <cellStyle name="Warning Text 31" xfId="3761"/>
    <cellStyle name="Warning Text 32" xfId="3762"/>
    <cellStyle name="Warning Text 33" xfId="3763"/>
    <cellStyle name="Warning Text 34" xfId="3764"/>
    <cellStyle name="Warning Text 35" xfId="3765"/>
    <cellStyle name="Warning Text 36" xfId="3766"/>
    <cellStyle name="Warning Text 37" xfId="3767"/>
    <cellStyle name="Warning Text 38" xfId="3768"/>
    <cellStyle name="Warning Text 39" xfId="3769"/>
    <cellStyle name="Warning Text 4" xfId="821"/>
    <cellStyle name="Warning Text 4 2" xfId="3770"/>
    <cellStyle name="Warning Text 40" xfId="3771"/>
    <cellStyle name="Warning Text 41" xfId="3772"/>
    <cellStyle name="Warning Text 42" xfId="3773"/>
    <cellStyle name="Warning Text 43" xfId="3774"/>
    <cellStyle name="Warning Text 44" xfId="3775"/>
    <cellStyle name="Warning Text 45" xfId="3776"/>
    <cellStyle name="Warning Text 46" xfId="3777"/>
    <cellStyle name="Warning Text 47" xfId="3778"/>
    <cellStyle name="Warning Text 48" xfId="3779"/>
    <cellStyle name="Warning Text 49" xfId="3780"/>
    <cellStyle name="Warning Text 5" xfId="3781"/>
    <cellStyle name="Warning Text 50" xfId="3782"/>
    <cellStyle name="Warning Text 51" xfId="3783"/>
    <cellStyle name="Warning Text 52" xfId="3784"/>
    <cellStyle name="Warning Text 53" xfId="3785"/>
    <cellStyle name="Warning Text 54" xfId="3786"/>
    <cellStyle name="Warning Text 55" xfId="3787"/>
    <cellStyle name="Warning Text 6" xfId="3788"/>
    <cellStyle name="Warning Text 7" xfId="3789"/>
    <cellStyle name="Warning Text 8" xfId="3790"/>
    <cellStyle name="Warning Text 9" xfId="3791"/>
    <cellStyle name="wrap" xfId="3792"/>
    <cellStyle name="Wไhrung [0]_35ERI8T2gbIEMixb4v26icuOo" xfId="3793"/>
    <cellStyle name="Wไhrung_35ERI8T2gbIEMixb4v26icuOo" xfId="3794"/>
    <cellStyle name="ｵﾒﾁ｡ﾒﾃ爼ﾗ靉ﾁ篦ｧﾋﾅﾒﾂﾁﾔｵﾔ" xfId="3795"/>
    <cellStyle name="เครื่องหมายเปอร์เซ็นต์_~4510722" xfId="3796"/>
    <cellStyle name="เครื่องหมายจุลภาค [0]_~0391937" xfId="3797"/>
    <cellStyle name="เครื่องหมายจุลภาค 10" xfId="822"/>
    <cellStyle name="เครื่องหมายจุลภาค 2" xfId="3798"/>
    <cellStyle name="เครื่องหมายจุลภาค_~0391937" xfId="3799"/>
    <cellStyle name="เครื่องหมายสกุลเงิน [0]_~0391937" xfId="3800"/>
    <cellStyle name="เครื่องหมายสกุลเงิน_~0391937" xfId="3801"/>
    <cellStyle name="เชื่อมโยงหลายมิติ" xfId="823"/>
    <cellStyle name="เซลล์ตรวจสอบ" xfId="824"/>
    <cellStyle name="เซลล์ตรวจสอบ 2" xfId="3802"/>
    <cellStyle name="เซลล์ที่มีการเชื่อมโยง" xfId="825"/>
    <cellStyle name="เซลล์ที่มีการเชื่อมโยง 2" xfId="3803"/>
    <cellStyle name="เปอร์เซ็นต์ 2" xfId="3804"/>
    <cellStyle name="แย่" xfId="826"/>
    <cellStyle name="แย่ 2" xfId="3805"/>
    <cellStyle name="แสดงผล" xfId="827"/>
    <cellStyle name="แสดงผล 2" xfId="3806"/>
    <cellStyle name="การคำนวณ" xfId="828"/>
    <cellStyle name="การคำนวณ 2" xfId="3807"/>
    <cellStyle name="ข้อความเตือน" xfId="829"/>
    <cellStyle name="ข้อความเตือน 2" xfId="3808"/>
    <cellStyle name="ข้อความอธิบาย" xfId="830"/>
    <cellStyle name="ข้อความอธิบาย 2" xfId="3809"/>
    <cellStyle name="ชื่อเรื่อง" xfId="831"/>
    <cellStyle name="ชื่อเรื่อง 2" xfId="3810"/>
    <cellStyle name="ณfน๔_NTCณ๘ป๙ (2)" xfId="3811"/>
    <cellStyle name="ดี" xfId="832"/>
    <cellStyle name="ดี 2" xfId="3812"/>
    <cellStyle name="ตามการเชื่อมโยงหลายมิติ" xfId="833"/>
    <cellStyle name="น้บะภฒ_95" xfId="834"/>
    <cellStyle name="ปกติ 2" xfId="835"/>
    <cellStyle name="ปกติ 2 2" xfId="3813"/>
    <cellStyle name="ปกติ_~0391937" xfId="3814"/>
    <cellStyle name="ป้อนค่า" xfId="836"/>
    <cellStyle name="ป้อนค่า 2" xfId="3815"/>
    <cellStyle name="ปานกลาง" xfId="837"/>
    <cellStyle name="ปานกลาง 2" xfId="3816"/>
    <cellStyle name="ผลรวม" xfId="838"/>
    <cellStyle name="ผลรวม 2" xfId="3817"/>
    <cellStyle name="ฤ?ธถ [0]_95" xfId="3818"/>
    <cellStyle name="ฤ?ธถ_95" xfId="3819"/>
    <cellStyle name="ฤธถ [0]_0e82ylkxXsZu0YORaMwizTk2E" xfId="839"/>
    <cellStyle name="ฤธถ_0e82ylkxXsZu0YORaMwizTk2E" xfId="840"/>
    <cellStyle name="ลวดลาย_CONSOL DEC.38 (2)" xfId="3820"/>
    <cellStyle name="ล๋ศญ [0]_0e82ylkxXsZu0YORaMwizTk2E" xfId="841"/>
    <cellStyle name="ล๋ศญ_0e82ylkxXsZu0YORaMwizTk2E" xfId="842"/>
    <cellStyle name="วฅมุ_4ฟ๙ฝวภ๛" xfId="843"/>
    <cellStyle name="วงเล็บ" xfId="3821"/>
    <cellStyle name="ส่วนที่ถูกเน้น1" xfId="844"/>
    <cellStyle name="ส่วนที่ถูกเน้น1 2" xfId="3822"/>
    <cellStyle name="ส่วนที่ถูกเน้น2" xfId="845"/>
    <cellStyle name="ส่วนที่ถูกเน้น2 2" xfId="3823"/>
    <cellStyle name="ส่วนที่ถูกเน้น3" xfId="846"/>
    <cellStyle name="ส่วนที่ถูกเน้น3 2" xfId="3824"/>
    <cellStyle name="ส่วนที่ถูกเน้น4" xfId="847"/>
    <cellStyle name="ส่วนที่ถูกเน้น4 2" xfId="3825"/>
    <cellStyle name="ส่วนที่ถูกเน้น5" xfId="848"/>
    <cellStyle name="ส่วนที่ถูกเน้น5 2" xfId="3826"/>
    <cellStyle name="ส่วนที่ถูกเน้น6" xfId="849"/>
    <cellStyle name="ส่วนที่ถูกเน้น6 2" xfId="3827"/>
    <cellStyle name="หมายเหตุ" xfId="850"/>
    <cellStyle name="หมายเหตุ 2" xfId="3828"/>
    <cellStyle name="หัวเรื่อง 1" xfId="851"/>
    <cellStyle name="หัวเรื่อง 1 2" xfId="3829"/>
    <cellStyle name="หัวเรื่อง 2" xfId="852"/>
    <cellStyle name="หัวเรื่อง 2 2" xfId="3830"/>
    <cellStyle name="หัวเรื่อง 3" xfId="853"/>
    <cellStyle name="หัวเรื่อง 3 2" xfId="3831"/>
    <cellStyle name="หัวเรื่อง 4" xfId="854"/>
    <cellStyle name="หัวเรื่อง 4 2" xfId="3832"/>
    <cellStyle name=" [0.00]_ Att. 1- Cover" xfId="3833"/>
    <cellStyle name="_ Att. 1- Cover" xfId="3834"/>
    <cellStyle name="?_ Att. 1- Cover" xfId="3835"/>
    <cellStyle name="" xfId="3836"/>
    <cellStyle name="ơ᪒＀＀＀＀＀＀＀＀＀＀＀＀＀＀＀＀＀＀＀＀＀＀＀＀＀＀＀＀ma_QTR94_95_1ฟ๙ศธบ๑ณปฟช (2)" xfId="3837"/>
    <cellStyle name="遽_CABLE SCHEDULE (2)" xfId="3838"/>
    <cellStyle name="…_x000e__x000a_ธ๎_x000c_U_x0001_ฅ_x0005_ด_x000a__x0007__x0001__x0001_" xfId="3839"/>
    <cellStyle name="_x001d_๐7_x000c_๎_x0017__x000d_เU_x0001_า_x0006_|!_x0007__x0001__x0001_" xfId="3840"/>
    <cellStyle name="_x001d_๐7_x000c_๎_x0017__x000d_เU_x0001_า_x0006_!_x0007__x0001__x0001_" xfId="3841"/>
    <cellStyle name="_xddb0_̟ᩒb_xdddc_̟ᩢb_xde1c_̟ᩲbơ᪂bơ᪒＀＀＀＀＀＀＀＀＀＀＀＀＀＀＀＀＀＀＀＀＀＀＀＀＀＀＀＀ma_QTR94_95_1ฟ๙ศธบ๑ณปฟช (2)" xfId="3842"/>
    <cellStyle name="지정되지 않음" xfId="3843"/>
    <cellStyle name="표준_991026" xfId="855"/>
    <cellStyle name="一般_0006(1)" xfId="3844"/>
    <cellStyle name="千位分隔_10原料汇总" xfId="3845"/>
    <cellStyle name="千分位[0]_Equipment Master Asset -CTCI-BEN20090202 Rev.01" xfId="3846"/>
    <cellStyle name="千分位_Break down insrument list and glassware for PTT Phenol project1" xfId="3847"/>
    <cellStyle name="后继超级链接" xfId="3848"/>
    <cellStyle name="巍葆 [0]_M105CDT " xfId="3849"/>
    <cellStyle name="巍葆_M105CDT " xfId="3850"/>
    <cellStyle name="常规_03-三表 (1)" xfId="3851"/>
    <cellStyle name="普通_主菜单" xfId="3852"/>
    <cellStyle name="未定義" xfId="3853"/>
    <cellStyle name="桁区切り [0.00]_BOEKI" xfId="3854"/>
    <cellStyle name="桁区切り_BOM_Apr02" xfId="3855"/>
    <cellStyle name="標準_(E)" xfId="3856"/>
    <cellStyle name="爼ﾗ靉ﾁ篦ｧﾋﾅﾒﾂﾁﾔｵﾔ" xfId="3857"/>
    <cellStyle name="貨幣 [0]_liz-ss" xfId="3858"/>
    <cellStyle name="貨幣[0]_AO" xfId="3859"/>
    <cellStyle name="貨幣_LC (2)" xfId="3860"/>
    <cellStyle name="超级链接" xfId="3861"/>
    <cellStyle name="通貨 [0.00]_BOEKI" xfId="3862"/>
    <cellStyle name="通貨_C-SHT(General_Plot_Plan)" xfId="3863"/>
    <cellStyle name="鱔 [0]_laroux_1_laroux_識啗 " xfId="3864"/>
    <cellStyle name="鱔_laroux_1_laroux_識啗 " xfId="3865"/>
  </cellStyles>
  <dxfs count="0"/>
  <tableStyles count="1" defaultTableStyle="TableStyleMedium9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1.140625" style="2" customWidth="1"/>
    <col min="5" max="5" width="8.5703125" style="24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14" t="s">
        <v>1</v>
      </c>
      <c r="G4" s="314"/>
      <c r="H4" s="314"/>
      <c r="I4" s="6"/>
      <c r="J4" s="314" t="s">
        <v>74</v>
      </c>
      <c r="K4" s="314"/>
      <c r="L4" s="314"/>
    </row>
    <row r="5" spans="1:12" ht="22.5" customHeight="1">
      <c r="A5" s="4"/>
      <c r="B5" s="4"/>
      <c r="C5" s="4"/>
      <c r="D5" s="4"/>
      <c r="E5" s="25"/>
      <c r="F5" s="315" t="s">
        <v>99</v>
      </c>
      <c r="G5" s="315"/>
      <c r="H5" s="315"/>
      <c r="I5" s="6"/>
      <c r="J5" s="315" t="s">
        <v>99</v>
      </c>
      <c r="K5" s="315"/>
      <c r="L5" s="315"/>
    </row>
    <row r="6" spans="1:12" ht="22.5" customHeight="1">
      <c r="A6" s="4"/>
      <c r="B6" s="4"/>
      <c r="C6" s="4"/>
      <c r="D6" s="4"/>
      <c r="E6" s="25"/>
      <c r="F6" s="315" t="s">
        <v>100</v>
      </c>
      <c r="G6" s="315"/>
      <c r="H6" s="315"/>
      <c r="I6" s="6"/>
      <c r="J6" s="315" t="s">
        <v>100</v>
      </c>
      <c r="K6" s="315"/>
      <c r="L6" s="315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16" t="s">
        <v>56</v>
      </c>
      <c r="G8" s="316"/>
      <c r="H8" s="316"/>
      <c r="I8" s="316"/>
      <c r="J8" s="316"/>
      <c r="K8" s="316"/>
      <c r="L8" s="316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25"/>
      <c r="I9" s="25"/>
      <c r="J9" s="25"/>
      <c r="K9" s="25"/>
      <c r="L9" s="25"/>
    </row>
    <row r="10" spans="1:12" ht="22.5" customHeight="1">
      <c r="A10" s="2" t="s">
        <v>36</v>
      </c>
    </row>
    <row r="11" spans="1:12" ht="22.5" customHeight="1">
      <c r="B11" s="2" t="s">
        <v>18</v>
      </c>
      <c r="E11" s="26"/>
      <c r="F11" s="47"/>
      <c r="G11" s="15"/>
      <c r="H11" s="72"/>
      <c r="I11" s="15"/>
      <c r="J11" s="39" t="s">
        <v>5</v>
      </c>
      <c r="K11" s="15"/>
      <c r="L11" s="39" t="s">
        <v>5</v>
      </c>
    </row>
    <row r="12" spans="1:12" ht="22.5" customHeight="1">
      <c r="B12" s="2" t="s">
        <v>31</v>
      </c>
      <c r="E12" s="26"/>
      <c r="F12" s="48"/>
      <c r="G12" s="15"/>
      <c r="H12" s="73"/>
      <c r="I12" s="15"/>
      <c r="J12" s="39" t="s">
        <v>5</v>
      </c>
      <c r="K12" s="15"/>
      <c r="L12" s="39" t="s">
        <v>5</v>
      </c>
    </row>
    <row r="13" spans="1:12" ht="22.5" customHeight="1">
      <c r="B13" s="7" t="s">
        <v>51</v>
      </c>
      <c r="C13" s="7"/>
      <c r="E13" s="26"/>
      <c r="F13" s="47"/>
      <c r="G13" s="15"/>
      <c r="H13" s="72"/>
      <c r="I13" s="15"/>
      <c r="J13" s="39" t="s">
        <v>5</v>
      </c>
      <c r="K13" s="15"/>
      <c r="L13" s="39" t="s">
        <v>5</v>
      </c>
    </row>
    <row r="14" spans="1:12" ht="22.5" customHeight="1">
      <c r="A14" s="7" t="s">
        <v>37</v>
      </c>
      <c r="B14" s="7"/>
      <c r="C14" s="7"/>
      <c r="E14" s="26"/>
      <c r="F14" s="49"/>
      <c r="G14" s="15"/>
      <c r="H14" s="74"/>
      <c r="I14" s="15"/>
      <c r="J14" s="38" t="s">
        <v>5</v>
      </c>
      <c r="K14" s="15"/>
      <c r="L14" s="38" t="s">
        <v>5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0</v>
      </c>
      <c r="G15" s="69"/>
      <c r="H15" s="53">
        <f>SUM(H11:H14)</f>
        <v>0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/>
      <c r="G19" s="15"/>
      <c r="H19" s="47"/>
      <c r="I19" s="15"/>
      <c r="J19" s="39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/>
      <c r="G20" s="15"/>
      <c r="H20" s="48"/>
      <c r="I20" s="15"/>
      <c r="J20" s="39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/>
      <c r="G21" s="15"/>
      <c r="H21" s="47"/>
      <c r="I21" s="15"/>
      <c r="J21" s="39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/>
      <c r="G22" s="15"/>
      <c r="H22" s="49"/>
      <c r="I22" s="15"/>
      <c r="J22" s="38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0</v>
      </c>
      <c r="G23" s="45"/>
      <c r="H23" s="56">
        <f>SUM(H19:H22)</f>
        <v>0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0</v>
      </c>
      <c r="G25" s="69"/>
      <c r="H25" s="57">
        <f>+H15-H23</f>
        <v>0</v>
      </c>
      <c r="I25" s="36">
        <v>0</v>
      </c>
      <c r="J25" s="41">
        <v>0</v>
      </c>
      <c r="K25" s="36"/>
      <c r="L25" s="41">
        <v>0</v>
      </c>
    </row>
    <row r="26" spans="1:12" ht="22.5" customHeight="1">
      <c r="A26" s="10" t="s">
        <v>50</v>
      </c>
      <c r="B26" s="8"/>
      <c r="E26" s="26">
        <v>15</v>
      </c>
      <c r="F26" s="49"/>
      <c r="G26" s="15"/>
      <c r="H26" s="74"/>
      <c r="I26" s="13"/>
      <c r="J26" s="49"/>
      <c r="K26" s="13"/>
      <c r="L26" s="74">
        <v>582014</v>
      </c>
    </row>
    <row r="27" spans="1:12" ht="22.5" customHeight="1">
      <c r="A27" s="18" t="s">
        <v>40</v>
      </c>
      <c r="B27" s="8"/>
      <c r="E27" s="26"/>
      <c r="F27" s="56">
        <f>SUM(F25:F26)</f>
        <v>0</v>
      </c>
      <c r="G27" s="45"/>
      <c r="H27" s="56">
        <f>SUM(H25:H26)</f>
        <v>0</v>
      </c>
      <c r="I27" s="22"/>
      <c r="J27" s="56">
        <f>SUM(J25:J26)</f>
        <v>0</v>
      </c>
      <c r="K27" s="22"/>
      <c r="L27" s="56">
        <f>SUM(L25:L26)</f>
        <v>582014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/>
      <c r="G29" s="15"/>
      <c r="H29" s="72"/>
      <c r="I29" s="13"/>
      <c r="J29" s="42" t="s">
        <v>5</v>
      </c>
      <c r="K29" s="13"/>
      <c r="L29" s="42" t="s">
        <v>5</v>
      </c>
    </row>
    <row r="30" spans="1:12" ht="22.5" customHeight="1">
      <c r="A30" s="10" t="s">
        <v>42</v>
      </c>
      <c r="B30" s="8"/>
      <c r="E30" s="26"/>
      <c r="F30" s="49"/>
      <c r="G30" s="15"/>
      <c r="H30" s="74"/>
      <c r="I30" s="15"/>
      <c r="J30" s="49"/>
      <c r="K30" s="15"/>
      <c r="L30" s="74">
        <v>182147</v>
      </c>
    </row>
    <row r="31" spans="1:12" ht="22.5" customHeight="1">
      <c r="A31" s="18" t="s">
        <v>33</v>
      </c>
      <c r="B31" s="8"/>
      <c r="E31" s="26"/>
      <c r="F31" s="56">
        <f>SUM(F29:F30)</f>
        <v>0</v>
      </c>
      <c r="G31" s="45"/>
      <c r="H31" s="56">
        <f>SUM(H29:H30)</f>
        <v>0</v>
      </c>
      <c r="I31" s="22"/>
      <c r="J31" s="56">
        <f>SUM(J29:J30)</f>
        <v>0</v>
      </c>
      <c r="K31" s="22"/>
      <c r="L31" s="56">
        <f>SUM(L29:L30)</f>
        <v>182147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89</v>
      </c>
      <c r="B33" s="16"/>
      <c r="E33" s="26"/>
      <c r="F33" s="51">
        <f>+F27-F31</f>
        <v>0</v>
      </c>
      <c r="G33" s="22"/>
      <c r="H33" s="51">
        <f>+H27-H31</f>
        <v>0</v>
      </c>
      <c r="I33" s="22"/>
      <c r="J33" s="51">
        <f>+J27-J31</f>
        <v>0</v>
      </c>
      <c r="K33" s="22"/>
      <c r="L33" s="51">
        <f>+L27-L31</f>
        <v>399867</v>
      </c>
    </row>
    <row r="34" spans="1:12" ht="22.5" customHeight="1">
      <c r="A34" s="16" t="s">
        <v>98</v>
      </c>
      <c r="B34" s="16"/>
      <c r="E34" s="26">
        <v>9</v>
      </c>
      <c r="F34" s="49"/>
      <c r="G34" s="13"/>
      <c r="H34" s="74"/>
      <c r="I34" s="15"/>
      <c r="J34" s="37">
        <v>0</v>
      </c>
      <c r="K34" s="15"/>
      <c r="L34" s="37">
        <v>0</v>
      </c>
    </row>
    <row r="35" spans="1:12" ht="22.5" customHeight="1">
      <c r="A35" s="20" t="s">
        <v>90</v>
      </c>
      <c r="B35" s="16"/>
      <c r="E35" s="26"/>
      <c r="F35" s="51">
        <f>+F33+F34</f>
        <v>0</v>
      </c>
      <c r="G35" s="22"/>
      <c r="H35" s="51">
        <f>+H33+H34</f>
        <v>0</v>
      </c>
      <c r="I35" s="22"/>
      <c r="J35" s="51">
        <f>+J33+J34</f>
        <v>0</v>
      </c>
      <c r="K35" s="22"/>
      <c r="L35" s="51">
        <f>+L33+L34</f>
        <v>399867</v>
      </c>
    </row>
    <row r="36" spans="1:12" ht="22.5" customHeight="1">
      <c r="A36" s="16" t="s">
        <v>61</v>
      </c>
      <c r="B36" s="16"/>
      <c r="E36" s="26"/>
      <c r="F36" s="58"/>
      <c r="G36" s="17"/>
      <c r="H36" s="74"/>
      <c r="I36" s="17"/>
      <c r="J36" s="58"/>
      <c r="K36" s="17"/>
      <c r="L36" s="74">
        <v>164737</v>
      </c>
    </row>
    <row r="37" spans="1:12" ht="22.5" customHeight="1">
      <c r="A37" s="20" t="s">
        <v>91</v>
      </c>
      <c r="B37" s="16"/>
      <c r="E37" s="26"/>
      <c r="F37" s="51">
        <f>F35-F36</f>
        <v>0</v>
      </c>
      <c r="G37" s="22"/>
      <c r="H37" s="51">
        <f>H35-H36</f>
        <v>0</v>
      </c>
      <c r="I37" s="22"/>
      <c r="J37" s="51">
        <f>J35-J36</f>
        <v>0</v>
      </c>
      <c r="K37" s="22"/>
      <c r="L37" s="51">
        <f>L35-L36</f>
        <v>235130</v>
      </c>
    </row>
    <row r="38" spans="1:12" ht="22.5" customHeight="1">
      <c r="A38" s="16" t="s">
        <v>87</v>
      </c>
      <c r="B38" s="16"/>
      <c r="E38" s="26">
        <v>16</v>
      </c>
      <c r="F38" s="49"/>
      <c r="G38" s="13"/>
      <c r="H38" s="74"/>
      <c r="I38" s="15"/>
      <c r="J38" s="58"/>
      <c r="K38" s="15"/>
      <c r="L38" s="74">
        <v>-28069</v>
      </c>
    </row>
    <row r="39" spans="1:12" ht="22.5" customHeight="1" thickBot="1">
      <c r="A39" s="20" t="s">
        <v>75</v>
      </c>
      <c r="B39" s="16"/>
      <c r="E39" s="26"/>
      <c r="F39" s="62">
        <f>+F37-F38</f>
        <v>0</v>
      </c>
      <c r="G39" s="61">
        <f t="shared" ref="G39:L39" si="0">+G37-G38</f>
        <v>0</v>
      </c>
      <c r="H39" s="62">
        <f t="shared" si="0"/>
        <v>0</v>
      </c>
      <c r="I39" s="61">
        <f t="shared" si="0"/>
        <v>0</v>
      </c>
      <c r="J39" s="62">
        <f t="shared" si="0"/>
        <v>0</v>
      </c>
      <c r="K39" s="61">
        <f t="shared" si="0"/>
        <v>0</v>
      </c>
      <c r="L39" s="62">
        <f t="shared" si="0"/>
        <v>263199</v>
      </c>
    </row>
    <row r="40" spans="1:12" ht="22.5" customHeight="1" thickTop="1">
      <c r="A40" s="20"/>
      <c r="B40" s="16"/>
      <c r="E40" s="26"/>
      <c r="F40" s="61"/>
      <c r="G40" s="61"/>
      <c r="H40" s="61"/>
      <c r="I40" s="61"/>
      <c r="J40" s="61"/>
      <c r="K40" s="61"/>
      <c r="L40" s="61"/>
    </row>
    <row r="41" spans="1:12" ht="22.5" customHeight="1">
      <c r="A41" s="43" t="s">
        <v>64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" t="s">
        <v>82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>
      <c r="A43" s="28"/>
      <c r="B43" s="28"/>
      <c r="C43" s="28"/>
      <c r="D43" s="28"/>
      <c r="E43" s="29"/>
      <c r="F43" s="30"/>
      <c r="G43" s="28"/>
      <c r="H43" s="30"/>
      <c r="I43" s="28"/>
      <c r="J43" s="31"/>
      <c r="K43" s="19"/>
      <c r="L43" s="12"/>
    </row>
    <row r="44" spans="1:12" ht="22.5" customHeight="1">
      <c r="A44" s="4"/>
      <c r="B44" s="4"/>
      <c r="C44" s="4"/>
      <c r="D44" s="4"/>
      <c r="E44" s="25"/>
      <c r="F44" s="314" t="s">
        <v>1</v>
      </c>
      <c r="G44" s="314"/>
      <c r="H44" s="314"/>
      <c r="I44" s="6"/>
      <c r="J44" s="314" t="s">
        <v>74</v>
      </c>
      <c r="K44" s="314"/>
      <c r="L44" s="314"/>
    </row>
    <row r="45" spans="1:12" ht="22.5" customHeight="1">
      <c r="A45" s="4"/>
      <c r="B45" s="4"/>
      <c r="C45" s="4"/>
      <c r="D45" s="4"/>
      <c r="E45" s="25"/>
      <c r="F45" s="315" t="s">
        <v>99</v>
      </c>
      <c r="G45" s="315"/>
      <c r="H45" s="315"/>
      <c r="I45" s="6"/>
      <c r="J45" s="315" t="s">
        <v>99</v>
      </c>
      <c r="K45" s="315"/>
      <c r="L45" s="315"/>
    </row>
    <row r="46" spans="1:12" ht="22.5" customHeight="1">
      <c r="A46" s="4"/>
      <c r="B46" s="4"/>
      <c r="C46" s="4"/>
      <c r="D46" s="4"/>
      <c r="E46" s="25"/>
      <c r="F46" s="315" t="s">
        <v>100</v>
      </c>
      <c r="G46" s="315"/>
      <c r="H46" s="315"/>
      <c r="I46" s="6"/>
      <c r="J46" s="315" t="s">
        <v>100</v>
      </c>
      <c r="K46" s="315"/>
      <c r="L46" s="315"/>
    </row>
    <row r="47" spans="1:12" ht="22.5" customHeight="1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316" t="s">
        <v>56</v>
      </c>
      <c r="G48" s="316"/>
      <c r="H48" s="316"/>
      <c r="I48" s="316"/>
      <c r="J48" s="316"/>
      <c r="K48" s="316"/>
      <c r="L48" s="316"/>
    </row>
    <row r="49" spans="1:12" ht="22.5" customHeight="1">
      <c r="A49" s="21" t="s">
        <v>78</v>
      </c>
      <c r="B49" s="8"/>
      <c r="E49" s="27"/>
      <c r="F49" s="11"/>
      <c r="G49" s="19"/>
      <c r="H49" s="11"/>
      <c r="I49" s="19"/>
      <c r="J49" s="11"/>
      <c r="K49" s="19"/>
      <c r="L49" s="11"/>
    </row>
    <row r="50" spans="1:12" ht="22.5" customHeight="1">
      <c r="B50" s="8" t="s">
        <v>92</v>
      </c>
      <c r="E50" s="26">
        <v>17</v>
      </c>
      <c r="F50" s="48"/>
      <c r="G50" s="13"/>
      <c r="H50" s="73"/>
      <c r="I50" s="13"/>
      <c r="J50" s="48"/>
      <c r="K50" s="44"/>
      <c r="L50" s="73">
        <v>263199</v>
      </c>
    </row>
    <row r="51" spans="1:12" ht="22.5" customHeight="1">
      <c r="B51" s="8" t="s">
        <v>49</v>
      </c>
      <c r="E51" s="27"/>
      <c r="F51" s="48"/>
      <c r="G51" s="15"/>
      <c r="H51" s="74"/>
      <c r="I51" s="15"/>
      <c r="J51" s="44" t="s">
        <v>5</v>
      </c>
      <c r="K51" s="44"/>
      <c r="L51" s="77">
        <v>0</v>
      </c>
    </row>
    <row r="52" spans="1:12" ht="22.5" customHeight="1" thickBot="1">
      <c r="A52" s="20"/>
      <c r="B52" s="8"/>
      <c r="E52" s="27"/>
      <c r="F52" s="60">
        <f>SUM(F50:F51)</f>
        <v>0</v>
      </c>
      <c r="G52" s="45"/>
      <c r="H52" s="60">
        <f>SUM(H50:H51)</f>
        <v>0</v>
      </c>
      <c r="I52" s="22"/>
      <c r="J52" s="60">
        <f>SUM(J50:J51)</f>
        <v>0</v>
      </c>
      <c r="K52" s="22"/>
      <c r="L52" s="60">
        <f>SUM(L50:L51)</f>
        <v>263199</v>
      </c>
    </row>
    <row r="53" spans="1:12" ht="22.5" customHeight="1" thickTop="1">
      <c r="A53" s="21"/>
      <c r="B53" s="21"/>
      <c r="C53" s="8"/>
      <c r="D53" s="8"/>
      <c r="E53" s="27"/>
      <c r="F53" s="52"/>
      <c r="G53" s="23"/>
      <c r="H53" s="52"/>
      <c r="I53" s="23"/>
      <c r="J53" s="22"/>
      <c r="K53" s="23"/>
      <c r="L53" s="22"/>
    </row>
    <row r="54" spans="1:12" ht="22.5" customHeight="1">
      <c r="A54" s="46" t="s">
        <v>76</v>
      </c>
      <c r="B54" s="21"/>
      <c r="C54" s="8"/>
      <c r="D54" s="8"/>
      <c r="E54" s="26">
        <v>17</v>
      </c>
      <c r="F54" s="52"/>
      <c r="G54" s="23"/>
      <c r="H54" s="52"/>
      <c r="I54" s="23"/>
      <c r="J54" s="22"/>
      <c r="K54" s="23"/>
      <c r="L54" s="22"/>
    </row>
    <row r="55" spans="1:12" ht="22.5" customHeight="1" thickBot="1">
      <c r="A55" s="50" t="s">
        <v>77</v>
      </c>
      <c r="B55" s="8"/>
      <c r="C55" s="9"/>
      <c r="D55" s="8"/>
      <c r="E55" s="26"/>
      <c r="F55" s="59"/>
      <c r="G55" s="70"/>
      <c r="H55" s="75"/>
      <c r="I55" s="70"/>
      <c r="J55" s="59"/>
      <c r="K55" s="70"/>
      <c r="L55" s="76">
        <v>0.23787900219984265</v>
      </c>
    </row>
    <row r="56" spans="1:12" ht="22.5" customHeight="1" thickTop="1" thickBot="1">
      <c r="A56" s="50" t="s">
        <v>85</v>
      </c>
      <c r="B56" s="8"/>
      <c r="C56" s="9"/>
      <c r="D56" s="8"/>
      <c r="E56" s="26"/>
      <c r="F56" s="71" t="s">
        <v>5</v>
      </c>
      <c r="G56" s="70"/>
      <c r="H56" s="75"/>
      <c r="I56" s="70"/>
      <c r="J56" s="71" t="s">
        <v>5</v>
      </c>
      <c r="K56" s="44"/>
      <c r="L56" s="76">
        <v>0.23072786486562213</v>
      </c>
    </row>
    <row r="57" spans="1:12" ht="22.5" customHeight="1" thickTop="1">
      <c r="A57" s="50"/>
      <c r="B57" s="8"/>
      <c r="C57" s="9"/>
      <c r="D57" s="8"/>
      <c r="E57" s="26"/>
      <c r="F57" s="79"/>
      <c r="G57" s="70"/>
      <c r="H57" s="80"/>
      <c r="I57" s="70"/>
      <c r="J57" s="79"/>
      <c r="K57" s="44"/>
      <c r="L57" s="81"/>
    </row>
    <row r="58" spans="1:12" ht="22.5" customHeight="1">
      <c r="A58" s="43" t="s">
        <v>64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" t="s">
        <v>84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>
      <c r="A60" s="28"/>
      <c r="B60" s="28"/>
      <c r="C60" s="28"/>
      <c r="D60" s="28"/>
      <c r="E60" s="29"/>
      <c r="F60" s="30"/>
      <c r="G60" s="28"/>
      <c r="H60" s="30"/>
      <c r="I60" s="28"/>
      <c r="J60" s="31"/>
      <c r="K60" s="19"/>
      <c r="L60" s="12"/>
    </row>
    <row r="61" spans="1:12" ht="22.5" customHeight="1">
      <c r="A61" s="4"/>
      <c r="B61" s="4"/>
      <c r="C61" s="4"/>
      <c r="D61" s="4"/>
      <c r="E61" s="25"/>
      <c r="F61" s="314" t="s">
        <v>1</v>
      </c>
      <c r="G61" s="314"/>
      <c r="H61" s="314"/>
      <c r="I61" s="6"/>
      <c r="J61" s="314" t="s">
        <v>74</v>
      </c>
      <c r="K61" s="314"/>
      <c r="L61" s="314"/>
    </row>
    <row r="62" spans="1:12" ht="22.5" customHeight="1">
      <c r="A62" s="4"/>
      <c r="B62" s="4"/>
      <c r="C62" s="4"/>
      <c r="D62" s="4"/>
      <c r="E62" s="25"/>
      <c r="F62" s="315" t="s">
        <v>99</v>
      </c>
      <c r="G62" s="315"/>
      <c r="H62" s="315"/>
      <c r="I62" s="6"/>
      <c r="J62" s="315" t="s">
        <v>99</v>
      </c>
      <c r="K62" s="315"/>
      <c r="L62" s="315"/>
    </row>
    <row r="63" spans="1:12" ht="22.5" customHeight="1">
      <c r="A63" s="4"/>
      <c r="B63" s="4"/>
      <c r="C63" s="4"/>
      <c r="D63" s="4"/>
      <c r="E63" s="25"/>
      <c r="F63" s="315" t="s">
        <v>100</v>
      </c>
      <c r="G63" s="315"/>
      <c r="H63" s="315"/>
      <c r="I63" s="6"/>
      <c r="J63" s="315" t="s">
        <v>100</v>
      </c>
      <c r="K63" s="315"/>
      <c r="L63" s="315"/>
    </row>
    <row r="64" spans="1:12" ht="22.5" customHeight="1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316" t="s">
        <v>56</v>
      </c>
      <c r="G65" s="316"/>
      <c r="H65" s="316"/>
      <c r="I65" s="316"/>
      <c r="J65" s="316"/>
      <c r="K65" s="316"/>
      <c r="L65" s="316"/>
    </row>
    <row r="66" spans="1:12" ht="22.5" customHeight="1">
      <c r="A66" s="21" t="s">
        <v>75</v>
      </c>
      <c r="B66" s="8"/>
      <c r="E66" s="27"/>
      <c r="F66" s="64">
        <f>F52</f>
        <v>0</v>
      </c>
      <c r="G66" s="63"/>
      <c r="H66" s="64">
        <f>H52</f>
        <v>0</v>
      </c>
      <c r="I66" s="63"/>
      <c r="J66" s="64">
        <f>J52</f>
        <v>0</v>
      </c>
      <c r="K66" s="63"/>
      <c r="L66" s="61">
        <v>263199</v>
      </c>
    </row>
    <row r="67" spans="1:12" ht="22.5" customHeight="1">
      <c r="A67" s="1" t="s">
        <v>62</v>
      </c>
      <c r="B67" s="8"/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88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A69" s="1"/>
      <c r="B69" s="46" t="s">
        <v>96</v>
      </c>
      <c r="E69" s="27"/>
      <c r="F69" s="48"/>
      <c r="G69" s="13"/>
      <c r="H69" s="48"/>
      <c r="I69" s="13"/>
      <c r="J69" s="48"/>
      <c r="K69" s="44"/>
      <c r="L69" s="48"/>
    </row>
    <row r="70" spans="1:12" ht="22.5" customHeight="1">
      <c r="B70" s="2" t="s">
        <v>34</v>
      </c>
      <c r="F70" s="48"/>
      <c r="G70" s="48"/>
      <c r="H70" s="48"/>
      <c r="I70" s="48"/>
      <c r="J70" s="44" t="s">
        <v>5</v>
      </c>
      <c r="K70" s="44"/>
      <c r="L70" s="44" t="s">
        <v>5</v>
      </c>
    </row>
    <row r="71" spans="1:12" ht="22.5" customHeight="1">
      <c r="B71" s="2" t="s">
        <v>73</v>
      </c>
      <c r="F71" s="48"/>
      <c r="G71" s="48"/>
      <c r="H71" s="48"/>
      <c r="I71" s="48"/>
      <c r="J71" s="48"/>
      <c r="K71" s="48"/>
      <c r="L71" s="48"/>
    </row>
    <row r="72" spans="1:12" ht="22.5" customHeight="1">
      <c r="A72" s="2" t="s">
        <v>0</v>
      </c>
      <c r="B72" s="2" t="s">
        <v>80</v>
      </c>
      <c r="F72" s="48"/>
      <c r="G72" s="48"/>
      <c r="H72" s="48"/>
      <c r="I72" s="48"/>
      <c r="J72" s="48"/>
      <c r="K72" s="48"/>
      <c r="L72" s="48">
        <v>4151</v>
      </c>
    </row>
    <row r="73" spans="1:12" ht="22.5" customHeight="1">
      <c r="B73" s="2" t="s">
        <v>93</v>
      </c>
      <c r="E73" s="2"/>
      <c r="G73" s="2"/>
      <c r="I73" s="2"/>
      <c r="K73" s="2"/>
    </row>
    <row r="74" spans="1:12" ht="22.5" customHeight="1">
      <c r="B74" s="2" t="s">
        <v>94</v>
      </c>
      <c r="F74" s="48"/>
      <c r="G74" s="48"/>
      <c r="H74" s="48"/>
      <c r="I74" s="48"/>
      <c r="J74" s="48"/>
      <c r="K74" s="48"/>
      <c r="L74" s="48"/>
    </row>
    <row r="75" spans="1:12" ht="22.5" customHeight="1">
      <c r="A75" s="1" t="s">
        <v>63</v>
      </c>
      <c r="F75" s="66">
        <f>SUM(F70:F74)</f>
        <v>0</v>
      </c>
      <c r="G75" s="61"/>
      <c r="H75" s="66">
        <f>SUM(H70:H74)</f>
        <v>0</v>
      </c>
      <c r="I75" s="61"/>
      <c r="J75" s="66">
        <f>SUM(J70:J74)</f>
        <v>0</v>
      </c>
      <c r="K75" s="61"/>
      <c r="L75" s="66">
        <f>SUM(L70:L74)</f>
        <v>4151</v>
      </c>
    </row>
    <row r="76" spans="1:12" ht="22.5" customHeight="1">
      <c r="F76" s="48"/>
      <c r="G76" s="48"/>
      <c r="H76" s="48"/>
      <c r="I76" s="48"/>
      <c r="J76" s="48"/>
      <c r="K76" s="48"/>
      <c r="L76" s="48"/>
    </row>
    <row r="77" spans="1:12" ht="22.5" customHeight="1" thickBot="1">
      <c r="A77" s="1" t="s">
        <v>72</v>
      </c>
      <c r="F77" s="62">
        <f>F66+F75</f>
        <v>0</v>
      </c>
      <c r="G77" s="61"/>
      <c r="H77" s="62">
        <f>H66+H75</f>
        <v>0</v>
      </c>
      <c r="I77" s="61"/>
      <c r="J77" s="62">
        <f>J66+J75</f>
        <v>0</v>
      </c>
      <c r="K77" s="61"/>
      <c r="L77" s="62">
        <f>L66+L75</f>
        <v>267350</v>
      </c>
    </row>
    <row r="78" spans="1:12" ht="22.5" customHeight="1" thickTop="1">
      <c r="F78" s="48"/>
      <c r="G78" s="48"/>
      <c r="H78" s="48"/>
      <c r="I78" s="48"/>
      <c r="J78" s="48"/>
      <c r="K78" s="48"/>
      <c r="L78" s="48"/>
    </row>
    <row r="79" spans="1:12" ht="22.5" customHeight="1">
      <c r="A79" s="1" t="s">
        <v>95</v>
      </c>
      <c r="F79" s="48"/>
      <c r="G79" s="48"/>
      <c r="H79" s="48"/>
      <c r="I79" s="48"/>
      <c r="J79" s="48"/>
      <c r="K79" s="48"/>
      <c r="L79" s="48"/>
    </row>
    <row r="80" spans="1:12" ht="22.5" customHeight="1">
      <c r="B80" s="2" t="s">
        <v>92</v>
      </c>
      <c r="F80" s="48"/>
      <c r="G80" s="48"/>
      <c r="H80" s="48"/>
      <c r="I80" s="48"/>
      <c r="J80" s="48"/>
      <c r="K80" s="48"/>
      <c r="L80" s="48">
        <v>267350</v>
      </c>
    </row>
    <row r="81" spans="2:12" ht="22.5" customHeight="1">
      <c r="B81" s="2" t="s">
        <v>49</v>
      </c>
      <c r="F81" s="48"/>
      <c r="G81" s="48"/>
      <c r="H81" s="48"/>
      <c r="I81" s="48"/>
      <c r="J81" s="44" t="s">
        <v>5</v>
      </c>
      <c r="K81" s="44"/>
      <c r="L81" s="44" t="s">
        <v>5</v>
      </c>
    </row>
    <row r="82" spans="2:12" ht="22.5" customHeight="1" thickBot="1">
      <c r="F82" s="67">
        <f>SUM(F80:F81)</f>
        <v>0</v>
      </c>
      <c r="G82" s="61"/>
      <c r="H82" s="67">
        <f>SUM(H80:H81)</f>
        <v>0</v>
      </c>
      <c r="I82" s="61"/>
      <c r="J82" s="67">
        <f>SUM(J80:J81)</f>
        <v>0</v>
      </c>
      <c r="K82" s="61"/>
      <c r="L82" s="67">
        <f>SUM(L80:L81)</f>
        <v>267350</v>
      </c>
    </row>
    <row r="83" spans="2:12" ht="22.5" customHeight="1" thickTop="1">
      <c r="F83" s="48"/>
      <c r="G83" s="48"/>
      <c r="H83" s="48"/>
      <c r="I83" s="48"/>
      <c r="J83" s="48"/>
      <c r="K83" s="48"/>
      <c r="L83" s="48"/>
    </row>
  </sheetData>
  <mergeCells count="21"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  <mergeCell ref="F4:H4"/>
    <mergeCell ref="J4:L4"/>
    <mergeCell ref="F5:H5"/>
    <mergeCell ref="J5:L5"/>
    <mergeCell ref="F6:H6"/>
    <mergeCell ref="J6:L6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4.140625" style="2" customWidth="1"/>
    <col min="5" max="5" width="8.42578125" style="24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14" t="s">
        <v>1</v>
      </c>
      <c r="G4" s="314"/>
      <c r="H4" s="314"/>
      <c r="I4" s="6"/>
      <c r="J4" s="314" t="s">
        <v>74</v>
      </c>
      <c r="K4" s="314"/>
      <c r="L4" s="314"/>
    </row>
    <row r="5" spans="1:12" ht="22.5" customHeight="1">
      <c r="A5" s="4"/>
      <c r="B5" s="4"/>
      <c r="C5" s="4"/>
      <c r="D5" s="4"/>
      <c r="E5" s="25"/>
      <c r="F5" s="315" t="s">
        <v>112</v>
      </c>
      <c r="G5" s="315"/>
      <c r="H5" s="315"/>
      <c r="I5" s="6"/>
      <c r="J5" s="315" t="s">
        <v>112</v>
      </c>
      <c r="K5" s="315"/>
      <c r="L5" s="315"/>
    </row>
    <row r="6" spans="1:12" ht="22.5" customHeight="1">
      <c r="A6" s="4"/>
      <c r="B6" s="4"/>
      <c r="C6" s="4"/>
      <c r="D6" s="4"/>
      <c r="E6" s="25"/>
      <c r="F6" s="315" t="s">
        <v>109</v>
      </c>
      <c r="G6" s="315"/>
      <c r="H6" s="315"/>
      <c r="I6" s="6"/>
      <c r="J6" s="315" t="s">
        <v>109</v>
      </c>
      <c r="K6" s="315"/>
      <c r="L6" s="315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16" t="s">
        <v>56</v>
      </c>
      <c r="G8" s="316"/>
      <c r="H8" s="316"/>
      <c r="I8" s="316"/>
      <c r="J8" s="316"/>
      <c r="K8" s="316"/>
      <c r="L8" s="316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82"/>
      <c r="I9" s="82"/>
      <c r="J9" s="82"/>
      <c r="K9" s="82"/>
      <c r="L9" s="82"/>
    </row>
    <row r="10" spans="1:12" ht="22.5" customHeight="1">
      <c r="A10" s="2" t="s">
        <v>36</v>
      </c>
      <c r="H10" s="55"/>
      <c r="I10" s="65"/>
      <c r="J10" s="55"/>
      <c r="K10" s="65"/>
      <c r="L10" s="55"/>
    </row>
    <row r="11" spans="1:12" ht="22.5" customHeight="1">
      <c r="B11" s="2" t="s">
        <v>18</v>
      </c>
      <c r="E11" s="26"/>
      <c r="F11" s="47">
        <v>4357809</v>
      </c>
      <c r="G11" s="15"/>
      <c r="H11" s="47">
        <v>5447549</v>
      </c>
      <c r="I11" s="83"/>
      <c r="J11" s="91">
        <v>0</v>
      </c>
      <c r="K11" s="83"/>
      <c r="L11" s="91">
        <v>0</v>
      </c>
    </row>
    <row r="12" spans="1:12" ht="22.5" customHeight="1">
      <c r="B12" s="2" t="s">
        <v>31</v>
      </c>
      <c r="E12" s="26"/>
      <c r="F12" s="48">
        <v>8948959</v>
      </c>
      <c r="G12" s="15"/>
      <c r="H12" s="48">
        <v>7429665</v>
      </c>
      <c r="I12" s="83"/>
      <c r="J12" s="91">
        <v>0</v>
      </c>
      <c r="K12" s="83"/>
      <c r="L12" s="91">
        <v>0</v>
      </c>
    </row>
    <row r="13" spans="1:12" ht="22.5" customHeight="1">
      <c r="B13" s="7" t="s">
        <v>51</v>
      </c>
      <c r="C13" s="7"/>
      <c r="E13" s="26"/>
      <c r="F13" s="47">
        <v>258153</v>
      </c>
      <c r="G13" s="15"/>
      <c r="H13" s="47">
        <v>181150</v>
      </c>
      <c r="I13" s="83"/>
      <c r="J13" s="91">
        <v>0</v>
      </c>
      <c r="K13" s="83"/>
      <c r="L13" s="91">
        <v>0</v>
      </c>
    </row>
    <row r="14" spans="1:12" ht="22.5" customHeight="1">
      <c r="A14" s="7" t="s">
        <v>37</v>
      </c>
      <c r="B14" s="7"/>
      <c r="C14" s="7"/>
      <c r="E14" s="26"/>
      <c r="F14" s="49">
        <v>2801498</v>
      </c>
      <c r="G14" s="15"/>
      <c r="H14" s="49">
        <v>3076213</v>
      </c>
      <c r="I14" s="83"/>
      <c r="J14" s="90">
        <v>0</v>
      </c>
      <c r="K14" s="83"/>
      <c r="L14" s="90">
        <v>0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16366419</v>
      </c>
      <c r="G15" s="69"/>
      <c r="H15" s="53">
        <f>SUM(H11:H14)</f>
        <v>16134577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>
        <v>4259314</v>
      </c>
      <c r="G19" s="15"/>
      <c r="H19" s="47">
        <v>4935020</v>
      </c>
      <c r="I19" s="15"/>
      <c r="J19" s="97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>
        <v>7923304</v>
      </c>
      <c r="G20" s="15"/>
      <c r="H20" s="48">
        <v>6093200</v>
      </c>
      <c r="I20" s="15"/>
      <c r="J20" s="97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>
        <v>132048</v>
      </c>
      <c r="G21" s="15"/>
      <c r="H21" s="47">
        <v>97733</v>
      </c>
      <c r="I21" s="15"/>
      <c r="J21" s="97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>
        <v>2396320</v>
      </c>
      <c r="G22" s="15"/>
      <c r="H22" s="49">
        <v>2456085</v>
      </c>
      <c r="I22" s="15"/>
      <c r="J22" s="98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14710986</v>
      </c>
      <c r="G23" s="45"/>
      <c r="H23" s="56">
        <f>SUM(H19:H22)</f>
        <v>13582038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1655433</v>
      </c>
      <c r="G25" s="69"/>
      <c r="H25" s="57">
        <f>+H15-H23</f>
        <v>2552539</v>
      </c>
      <c r="I25" s="36">
        <v>0</v>
      </c>
      <c r="J25" s="93">
        <v>0</v>
      </c>
      <c r="K25" s="36"/>
      <c r="L25" s="93">
        <v>0</v>
      </c>
    </row>
    <row r="26" spans="1:12" ht="22.5" customHeight="1">
      <c r="A26" s="10" t="s">
        <v>50</v>
      </c>
      <c r="B26" s="8"/>
      <c r="E26" s="26">
        <v>15</v>
      </c>
      <c r="F26" s="49">
        <v>517063</v>
      </c>
      <c r="G26" s="15"/>
      <c r="H26" s="49">
        <v>262944</v>
      </c>
      <c r="I26" s="13"/>
      <c r="J26" s="49">
        <v>756612</v>
      </c>
      <c r="K26" s="13"/>
      <c r="L26" s="49">
        <v>600770</v>
      </c>
    </row>
    <row r="27" spans="1:12" ht="22.5" customHeight="1">
      <c r="A27" s="18" t="s">
        <v>40</v>
      </c>
      <c r="B27" s="8"/>
      <c r="E27" s="26"/>
      <c r="F27" s="56">
        <f>SUM(F25:F26)</f>
        <v>2172496</v>
      </c>
      <c r="G27" s="45"/>
      <c r="H27" s="56">
        <f>SUM(H25:H26)</f>
        <v>2815483</v>
      </c>
      <c r="I27" s="22"/>
      <c r="J27" s="56">
        <f>SUM(J25:J26)</f>
        <v>756612</v>
      </c>
      <c r="K27" s="22"/>
      <c r="L27" s="56">
        <f>SUM(L25:L26)</f>
        <v>600770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>
        <v>149334</v>
      </c>
      <c r="G29" s="15"/>
      <c r="H29" s="47">
        <v>237411</v>
      </c>
      <c r="I29" s="13"/>
      <c r="J29" s="97">
        <v>0</v>
      </c>
      <c r="K29" s="13"/>
      <c r="L29" s="42">
        <v>0</v>
      </c>
    </row>
    <row r="30" spans="1:12" ht="22.5" customHeight="1">
      <c r="A30" s="10" t="s">
        <v>42</v>
      </c>
      <c r="B30" s="8"/>
      <c r="E30" s="26"/>
      <c r="F30" s="49">
        <v>1941334</v>
      </c>
      <c r="G30" s="15"/>
      <c r="H30" s="49">
        <v>1816701</v>
      </c>
      <c r="I30" s="13"/>
      <c r="J30" s="49">
        <v>300720</v>
      </c>
      <c r="K30" s="13"/>
      <c r="L30" s="49">
        <v>273608</v>
      </c>
    </row>
    <row r="31" spans="1:12" ht="22.5" customHeight="1">
      <c r="A31" s="18" t="s">
        <v>33</v>
      </c>
      <c r="B31" s="8"/>
      <c r="E31" s="26"/>
      <c r="F31" s="56">
        <f>SUM(F29:F30)</f>
        <v>2090668</v>
      </c>
      <c r="G31" s="45"/>
      <c r="H31" s="56">
        <f>SUM(H29:H30)</f>
        <v>2054112</v>
      </c>
      <c r="I31" s="22"/>
      <c r="J31" s="56">
        <f>SUM(J29:J30)</f>
        <v>300720</v>
      </c>
      <c r="K31" s="22"/>
      <c r="L31" s="56">
        <f>SUM(L29:L30)</f>
        <v>273608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104</v>
      </c>
      <c r="B33" s="16"/>
      <c r="E33" s="26"/>
      <c r="F33" s="51">
        <f>+F27-F31</f>
        <v>81828</v>
      </c>
      <c r="G33" s="22"/>
      <c r="H33" s="51">
        <f>+H27-H31</f>
        <v>761371</v>
      </c>
      <c r="I33" s="22"/>
      <c r="J33" s="51">
        <f>+J27-J31</f>
        <v>455892</v>
      </c>
      <c r="K33" s="22"/>
      <c r="L33" s="51">
        <f>+L27-L31</f>
        <v>327162</v>
      </c>
    </row>
    <row r="34" spans="1:12" ht="22.5" customHeight="1">
      <c r="A34" s="16" t="s">
        <v>98</v>
      </c>
      <c r="B34" s="16"/>
      <c r="E34" s="26">
        <v>9</v>
      </c>
      <c r="F34" s="49">
        <v>1040917</v>
      </c>
      <c r="G34" s="13"/>
      <c r="H34" s="49">
        <v>924005</v>
      </c>
      <c r="I34" s="15"/>
      <c r="J34" s="98">
        <v>0</v>
      </c>
      <c r="K34" s="15"/>
      <c r="L34" s="37">
        <v>0</v>
      </c>
    </row>
    <row r="35" spans="1:12" ht="22.5" customHeight="1">
      <c r="A35" s="20" t="s">
        <v>103</v>
      </c>
      <c r="B35" s="16"/>
      <c r="E35" s="26"/>
      <c r="F35" s="51">
        <f>+F33+F34</f>
        <v>1122745</v>
      </c>
      <c r="G35" s="22"/>
      <c r="H35" s="51">
        <f>+H33+H34</f>
        <v>1685376</v>
      </c>
      <c r="I35" s="22"/>
      <c r="J35" s="51">
        <v>455892</v>
      </c>
      <c r="K35" s="22"/>
      <c r="L35" s="51">
        <f>+L33+L34</f>
        <v>327162</v>
      </c>
    </row>
    <row r="36" spans="1:12" ht="22.5" customHeight="1">
      <c r="A36" s="16" t="s">
        <v>61</v>
      </c>
      <c r="B36" s="16"/>
      <c r="E36" s="26"/>
      <c r="F36" s="58">
        <v>497950</v>
      </c>
      <c r="G36" s="17"/>
      <c r="H36" s="58">
        <v>366121</v>
      </c>
      <c r="I36" s="17"/>
      <c r="J36" s="58">
        <v>249254</v>
      </c>
      <c r="K36" s="17"/>
      <c r="L36" s="58">
        <v>246594</v>
      </c>
    </row>
    <row r="37" spans="1:12" ht="22.5" customHeight="1">
      <c r="A37" s="20" t="s">
        <v>105</v>
      </c>
      <c r="B37" s="16"/>
      <c r="E37" s="26"/>
      <c r="F37" s="51">
        <f>F35-F36</f>
        <v>624795</v>
      </c>
      <c r="G37" s="22"/>
      <c r="H37" s="51">
        <f>H35-H36</f>
        <v>1319255</v>
      </c>
      <c r="I37" s="22"/>
      <c r="J37" s="51">
        <f>J35-J36</f>
        <v>206638</v>
      </c>
      <c r="K37" s="22"/>
      <c r="L37" s="51">
        <f>L35-L36</f>
        <v>80568</v>
      </c>
    </row>
    <row r="38" spans="1:12" ht="22.5" customHeight="1">
      <c r="A38" s="16" t="s">
        <v>87</v>
      </c>
      <c r="B38" s="16"/>
      <c r="E38" s="26">
        <v>16</v>
      </c>
      <c r="F38" s="49">
        <v>145519</v>
      </c>
      <c r="G38" s="13"/>
      <c r="H38" s="49">
        <v>121239</v>
      </c>
      <c r="I38" s="15"/>
      <c r="J38" s="58">
        <v>42037</v>
      </c>
      <c r="K38" s="15"/>
      <c r="L38" s="58">
        <v>-38388</v>
      </c>
    </row>
    <row r="39" spans="1:12" ht="22.5" customHeight="1" thickBot="1">
      <c r="A39" s="20" t="s">
        <v>83</v>
      </c>
      <c r="B39" s="16"/>
      <c r="E39" s="26"/>
      <c r="F39" s="62">
        <f>+F37-F38</f>
        <v>479276</v>
      </c>
      <c r="G39" s="61">
        <f t="shared" ref="G39:L39" si="0">+G37-G38</f>
        <v>0</v>
      </c>
      <c r="H39" s="62">
        <f t="shared" si="0"/>
        <v>1198016</v>
      </c>
      <c r="I39" s="61">
        <f t="shared" si="0"/>
        <v>0</v>
      </c>
      <c r="J39" s="62">
        <f t="shared" si="0"/>
        <v>164601</v>
      </c>
      <c r="K39" s="61">
        <f t="shared" si="0"/>
        <v>0</v>
      </c>
      <c r="L39" s="62">
        <f t="shared" si="0"/>
        <v>118956</v>
      </c>
    </row>
    <row r="40" spans="1:12" ht="22.5" customHeight="1" thickTop="1">
      <c r="A40" s="43" t="s">
        <v>64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>
      <c r="A41" s="3" t="s">
        <v>82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28"/>
      <c r="B42" s="28"/>
      <c r="C42" s="28"/>
      <c r="D42" s="28"/>
      <c r="E42" s="29"/>
      <c r="F42" s="30"/>
      <c r="G42" s="28"/>
      <c r="H42" s="30"/>
      <c r="I42" s="28"/>
      <c r="J42" s="31"/>
      <c r="K42" s="19"/>
      <c r="L42" s="12"/>
    </row>
    <row r="43" spans="1:12" ht="22.5" customHeight="1">
      <c r="A43" s="4"/>
      <c r="B43" s="4"/>
      <c r="C43" s="4"/>
      <c r="D43" s="4"/>
      <c r="E43" s="25"/>
      <c r="F43" s="314" t="s">
        <v>1</v>
      </c>
      <c r="G43" s="314"/>
      <c r="H43" s="314"/>
      <c r="I43" s="6"/>
      <c r="J43" s="314" t="s">
        <v>74</v>
      </c>
      <c r="K43" s="314"/>
      <c r="L43" s="314"/>
    </row>
    <row r="44" spans="1:12" ht="22.5" customHeight="1">
      <c r="A44" s="4"/>
      <c r="B44" s="4"/>
      <c r="C44" s="4"/>
      <c r="D44" s="4"/>
      <c r="E44" s="25"/>
      <c r="F44" s="315" t="s">
        <v>112</v>
      </c>
      <c r="G44" s="315"/>
      <c r="H44" s="315"/>
      <c r="I44" s="6"/>
      <c r="J44" s="315" t="s">
        <v>112</v>
      </c>
      <c r="K44" s="315"/>
      <c r="L44" s="315"/>
    </row>
    <row r="45" spans="1:12" ht="22.5" customHeight="1">
      <c r="A45" s="4"/>
      <c r="B45" s="4"/>
      <c r="C45" s="4"/>
      <c r="D45" s="4"/>
      <c r="E45" s="25"/>
      <c r="F45" s="315" t="s">
        <v>109</v>
      </c>
      <c r="G45" s="315"/>
      <c r="H45" s="315"/>
      <c r="I45" s="6"/>
      <c r="J45" s="315" t="s">
        <v>109</v>
      </c>
      <c r="K45" s="315"/>
      <c r="L45" s="315"/>
    </row>
    <row r="46" spans="1:12" ht="22.5" customHeight="1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316" t="s">
        <v>56</v>
      </c>
      <c r="G47" s="316"/>
      <c r="H47" s="316"/>
      <c r="I47" s="316"/>
      <c r="J47" s="316"/>
      <c r="K47" s="316"/>
      <c r="L47" s="316"/>
    </row>
    <row r="48" spans="1:12" ht="22.5" customHeight="1">
      <c r="A48" s="21" t="s">
        <v>106</v>
      </c>
      <c r="B48" s="8"/>
      <c r="E48" s="27"/>
      <c r="F48" s="11"/>
      <c r="G48" s="19"/>
      <c r="H48" s="11"/>
      <c r="I48" s="19"/>
      <c r="J48" s="11"/>
      <c r="K48" s="19"/>
      <c r="L48" s="11"/>
    </row>
    <row r="49" spans="1:12" ht="22.5" customHeight="1">
      <c r="A49" s="8" t="s">
        <v>92</v>
      </c>
      <c r="E49" s="26">
        <v>17</v>
      </c>
      <c r="F49" s="48">
        <v>229727</v>
      </c>
      <c r="G49" s="13"/>
      <c r="H49" s="48">
        <v>765695</v>
      </c>
      <c r="I49" s="13"/>
      <c r="J49" s="48">
        <v>164601</v>
      </c>
      <c r="K49" s="44"/>
      <c r="L49" s="48">
        <v>118956</v>
      </c>
    </row>
    <row r="50" spans="1:12" ht="22.5" customHeight="1">
      <c r="A50" s="8" t="s">
        <v>49</v>
      </c>
      <c r="E50" s="27"/>
      <c r="F50" s="48">
        <v>249549</v>
      </c>
      <c r="G50" s="15"/>
      <c r="H50" s="48">
        <v>432321</v>
      </c>
      <c r="I50" s="15"/>
      <c r="J50" s="94">
        <v>0</v>
      </c>
      <c r="K50" s="44"/>
      <c r="L50" s="94">
        <v>0</v>
      </c>
    </row>
    <row r="51" spans="1:12" ht="22.5" customHeight="1" thickBot="1">
      <c r="A51" s="20"/>
      <c r="B51" s="8"/>
      <c r="E51" s="27"/>
      <c r="F51" s="60">
        <f>SUM(F49:F50)</f>
        <v>479276</v>
      </c>
      <c r="G51" s="45"/>
      <c r="H51" s="60">
        <f>SUM(H49:H50)</f>
        <v>1198016</v>
      </c>
      <c r="I51" s="22"/>
      <c r="J51" s="60">
        <f>SUM(J49:J50)</f>
        <v>164601</v>
      </c>
      <c r="K51" s="22"/>
      <c r="L51" s="60">
        <f>SUM(L49:L50)</f>
        <v>118956</v>
      </c>
    </row>
    <row r="52" spans="1:12" ht="22.5" customHeight="1" thickTop="1">
      <c r="A52" s="21"/>
      <c r="B52" s="21"/>
      <c r="C52" s="8"/>
      <c r="D52" s="8"/>
      <c r="E52" s="27"/>
      <c r="F52" s="52"/>
      <c r="G52" s="23"/>
      <c r="H52" s="52"/>
      <c r="I52" s="23"/>
      <c r="J52" s="22"/>
      <c r="K52" s="23"/>
      <c r="L52" s="22"/>
    </row>
    <row r="53" spans="1:12" ht="22.5" customHeight="1">
      <c r="A53" s="46" t="s">
        <v>107</v>
      </c>
      <c r="B53" s="21"/>
      <c r="C53" s="8"/>
      <c r="D53" s="8"/>
      <c r="E53" s="26">
        <v>17</v>
      </c>
      <c r="F53" s="52"/>
      <c r="G53" s="23"/>
      <c r="H53" s="52"/>
      <c r="I53" s="23"/>
      <c r="J53" s="22"/>
      <c r="K53" s="23"/>
      <c r="L53" s="22"/>
    </row>
    <row r="54" spans="1:12" ht="22.5" customHeight="1" thickBot="1">
      <c r="A54" s="50" t="s">
        <v>114</v>
      </c>
      <c r="B54" s="8"/>
      <c r="C54" s="9"/>
      <c r="D54" s="8"/>
      <c r="E54" s="26"/>
      <c r="F54" s="59">
        <v>0.14000000000000001</v>
      </c>
      <c r="G54" s="70"/>
      <c r="H54" s="59">
        <v>0.63</v>
      </c>
      <c r="I54" s="70"/>
      <c r="J54" s="59">
        <v>0.1</v>
      </c>
      <c r="K54" s="70"/>
      <c r="L54" s="59">
        <v>0.1</v>
      </c>
    </row>
    <row r="55" spans="1:12" ht="22.5" customHeight="1" thickTop="1" thickBot="1">
      <c r="A55" s="50" t="s">
        <v>85</v>
      </c>
      <c r="B55" s="8"/>
      <c r="C55" s="9"/>
      <c r="D55" s="8"/>
      <c r="E55" s="26"/>
      <c r="F55" s="102">
        <v>0</v>
      </c>
      <c r="G55" s="70"/>
      <c r="H55" s="71">
        <v>0.61</v>
      </c>
      <c r="I55" s="70"/>
      <c r="J55" s="102">
        <v>0</v>
      </c>
      <c r="K55" s="44"/>
      <c r="L55" s="71">
        <v>0.1</v>
      </c>
    </row>
    <row r="56" spans="1:12" ht="22.5" customHeight="1" thickTop="1">
      <c r="A56" s="50"/>
      <c r="B56" s="8"/>
      <c r="C56" s="9"/>
      <c r="D56" s="8"/>
      <c r="E56" s="26"/>
      <c r="F56" s="68"/>
      <c r="G56" s="70"/>
      <c r="H56" s="68"/>
      <c r="I56" s="70"/>
      <c r="J56" s="68"/>
      <c r="K56" s="70"/>
      <c r="L56" s="68"/>
    </row>
    <row r="57" spans="1:12" ht="22.5" customHeight="1">
      <c r="A57" s="43" t="s">
        <v>64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>
      <c r="A58" s="3" t="s">
        <v>84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28"/>
      <c r="B59" s="28"/>
      <c r="C59" s="28"/>
      <c r="D59" s="28"/>
      <c r="E59" s="29"/>
      <c r="F59" s="30"/>
      <c r="G59" s="28"/>
      <c r="H59" s="30"/>
      <c r="I59" s="28"/>
      <c r="J59" s="31"/>
      <c r="K59" s="19"/>
      <c r="L59" s="12"/>
    </row>
    <row r="60" spans="1:12" ht="22.5" customHeight="1">
      <c r="A60" s="4"/>
      <c r="B60" s="4"/>
      <c r="C60" s="4"/>
      <c r="D60" s="4"/>
      <c r="E60" s="25"/>
      <c r="F60" s="314" t="s">
        <v>1</v>
      </c>
      <c r="G60" s="314"/>
      <c r="H60" s="314"/>
      <c r="I60" s="6"/>
      <c r="J60" s="314" t="s">
        <v>74</v>
      </c>
      <c r="K60" s="314"/>
      <c r="L60" s="314"/>
    </row>
    <row r="61" spans="1:12" ht="22.5" customHeight="1">
      <c r="A61" s="4"/>
      <c r="B61" s="4"/>
      <c r="C61" s="4"/>
      <c r="D61" s="4"/>
      <c r="E61" s="25"/>
      <c r="F61" s="315" t="s">
        <v>112</v>
      </c>
      <c r="G61" s="315"/>
      <c r="H61" s="315"/>
      <c r="I61" s="6"/>
      <c r="J61" s="315" t="s">
        <v>112</v>
      </c>
      <c r="K61" s="315"/>
      <c r="L61" s="315"/>
    </row>
    <row r="62" spans="1:12" ht="22.5" customHeight="1">
      <c r="A62" s="4"/>
      <c r="B62" s="4"/>
      <c r="C62" s="4"/>
      <c r="D62" s="4"/>
      <c r="E62" s="25"/>
      <c r="F62" s="315" t="s">
        <v>109</v>
      </c>
      <c r="G62" s="315"/>
      <c r="H62" s="315"/>
      <c r="I62" s="6"/>
      <c r="J62" s="315" t="s">
        <v>109</v>
      </c>
      <c r="K62" s="315"/>
      <c r="L62" s="315"/>
    </row>
    <row r="63" spans="1:12" ht="22.5" customHeight="1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316" t="s">
        <v>56</v>
      </c>
      <c r="G64" s="316"/>
      <c r="H64" s="316"/>
      <c r="I64" s="316"/>
      <c r="J64" s="316"/>
      <c r="K64" s="316"/>
      <c r="L64" s="316"/>
    </row>
    <row r="65" spans="1:12" ht="22.5" customHeight="1">
      <c r="A65" s="21" t="s">
        <v>83</v>
      </c>
      <c r="B65" s="8"/>
      <c r="E65" s="27"/>
      <c r="F65" s="64">
        <f>F51</f>
        <v>479276</v>
      </c>
      <c r="G65" s="63"/>
      <c r="H65" s="64">
        <f>H51</f>
        <v>1198016</v>
      </c>
      <c r="I65" s="63"/>
      <c r="J65" s="64">
        <f>J51</f>
        <v>164601</v>
      </c>
      <c r="K65" s="63"/>
      <c r="L65" s="64">
        <f>L51</f>
        <v>118956</v>
      </c>
    </row>
    <row r="66" spans="1:12" ht="22.5" customHeight="1">
      <c r="A66" s="1" t="s">
        <v>62</v>
      </c>
      <c r="B66" s="8"/>
      <c r="E66" s="27"/>
      <c r="F66" s="48"/>
      <c r="G66" s="13"/>
      <c r="H66" s="48"/>
      <c r="I66" s="13"/>
      <c r="J66" s="48"/>
      <c r="K66" s="44"/>
      <c r="L66" s="48"/>
    </row>
    <row r="67" spans="1:12" ht="22.5" customHeight="1">
      <c r="A67" s="1"/>
      <c r="B67" s="46" t="s">
        <v>88</v>
      </c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96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B69" s="2" t="s">
        <v>34</v>
      </c>
      <c r="F69" s="48">
        <v>2781958</v>
      </c>
      <c r="G69" s="48"/>
      <c r="H69" s="48">
        <v>-599952</v>
      </c>
      <c r="I69" s="48"/>
      <c r="J69" s="94">
        <v>0</v>
      </c>
      <c r="K69" s="44"/>
      <c r="L69" s="94">
        <v>0</v>
      </c>
    </row>
    <row r="70" spans="1:12" ht="22.5" customHeight="1">
      <c r="B70" s="2" t="s">
        <v>73</v>
      </c>
      <c r="F70" s="48"/>
      <c r="G70" s="48"/>
      <c r="H70" s="48"/>
      <c r="I70" s="48"/>
      <c r="J70" s="48"/>
      <c r="K70" s="48"/>
      <c r="L70" s="48"/>
    </row>
    <row r="71" spans="1:12" ht="22.5" customHeight="1">
      <c r="A71" s="2" t="s">
        <v>0</v>
      </c>
      <c r="B71" s="2" t="s">
        <v>80</v>
      </c>
      <c r="F71" s="48">
        <v>-46888</v>
      </c>
      <c r="G71" s="48"/>
      <c r="H71" s="48">
        <v>8516</v>
      </c>
      <c r="I71" s="48"/>
      <c r="J71" s="48">
        <v>2149</v>
      </c>
      <c r="K71" s="48"/>
      <c r="L71" s="48">
        <v>8516</v>
      </c>
    </row>
    <row r="72" spans="1:12" ht="22.5" customHeight="1">
      <c r="B72" s="14" t="s">
        <v>113</v>
      </c>
      <c r="F72" s="89">
        <v>0</v>
      </c>
      <c r="G72" s="48"/>
      <c r="H72" s="48">
        <v>462</v>
      </c>
      <c r="I72" s="48"/>
      <c r="J72" s="89">
        <v>0</v>
      </c>
      <c r="K72" s="78"/>
      <c r="L72" s="89">
        <v>0</v>
      </c>
    </row>
    <row r="73" spans="1:12" ht="22.5" customHeight="1">
      <c r="B73" s="2" t="s">
        <v>115</v>
      </c>
      <c r="E73" s="2"/>
      <c r="G73" s="2"/>
      <c r="I73" s="2"/>
      <c r="K73" s="2"/>
    </row>
    <row r="74" spans="1:12" ht="22.5" customHeight="1">
      <c r="B74" s="2" t="s">
        <v>94</v>
      </c>
      <c r="F74" s="48">
        <v>6345</v>
      </c>
      <c r="G74" s="48"/>
      <c r="H74" s="78">
        <v>-1627</v>
      </c>
      <c r="I74" s="48"/>
      <c r="J74" s="48">
        <v>-2227</v>
      </c>
      <c r="K74" s="48"/>
      <c r="L74" s="78">
        <v>-1627</v>
      </c>
    </row>
    <row r="75" spans="1:12" ht="22.5" customHeight="1">
      <c r="A75" s="1" t="s">
        <v>63</v>
      </c>
      <c r="F75" s="66">
        <f>SUM(F69:F74)</f>
        <v>2741415</v>
      </c>
      <c r="G75" s="61"/>
      <c r="H75" s="66">
        <f>SUM(H69:H74)</f>
        <v>-592601</v>
      </c>
      <c r="I75" s="61"/>
      <c r="J75" s="66">
        <f>SUM(J69:J74)</f>
        <v>-78</v>
      </c>
      <c r="K75" s="61"/>
      <c r="L75" s="66">
        <f>SUM(L69:L74)</f>
        <v>6889</v>
      </c>
    </row>
    <row r="76" spans="1:12" ht="22.5" customHeight="1" thickBot="1">
      <c r="A76" s="1" t="s">
        <v>102</v>
      </c>
      <c r="F76" s="62">
        <f>F65+F75</f>
        <v>3220691</v>
      </c>
      <c r="G76" s="61"/>
      <c r="H76" s="62">
        <f>H65+H75</f>
        <v>605415</v>
      </c>
      <c r="I76" s="61"/>
      <c r="J76" s="62">
        <f>J65+J75</f>
        <v>164523</v>
      </c>
      <c r="K76" s="61"/>
      <c r="L76" s="62">
        <f>L65+L75</f>
        <v>125845</v>
      </c>
    </row>
    <row r="77" spans="1:12" ht="22.5" customHeight="1" thickTop="1">
      <c r="F77" s="48"/>
      <c r="G77" s="48"/>
      <c r="H77" s="48"/>
      <c r="I77" s="48"/>
      <c r="J77" s="48"/>
      <c r="K77" s="48"/>
      <c r="L77" s="48"/>
    </row>
    <row r="78" spans="1:12" ht="22.5" customHeight="1">
      <c r="A78" s="1" t="s">
        <v>101</v>
      </c>
      <c r="F78" s="48"/>
      <c r="G78" s="48"/>
      <c r="H78" s="48"/>
      <c r="I78" s="48"/>
      <c r="J78" s="48"/>
      <c r="K78" s="48"/>
      <c r="L78" s="48"/>
    </row>
    <row r="79" spans="1:12" ht="22.5" customHeight="1">
      <c r="B79" s="2" t="s">
        <v>92</v>
      </c>
      <c r="F79" s="48">
        <v>2175216</v>
      </c>
      <c r="G79" s="48"/>
      <c r="H79" s="48">
        <v>282590</v>
      </c>
      <c r="I79" s="48"/>
      <c r="J79" s="48">
        <v>164523</v>
      </c>
      <c r="K79" s="48"/>
      <c r="L79" s="48">
        <v>125845</v>
      </c>
    </row>
    <row r="80" spans="1:12" ht="22.5" customHeight="1">
      <c r="B80" s="2" t="s">
        <v>49</v>
      </c>
      <c r="F80" s="48">
        <v>1045475</v>
      </c>
      <c r="G80" s="48"/>
      <c r="H80" s="48">
        <v>322825</v>
      </c>
      <c r="I80" s="48"/>
      <c r="J80" s="44">
        <v>0</v>
      </c>
      <c r="K80" s="44"/>
      <c r="L80" s="94">
        <v>0</v>
      </c>
    </row>
    <row r="81" spans="6:12" ht="22.5" customHeight="1" thickBot="1">
      <c r="F81" s="67">
        <f>SUM(F79:F80)</f>
        <v>3220691</v>
      </c>
      <c r="G81" s="61"/>
      <c r="H81" s="67">
        <f>SUM(H79:H80)</f>
        <v>605415</v>
      </c>
      <c r="I81" s="61"/>
      <c r="J81" s="67">
        <f>SUM(J79:J80)</f>
        <v>164523</v>
      </c>
      <c r="K81" s="61"/>
      <c r="L81" s="67">
        <f>SUM(L79:L80)</f>
        <v>125845</v>
      </c>
    </row>
    <row r="82" spans="6:12" ht="22.5" customHeight="1" thickTop="1">
      <c r="F82" s="48"/>
      <c r="G82" s="48"/>
      <c r="H82" s="48"/>
      <c r="I82" s="48"/>
      <c r="J82" s="48"/>
      <c r="K82" s="48"/>
      <c r="L82" s="48"/>
    </row>
    <row r="118" spans="1:1" ht="22.5" customHeight="1">
      <c r="A118" s="2" t="s">
        <v>110</v>
      </c>
    </row>
    <row r="120" spans="1:1" ht="22.5" customHeight="1">
      <c r="A120" s="2" t="s">
        <v>111</v>
      </c>
    </row>
  </sheetData>
  <mergeCells count="21">
    <mergeCell ref="F4:H4"/>
    <mergeCell ref="J4:L4"/>
    <mergeCell ref="F5:H5"/>
    <mergeCell ref="J5:L5"/>
    <mergeCell ref="F6:H6"/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L74"/>
  <sheetViews>
    <sheetView view="pageBreakPreview" topLeftCell="B1" zoomScale="80" zoomScaleNormal="90" zoomScaleSheetLayoutView="80" workbookViewId="0">
      <selection activeCell="Q62" sqref="Q62"/>
    </sheetView>
  </sheetViews>
  <sheetFormatPr defaultColWidth="9.140625" defaultRowHeight="22.5" customHeight="1"/>
  <cols>
    <col min="1" max="2" width="2.7109375" style="214" customWidth="1"/>
    <col min="3" max="3" width="6.7109375" style="214" customWidth="1"/>
    <col min="4" max="4" width="34.140625" style="214" customWidth="1"/>
    <col min="5" max="5" width="8.7109375" style="279" customWidth="1"/>
    <col min="6" max="6" width="16.140625" style="214" bestFit="1" customWidth="1"/>
    <col min="7" max="7" width="1.140625" style="214" customWidth="1"/>
    <col min="8" max="8" width="16" style="214" bestFit="1" customWidth="1"/>
    <col min="9" max="9" width="1" style="214" customWidth="1"/>
    <col min="10" max="10" width="15.7109375" style="214" customWidth="1"/>
    <col min="11" max="11" width="1.140625" style="214" customWidth="1"/>
    <col min="12" max="12" width="16" style="214" bestFit="1" customWidth="1"/>
    <col min="13" max="16384" width="9.140625" style="214"/>
  </cols>
  <sheetData>
    <row r="1" spans="1:12" ht="22.5" customHeight="1">
      <c r="A1" s="255" t="s">
        <v>131</v>
      </c>
    </row>
    <row r="2" spans="1:12" ht="22.5" customHeight="1">
      <c r="A2" s="255" t="s">
        <v>48</v>
      </c>
    </row>
    <row r="3" spans="1:12" ht="17.25" customHeight="1">
      <c r="A3" s="255"/>
    </row>
    <row r="4" spans="1:12" ht="22.5" customHeight="1">
      <c r="A4" s="255"/>
      <c r="F4" s="319" t="s">
        <v>116</v>
      </c>
      <c r="G4" s="319"/>
      <c r="H4" s="319"/>
      <c r="I4" s="256"/>
    </row>
    <row r="5" spans="1:12" ht="22.5" customHeight="1">
      <c r="A5" s="257"/>
      <c r="F5" s="319" t="s">
        <v>117</v>
      </c>
      <c r="G5" s="319"/>
      <c r="H5" s="319"/>
      <c r="I5" s="256"/>
      <c r="J5" s="319" t="s">
        <v>74</v>
      </c>
      <c r="K5" s="319"/>
      <c r="L5" s="319"/>
    </row>
    <row r="6" spans="1:12" ht="22.5" customHeight="1">
      <c r="A6" s="257"/>
      <c r="F6" s="271" t="s">
        <v>109</v>
      </c>
      <c r="G6" s="258"/>
      <c r="H6" s="258" t="s">
        <v>86</v>
      </c>
      <c r="I6" s="258"/>
      <c r="J6" s="271" t="s">
        <v>109</v>
      </c>
      <c r="K6" s="258"/>
      <c r="L6" s="258" t="s">
        <v>86</v>
      </c>
    </row>
    <row r="7" spans="1:12" ht="24" customHeight="1">
      <c r="A7" s="255" t="s">
        <v>3</v>
      </c>
      <c r="E7" s="279" t="s">
        <v>2</v>
      </c>
      <c r="F7" s="258">
        <v>2565</v>
      </c>
      <c r="G7" s="258"/>
      <c r="H7" s="258">
        <v>2564</v>
      </c>
      <c r="I7" s="258"/>
      <c r="J7" s="258">
        <v>2565</v>
      </c>
      <c r="K7" s="258"/>
      <c r="L7" s="258">
        <v>2564</v>
      </c>
    </row>
    <row r="8" spans="1:12" ht="24" customHeight="1">
      <c r="A8" s="255"/>
      <c r="F8" s="214" t="s">
        <v>166</v>
      </c>
      <c r="I8" s="258"/>
      <c r="J8" s="214" t="s">
        <v>166</v>
      </c>
    </row>
    <row r="9" spans="1:12" ht="22.5" customHeight="1">
      <c r="A9" s="255"/>
      <c r="F9" s="317" t="s">
        <v>142</v>
      </c>
      <c r="G9" s="317"/>
      <c r="H9" s="317"/>
      <c r="I9" s="317"/>
      <c r="J9" s="317"/>
      <c r="K9" s="317"/>
      <c r="L9" s="317"/>
    </row>
    <row r="10" spans="1:12" ht="22.5" customHeight="1">
      <c r="A10" s="259" t="s">
        <v>4</v>
      </c>
      <c r="F10" s="96"/>
      <c r="H10" s="96"/>
    </row>
    <row r="11" spans="1:12" ht="22.5" customHeight="1">
      <c r="A11" s="214" t="s">
        <v>23</v>
      </c>
      <c r="F11" s="101">
        <v>961788298</v>
      </c>
      <c r="G11" s="260"/>
      <c r="H11" s="101">
        <v>2693419894</v>
      </c>
      <c r="I11" s="101"/>
      <c r="J11" s="101">
        <v>961788298</v>
      </c>
      <c r="K11" s="261"/>
      <c r="L11" s="101">
        <v>2693419894</v>
      </c>
    </row>
    <row r="12" spans="1:12" ht="22.5" customHeight="1">
      <c r="A12" s="214" t="s">
        <v>57</v>
      </c>
      <c r="E12" s="279" t="s">
        <v>180</v>
      </c>
      <c r="F12" s="101">
        <v>3038908850</v>
      </c>
      <c r="G12" s="260"/>
      <c r="H12" s="101">
        <v>3299968353</v>
      </c>
      <c r="I12" s="101"/>
      <c r="J12" s="101">
        <v>3038908850</v>
      </c>
      <c r="K12" s="262"/>
      <c r="L12" s="101">
        <v>3299968353</v>
      </c>
    </row>
    <row r="13" spans="1:12" ht="22.5" customHeight="1">
      <c r="A13" s="214" t="s">
        <v>119</v>
      </c>
      <c r="J13" s="101"/>
      <c r="L13" s="101"/>
    </row>
    <row r="14" spans="1:12" ht="22.5" customHeight="1">
      <c r="B14" s="214" t="s">
        <v>124</v>
      </c>
      <c r="E14" s="279">
        <v>5</v>
      </c>
      <c r="F14" s="252">
        <v>0</v>
      </c>
      <c r="G14" s="260"/>
      <c r="H14" s="87">
        <v>3738420</v>
      </c>
      <c r="I14" s="101"/>
      <c r="J14" s="252">
        <v>0</v>
      </c>
      <c r="K14" s="261"/>
      <c r="L14" s="101">
        <v>3738420</v>
      </c>
    </row>
    <row r="15" spans="1:12" ht="22.5" customHeight="1">
      <c r="A15" s="214" t="s">
        <v>58</v>
      </c>
      <c r="E15" s="279">
        <v>3</v>
      </c>
      <c r="F15" s="96">
        <v>54024445</v>
      </c>
      <c r="G15" s="260"/>
      <c r="H15" s="96">
        <v>11557448</v>
      </c>
      <c r="I15" s="101"/>
      <c r="J15" s="96">
        <v>54024445</v>
      </c>
      <c r="K15" s="261"/>
      <c r="L15" s="101">
        <v>11557448</v>
      </c>
    </row>
    <row r="16" spans="1:12" ht="22.5" customHeight="1">
      <c r="A16" s="214" t="s">
        <v>59</v>
      </c>
      <c r="E16" s="279">
        <v>6</v>
      </c>
      <c r="F16" s="101">
        <v>6093229009</v>
      </c>
      <c r="G16" s="289"/>
      <c r="H16" s="101">
        <v>4499941774</v>
      </c>
      <c r="I16" s="101"/>
      <c r="J16" s="101">
        <v>6093229009</v>
      </c>
      <c r="K16" s="290"/>
      <c r="L16" s="101">
        <v>4499941774</v>
      </c>
    </row>
    <row r="17" spans="1:12" ht="22.5" customHeight="1">
      <c r="A17" s="214" t="s">
        <v>70</v>
      </c>
      <c r="F17" s="263">
        <v>364279281</v>
      </c>
      <c r="G17" s="88"/>
      <c r="H17" s="263">
        <v>170790805</v>
      </c>
      <c r="I17" s="103"/>
      <c r="J17" s="263">
        <v>364279281</v>
      </c>
      <c r="K17" s="291"/>
      <c r="L17" s="218">
        <v>170790805</v>
      </c>
    </row>
    <row r="18" spans="1:12" ht="22.5" customHeight="1">
      <c r="A18" s="256" t="s">
        <v>6</v>
      </c>
      <c r="F18" s="99">
        <f>SUM(F11:F17)</f>
        <v>10512229883</v>
      </c>
      <c r="G18" s="292"/>
      <c r="H18" s="99">
        <f>SUM(H11:H17)</f>
        <v>10679416694</v>
      </c>
      <c r="I18" s="85"/>
      <c r="J18" s="99">
        <f>SUM(J11:J17)</f>
        <v>10512229883</v>
      </c>
      <c r="K18" s="292"/>
      <c r="L18" s="99">
        <f>SUM(L11:L17)</f>
        <v>10679416694</v>
      </c>
    </row>
    <row r="19" spans="1:12" ht="17.25" customHeight="1">
      <c r="A19" s="255"/>
      <c r="F19" s="2"/>
      <c r="G19" s="2"/>
      <c r="H19" s="2"/>
      <c r="I19" s="2"/>
      <c r="J19" s="2"/>
      <c r="K19" s="2"/>
      <c r="L19" s="2"/>
    </row>
    <row r="20" spans="1:12" ht="22.5" customHeight="1">
      <c r="A20" s="259" t="s">
        <v>97</v>
      </c>
      <c r="F20" s="289"/>
      <c r="G20" s="289"/>
      <c r="H20" s="289"/>
      <c r="I20" s="289"/>
      <c r="J20" s="289"/>
      <c r="K20" s="289"/>
      <c r="L20" s="289"/>
    </row>
    <row r="21" spans="1:12" ht="22.5" customHeight="1">
      <c r="A21" s="214" t="s">
        <v>118</v>
      </c>
      <c r="E21" s="279">
        <v>7</v>
      </c>
      <c r="F21" s="101">
        <v>56362694</v>
      </c>
      <c r="G21" s="290"/>
      <c r="H21" s="101">
        <v>51732898</v>
      </c>
      <c r="I21" s="87"/>
      <c r="J21" s="54">
        <v>4900000</v>
      </c>
      <c r="K21" s="291"/>
      <c r="L21" s="54">
        <v>4900000</v>
      </c>
    </row>
    <row r="22" spans="1:12" ht="22.5" customHeight="1">
      <c r="A22" s="214" t="s">
        <v>108</v>
      </c>
      <c r="F22" s="87">
        <v>2823717307</v>
      </c>
      <c r="G22" s="290"/>
      <c r="H22" s="87">
        <v>2978034444</v>
      </c>
      <c r="I22" s="87"/>
      <c r="J22" s="87">
        <v>2823717307</v>
      </c>
      <c r="K22" s="290"/>
      <c r="L22" s="87">
        <v>2978034444</v>
      </c>
    </row>
    <row r="23" spans="1:12" ht="22.5" customHeight="1">
      <c r="A23" s="214" t="s">
        <v>153</v>
      </c>
      <c r="F23" s="286">
        <v>16981553</v>
      </c>
      <c r="G23" s="290"/>
      <c r="H23" s="286">
        <v>22596137</v>
      </c>
      <c r="I23" s="87"/>
      <c r="J23" s="286">
        <v>16981553</v>
      </c>
      <c r="K23" s="290"/>
      <c r="L23" s="286">
        <v>22596137</v>
      </c>
    </row>
    <row r="24" spans="1:12" ht="22.5" customHeight="1">
      <c r="A24" s="214" t="s">
        <v>60</v>
      </c>
      <c r="F24" s="101">
        <v>5746516</v>
      </c>
      <c r="G24" s="291"/>
      <c r="H24" s="101">
        <v>8290376</v>
      </c>
      <c r="I24" s="101">
        <v>800929</v>
      </c>
      <c r="J24" s="101">
        <v>5746516</v>
      </c>
      <c r="K24" s="291"/>
      <c r="L24" s="87">
        <v>8290376</v>
      </c>
    </row>
    <row r="25" spans="1:12" ht="22.5" customHeight="1">
      <c r="A25" s="214" t="s">
        <v>152</v>
      </c>
      <c r="E25" s="279">
        <v>8</v>
      </c>
      <c r="F25" s="55">
        <v>63661125</v>
      </c>
      <c r="G25" s="291"/>
      <c r="H25" s="55">
        <v>35205518</v>
      </c>
      <c r="I25" s="96"/>
      <c r="J25" s="55">
        <v>63661125</v>
      </c>
      <c r="K25" s="291"/>
      <c r="L25" s="55">
        <v>35205518</v>
      </c>
    </row>
    <row r="26" spans="1:12" ht="22.5" customHeight="1">
      <c r="A26" s="214" t="s">
        <v>71</v>
      </c>
      <c r="F26" s="101">
        <v>67416602</v>
      </c>
      <c r="G26" s="291"/>
      <c r="H26" s="101">
        <v>66837636</v>
      </c>
      <c r="I26" s="96"/>
      <c r="J26" s="101">
        <v>67416602</v>
      </c>
      <c r="K26" s="291"/>
      <c r="L26" s="87">
        <v>66837636</v>
      </c>
    </row>
    <row r="27" spans="1:12" ht="22.5" customHeight="1">
      <c r="A27" s="256" t="s">
        <v>7</v>
      </c>
      <c r="F27" s="86">
        <f>SUM(F21:F26)</f>
        <v>3033885797</v>
      </c>
      <c r="G27" s="292"/>
      <c r="H27" s="86">
        <f>SUM(H21:H26)</f>
        <v>3162697009</v>
      </c>
      <c r="I27" s="85"/>
      <c r="J27" s="86">
        <f>SUM(J21:J26)</f>
        <v>2982423103</v>
      </c>
      <c r="K27" s="292"/>
      <c r="L27" s="86">
        <f>SUM(L21:L26)</f>
        <v>3115864111</v>
      </c>
    </row>
    <row r="28" spans="1:12" ht="17.25" customHeight="1">
      <c r="A28" s="255"/>
      <c r="F28" s="2"/>
      <c r="G28" s="2"/>
      <c r="H28" s="2"/>
      <c r="I28" s="2"/>
      <c r="J28" s="2"/>
      <c r="K28" s="2"/>
      <c r="L28" s="2"/>
    </row>
    <row r="29" spans="1:12" ht="22.5" customHeight="1" thickBot="1">
      <c r="A29" s="256" t="s">
        <v>8</v>
      </c>
      <c r="F29" s="95">
        <f>F18+F27</f>
        <v>13546115680</v>
      </c>
      <c r="G29" s="292"/>
      <c r="H29" s="95">
        <f>H18+H27</f>
        <v>13842113703</v>
      </c>
      <c r="I29" s="85"/>
      <c r="J29" s="95">
        <f>J18+J27</f>
        <v>13494652986</v>
      </c>
      <c r="K29" s="292"/>
      <c r="L29" s="95">
        <f>L18+L27</f>
        <v>13795280805</v>
      </c>
    </row>
    <row r="30" spans="1:12" ht="17.25" customHeight="1" thickTop="1">
      <c r="A30" s="255"/>
      <c r="F30" s="2"/>
      <c r="G30" s="2"/>
      <c r="H30" s="2"/>
      <c r="I30" s="2"/>
      <c r="J30" s="2"/>
      <c r="K30" s="2"/>
      <c r="L30" s="2"/>
    </row>
    <row r="31" spans="1:12" ht="22.5" customHeight="1">
      <c r="A31" s="255" t="s">
        <v>131</v>
      </c>
      <c r="F31" s="2"/>
      <c r="G31" s="2"/>
      <c r="H31" s="2"/>
      <c r="I31" s="2"/>
      <c r="J31" s="2"/>
      <c r="K31" s="2"/>
      <c r="L31" s="2"/>
    </row>
    <row r="32" spans="1:12" ht="22.5" customHeight="1">
      <c r="A32" s="255" t="s">
        <v>48</v>
      </c>
      <c r="F32" s="2"/>
      <c r="G32" s="2"/>
      <c r="H32" s="2"/>
      <c r="I32" s="2"/>
      <c r="J32" s="2"/>
      <c r="K32" s="2"/>
      <c r="L32" s="2"/>
    </row>
    <row r="33" spans="1:12" ht="17.25" customHeight="1">
      <c r="A33" s="255"/>
    </row>
    <row r="34" spans="1:12" ht="22.5" customHeight="1">
      <c r="A34" s="255"/>
      <c r="F34" s="319" t="s">
        <v>116</v>
      </c>
      <c r="G34" s="319"/>
      <c r="H34" s="319"/>
      <c r="I34" s="256"/>
    </row>
    <row r="35" spans="1:12" ht="22.5" customHeight="1">
      <c r="A35" s="257"/>
      <c r="F35" s="319" t="s">
        <v>117</v>
      </c>
      <c r="G35" s="319"/>
      <c r="H35" s="319"/>
      <c r="I35" s="256"/>
      <c r="J35" s="319" t="s">
        <v>74</v>
      </c>
      <c r="K35" s="319"/>
      <c r="L35" s="319"/>
    </row>
    <row r="36" spans="1:12" ht="22.5" customHeight="1">
      <c r="F36" s="271" t="s">
        <v>109</v>
      </c>
      <c r="G36" s="258"/>
      <c r="H36" s="258" t="s">
        <v>86</v>
      </c>
      <c r="I36" s="258"/>
      <c r="J36" s="271" t="s">
        <v>109</v>
      </c>
      <c r="K36" s="258"/>
      <c r="L36" s="258" t="s">
        <v>86</v>
      </c>
    </row>
    <row r="37" spans="1:12" ht="22.5" customHeight="1">
      <c r="A37" s="255" t="s">
        <v>9</v>
      </c>
      <c r="E37" s="279" t="s">
        <v>2</v>
      </c>
      <c r="F37" s="258">
        <v>2565</v>
      </c>
      <c r="G37" s="258"/>
      <c r="H37" s="258">
        <v>2564</v>
      </c>
      <c r="I37" s="258"/>
      <c r="J37" s="258">
        <v>2565</v>
      </c>
      <c r="K37" s="258"/>
      <c r="L37" s="258">
        <v>2564</v>
      </c>
    </row>
    <row r="38" spans="1:12" ht="22.5" customHeight="1">
      <c r="A38" s="255"/>
      <c r="F38" s="214" t="s">
        <v>166</v>
      </c>
      <c r="G38" s="258"/>
      <c r="H38" s="258"/>
      <c r="I38" s="258"/>
      <c r="J38" s="214" t="s">
        <v>166</v>
      </c>
      <c r="K38" s="258"/>
      <c r="L38" s="258"/>
    </row>
    <row r="39" spans="1:12" ht="22.5" customHeight="1">
      <c r="E39" s="214"/>
      <c r="F39" s="317" t="s">
        <v>142</v>
      </c>
      <c r="G39" s="317"/>
      <c r="H39" s="317"/>
      <c r="I39" s="317"/>
      <c r="J39" s="317"/>
      <c r="K39" s="317"/>
      <c r="L39" s="317"/>
    </row>
    <row r="40" spans="1:12" ht="22.5" customHeight="1">
      <c r="A40" s="259" t="s">
        <v>10</v>
      </c>
      <c r="E40" s="311"/>
    </row>
    <row r="41" spans="1:12" s="2" customFormat="1" ht="22.5" customHeight="1">
      <c r="A41" s="2" t="s">
        <v>205</v>
      </c>
      <c r="E41" s="24">
        <v>9</v>
      </c>
      <c r="F41" s="87">
        <v>1608512300</v>
      </c>
      <c r="G41" s="287"/>
      <c r="H41" s="252">
        <v>0</v>
      </c>
      <c r="I41" s="87"/>
      <c r="J41" s="87">
        <v>1608512300</v>
      </c>
      <c r="K41" s="291"/>
      <c r="L41" s="252">
        <v>0</v>
      </c>
    </row>
    <row r="42" spans="1:12" ht="22.5" customHeight="1">
      <c r="A42" s="214" t="s">
        <v>79</v>
      </c>
      <c r="E42" s="311">
        <v>3</v>
      </c>
      <c r="F42" s="87">
        <v>1881861443</v>
      </c>
      <c r="G42" s="287"/>
      <c r="H42" s="87">
        <v>3383380443</v>
      </c>
      <c r="I42" s="87"/>
      <c r="J42" s="87">
        <v>1881861443</v>
      </c>
      <c r="K42" s="291"/>
      <c r="L42" s="87">
        <v>3383380443</v>
      </c>
    </row>
    <row r="43" spans="1:12" ht="22.5" customHeight="1">
      <c r="A43" s="312" t="s">
        <v>30</v>
      </c>
      <c r="E43" s="311">
        <v>3</v>
      </c>
      <c r="F43" s="87">
        <v>291355469</v>
      </c>
      <c r="G43" s="287"/>
      <c r="H43" s="87">
        <v>290872788</v>
      </c>
      <c r="I43" s="87"/>
      <c r="J43" s="87">
        <v>291355469</v>
      </c>
      <c r="K43" s="291"/>
      <c r="L43" s="87">
        <v>290872788</v>
      </c>
    </row>
    <row r="44" spans="1:12" ht="22.5" customHeight="1">
      <c r="A44" s="312" t="s">
        <v>155</v>
      </c>
      <c r="E44" s="311"/>
      <c r="F44" s="87"/>
      <c r="G44" s="287"/>
      <c r="H44" s="87"/>
      <c r="I44" s="87"/>
      <c r="J44" s="87"/>
      <c r="K44" s="291"/>
      <c r="L44" s="87"/>
    </row>
    <row r="45" spans="1:12" ht="22.5" customHeight="1">
      <c r="A45" s="312"/>
      <c r="B45" s="214" t="s">
        <v>156</v>
      </c>
      <c r="E45" s="311"/>
      <c r="F45" s="286">
        <v>14700729</v>
      </c>
      <c r="G45" s="287"/>
      <c r="H45" s="286">
        <v>16360625</v>
      </c>
      <c r="I45" s="87"/>
      <c r="J45" s="286">
        <v>14700729</v>
      </c>
      <c r="K45" s="291"/>
      <c r="L45" s="286">
        <v>16360625</v>
      </c>
    </row>
    <row r="46" spans="1:12" ht="22.5" customHeight="1">
      <c r="A46" s="312" t="s">
        <v>157</v>
      </c>
      <c r="E46" s="311"/>
      <c r="F46" s="252">
        <v>0</v>
      </c>
      <c r="G46" s="287"/>
      <c r="H46" s="87">
        <v>133721492</v>
      </c>
      <c r="I46" s="87"/>
      <c r="J46" s="252">
        <v>0</v>
      </c>
      <c r="K46" s="291"/>
      <c r="L46" s="87">
        <v>133721492</v>
      </c>
    </row>
    <row r="47" spans="1:12" ht="22.5" customHeight="1">
      <c r="A47" s="256" t="s">
        <v>11</v>
      </c>
      <c r="E47" s="269"/>
      <c r="F47" s="128">
        <f>SUM(F41:F46)</f>
        <v>3796429941</v>
      </c>
      <c r="G47" s="84"/>
      <c r="H47" s="128">
        <f>SUM(H41:H46)</f>
        <v>3824335348</v>
      </c>
      <c r="I47" s="84"/>
      <c r="J47" s="128">
        <f>SUM(J41:J46)</f>
        <v>3796429941</v>
      </c>
      <c r="K47" s="264"/>
      <c r="L47" s="128">
        <f>SUM(L41:L46)</f>
        <v>3824335348</v>
      </c>
    </row>
    <row r="48" spans="1:12" ht="17.25" customHeight="1">
      <c r="A48" s="256"/>
      <c r="E48" s="311"/>
      <c r="F48" s="2"/>
      <c r="G48" s="2"/>
      <c r="H48" s="2"/>
      <c r="I48" s="2"/>
      <c r="J48" s="2"/>
    </row>
    <row r="49" spans="1:12" ht="22.5" customHeight="1">
      <c r="A49" s="259" t="s">
        <v>12</v>
      </c>
      <c r="E49" s="311"/>
      <c r="F49" s="288"/>
      <c r="G49" s="288"/>
      <c r="H49" s="288"/>
      <c r="I49" s="288"/>
      <c r="J49" s="288"/>
      <c r="K49" s="265"/>
      <c r="L49" s="265"/>
    </row>
    <row r="50" spans="1:12" ht="22.5" customHeight="1">
      <c r="A50" s="214" t="s">
        <v>154</v>
      </c>
      <c r="E50" s="311"/>
      <c r="F50" s="286">
        <v>2486493</v>
      </c>
      <c r="G50" s="288"/>
      <c r="H50" s="286">
        <v>6494085</v>
      </c>
      <c r="I50" s="288"/>
      <c r="J50" s="286">
        <v>2486493</v>
      </c>
      <c r="K50" s="265"/>
      <c r="L50" s="260">
        <v>6494085</v>
      </c>
    </row>
    <row r="51" spans="1:12" ht="22.5" customHeight="1">
      <c r="A51" s="318" t="s">
        <v>145</v>
      </c>
      <c r="B51" s="318"/>
      <c r="C51" s="318"/>
      <c r="D51" s="318"/>
      <c r="E51" s="311"/>
      <c r="F51" s="65">
        <v>183124233</v>
      </c>
      <c r="G51" s="88"/>
      <c r="H51" s="65">
        <v>185766457</v>
      </c>
      <c r="I51" s="48"/>
      <c r="J51" s="65">
        <v>183124233</v>
      </c>
      <c r="K51" s="48"/>
      <c r="L51" s="65">
        <v>185766457</v>
      </c>
    </row>
    <row r="52" spans="1:12" ht="22.5" customHeight="1">
      <c r="A52" s="256" t="s">
        <v>13</v>
      </c>
      <c r="E52" s="269"/>
      <c r="F52" s="128">
        <f>SUM(F50:F51)</f>
        <v>185610726</v>
      </c>
      <c r="G52" s="84">
        <v>0</v>
      </c>
      <c r="H52" s="128">
        <f>SUM(H50:H51)</f>
        <v>192260542</v>
      </c>
      <c r="I52" s="84">
        <v>0</v>
      </c>
      <c r="J52" s="128">
        <f>SUM(J50:J51)</f>
        <v>185610726</v>
      </c>
      <c r="K52" s="84">
        <v>0</v>
      </c>
      <c r="L52" s="128">
        <f>SUM(L50:L51)</f>
        <v>192260542</v>
      </c>
    </row>
    <row r="53" spans="1:12" ht="17.25" customHeight="1">
      <c r="A53" s="255"/>
      <c r="F53" s="2"/>
      <c r="G53" s="2"/>
      <c r="H53" s="2"/>
      <c r="I53" s="2"/>
      <c r="J53" s="2"/>
    </row>
    <row r="54" spans="1:12" ht="22.5" customHeight="1">
      <c r="A54" s="256" t="s">
        <v>14</v>
      </c>
      <c r="F54" s="100">
        <f>F47+F52</f>
        <v>3982040667</v>
      </c>
      <c r="G54" s="84"/>
      <c r="H54" s="100">
        <f>H47+H52</f>
        <v>4016595890</v>
      </c>
      <c r="I54" s="84"/>
      <c r="J54" s="100">
        <f>J47+J52</f>
        <v>3982040667</v>
      </c>
      <c r="K54" s="264"/>
      <c r="L54" s="100">
        <f>L47+L52</f>
        <v>4016595890</v>
      </c>
    </row>
    <row r="55" spans="1:12" ht="17.25" customHeight="1">
      <c r="A55" s="255"/>
      <c r="F55" s="2"/>
      <c r="G55" s="2"/>
      <c r="H55" s="2"/>
      <c r="I55" s="2"/>
      <c r="J55" s="2"/>
    </row>
    <row r="56" spans="1:12" ht="22.5" customHeight="1">
      <c r="A56" s="259" t="s">
        <v>15</v>
      </c>
      <c r="F56" s="266"/>
      <c r="G56" s="266"/>
      <c r="H56" s="266"/>
      <c r="I56" s="266"/>
      <c r="J56" s="266"/>
      <c r="K56" s="266"/>
      <c r="L56" s="266"/>
    </row>
    <row r="57" spans="1:12" ht="22.5" customHeight="1">
      <c r="A57" s="214" t="s">
        <v>24</v>
      </c>
      <c r="F57" s="267"/>
      <c r="G57" s="267"/>
      <c r="H57" s="267"/>
      <c r="I57" s="268"/>
      <c r="J57" s="268"/>
      <c r="K57" s="268"/>
      <c r="L57" s="268"/>
    </row>
    <row r="58" spans="1:12" ht="22.5" customHeight="1">
      <c r="B58" s="214" t="s">
        <v>46</v>
      </c>
      <c r="E58" s="214"/>
    </row>
    <row r="59" spans="1:12" ht="22.5" customHeight="1">
      <c r="B59" s="269" t="s">
        <v>158</v>
      </c>
      <c r="E59" s="214"/>
      <c r="F59" s="54"/>
      <c r="G59" s="54"/>
      <c r="H59" s="54"/>
      <c r="I59" s="54"/>
      <c r="J59" s="54"/>
      <c r="K59" s="54"/>
      <c r="L59" s="54"/>
    </row>
    <row r="60" spans="1:12" ht="22.5" customHeight="1" thickBot="1">
      <c r="B60" s="269" t="s">
        <v>164</v>
      </c>
      <c r="E60" s="214"/>
      <c r="F60" s="139">
        <v>7795709100</v>
      </c>
      <c r="G60" s="54"/>
      <c r="H60" s="139">
        <v>7795709100</v>
      </c>
      <c r="I60" s="54"/>
      <c r="J60" s="139">
        <f>F60</f>
        <v>7795709100</v>
      </c>
      <c r="K60" s="54"/>
      <c r="L60" s="139">
        <v>7795709100</v>
      </c>
    </row>
    <row r="61" spans="1:12" ht="22.5" customHeight="1" thickTop="1">
      <c r="B61" s="214" t="s">
        <v>47</v>
      </c>
      <c r="E61" s="280"/>
    </row>
    <row r="62" spans="1:12" ht="22.5" customHeight="1">
      <c r="B62" s="269" t="s">
        <v>158</v>
      </c>
      <c r="E62" s="280"/>
      <c r="F62" s="54"/>
      <c r="G62" s="65"/>
      <c r="H62" s="54"/>
      <c r="I62" s="48"/>
      <c r="J62" s="54"/>
      <c r="K62" s="65"/>
      <c r="L62" s="54"/>
    </row>
    <row r="63" spans="1:12" ht="22.5" customHeight="1">
      <c r="B63" s="269" t="s">
        <v>164</v>
      </c>
      <c r="E63" s="280"/>
      <c r="F63" s="54">
        <v>7795709100</v>
      </c>
      <c r="G63" s="65"/>
      <c r="H63" s="54">
        <v>7795709100</v>
      </c>
      <c r="I63" s="48"/>
      <c r="J63" s="54">
        <f>F63</f>
        <v>7795709100</v>
      </c>
      <c r="K63" s="65"/>
      <c r="L63" s="54">
        <v>7795709100</v>
      </c>
    </row>
    <row r="64" spans="1:12" ht="22.5" customHeight="1">
      <c r="A64" s="214" t="s">
        <v>29</v>
      </c>
      <c r="E64" s="280"/>
      <c r="F64" s="54">
        <v>332131264</v>
      </c>
      <c r="G64" s="48"/>
      <c r="H64" s="54">
        <v>332131264</v>
      </c>
      <c r="I64" s="54"/>
      <c r="J64" s="54">
        <v>332131264</v>
      </c>
      <c r="K64" s="54"/>
      <c r="L64" s="54">
        <v>332131264</v>
      </c>
    </row>
    <row r="65" spans="1:12" ht="22.5" customHeight="1">
      <c r="A65" s="214" t="s">
        <v>27</v>
      </c>
      <c r="F65" s="55"/>
      <c r="G65" s="65"/>
      <c r="H65" s="55"/>
      <c r="I65" s="54"/>
      <c r="J65" s="55"/>
      <c r="K65" s="54"/>
      <c r="L65" s="55"/>
    </row>
    <row r="66" spans="1:12" ht="22.5" customHeight="1">
      <c r="B66" s="214" t="s">
        <v>44</v>
      </c>
      <c r="F66" s="54">
        <v>561690546</v>
      </c>
      <c r="G66" s="48"/>
      <c r="H66" s="54">
        <v>561690546</v>
      </c>
      <c r="I66" s="54"/>
      <c r="J66" s="54">
        <f>F66</f>
        <v>561690546</v>
      </c>
      <c r="K66" s="54"/>
      <c r="L66" s="54">
        <v>561690546</v>
      </c>
    </row>
    <row r="67" spans="1:12" s="283" customFormat="1" ht="22.5" customHeight="1">
      <c r="A67" s="2"/>
      <c r="B67" s="2" t="s">
        <v>25</v>
      </c>
      <c r="C67" s="2"/>
      <c r="D67" s="2"/>
      <c r="E67" s="24"/>
      <c r="F67" s="58">
        <v>874544103</v>
      </c>
      <c r="G67" s="48"/>
      <c r="H67" s="58">
        <v>1135986903</v>
      </c>
      <c r="I67" s="54"/>
      <c r="J67" s="58">
        <v>823081409</v>
      </c>
      <c r="K67" s="54"/>
      <c r="L67" s="58">
        <v>1089154005</v>
      </c>
    </row>
    <row r="68" spans="1:12" ht="22.5" customHeight="1">
      <c r="A68" s="256" t="s">
        <v>26</v>
      </c>
      <c r="F68" s="56">
        <f>SUM(F63:F67)</f>
        <v>9564075013</v>
      </c>
      <c r="G68" s="61"/>
      <c r="H68" s="56">
        <f>SUM(H63:H67)</f>
        <v>9825517813</v>
      </c>
      <c r="I68" s="61"/>
      <c r="J68" s="56">
        <f>SUM(J63:J67)</f>
        <v>9512612319</v>
      </c>
      <c r="K68" s="61"/>
      <c r="L68" s="56">
        <f>SUM(L63:L67)</f>
        <v>9778684915</v>
      </c>
    </row>
    <row r="69" spans="1:12" ht="22.5" customHeight="1">
      <c r="A69" s="256"/>
      <c r="F69" s="52"/>
      <c r="G69" s="61"/>
      <c r="H69" s="52"/>
      <c r="I69" s="61"/>
      <c r="J69" s="52"/>
      <c r="K69" s="61"/>
      <c r="L69" s="52"/>
    </row>
    <row r="70" spans="1:12" ht="22.5" customHeight="1" thickBot="1">
      <c r="A70" s="256" t="s">
        <v>16</v>
      </c>
      <c r="E70" s="280"/>
      <c r="F70" s="62">
        <f>F54+F68</f>
        <v>13546115680</v>
      </c>
      <c r="G70" s="61"/>
      <c r="H70" s="62">
        <f>H54+H68</f>
        <v>13842113703</v>
      </c>
      <c r="I70" s="61"/>
      <c r="J70" s="62">
        <f>J54+J68</f>
        <v>13494652986</v>
      </c>
      <c r="K70" s="61"/>
      <c r="L70" s="62">
        <f>L54+L68</f>
        <v>13795280805</v>
      </c>
    </row>
    <row r="71" spans="1:12" ht="22.5" customHeight="1" thickTop="1">
      <c r="E71" s="280"/>
    </row>
    <row r="72" spans="1:12" ht="22.5" customHeight="1">
      <c r="F72" s="270"/>
      <c r="G72" s="270"/>
      <c r="H72" s="270"/>
      <c r="I72" s="270"/>
      <c r="J72" s="270"/>
      <c r="K72" s="270"/>
      <c r="L72" s="270"/>
    </row>
    <row r="73" spans="1:12" ht="22.5" customHeight="1">
      <c r="F73" s="270"/>
      <c r="G73" s="270"/>
      <c r="H73" s="270"/>
      <c r="I73" s="270"/>
      <c r="J73" s="270"/>
      <c r="K73" s="270"/>
      <c r="L73" s="270"/>
    </row>
    <row r="74" spans="1:12" ht="22.5" customHeight="1">
      <c r="F74" s="284"/>
      <c r="J74" s="270"/>
    </row>
  </sheetData>
  <mergeCells count="9">
    <mergeCell ref="F39:L39"/>
    <mergeCell ref="A51:D51"/>
    <mergeCell ref="F5:H5"/>
    <mergeCell ref="F4:H4"/>
    <mergeCell ref="J5:L5"/>
    <mergeCell ref="F35:H35"/>
    <mergeCell ref="F9:L9"/>
    <mergeCell ref="F34:H34"/>
    <mergeCell ref="J35:L35"/>
  </mergeCells>
  <pageMargins left="0.8" right="0.8" top="0.48" bottom="0.5" header="0.4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N31"/>
  <sheetViews>
    <sheetView view="pageBreakPreview" zoomScale="80" zoomScaleNormal="90" zoomScaleSheetLayoutView="80" workbookViewId="0">
      <selection activeCell="N21" sqref="N21"/>
    </sheetView>
  </sheetViews>
  <sheetFormatPr defaultColWidth="9.140625" defaultRowHeight="21.75"/>
  <cols>
    <col min="1" max="1" width="1.42578125" style="106" customWidth="1"/>
    <col min="2" max="2" width="42.85546875" style="106" customWidth="1"/>
    <col min="3" max="3" width="8.85546875" style="108" customWidth="1"/>
    <col min="4" max="4" width="16.140625" style="106" bestFit="1" customWidth="1"/>
    <col min="5" max="5" width="1.140625" style="106" customWidth="1"/>
    <col min="6" max="6" width="15.85546875" style="106" bestFit="1" customWidth="1"/>
    <col min="7" max="7" width="1.140625" style="106" customWidth="1"/>
    <col min="8" max="8" width="17" style="106" bestFit="1" customWidth="1"/>
    <col min="9" max="9" width="1.140625" style="111" customWidth="1"/>
    <col min="10" max="10" width="15.85546875" style="106" bestFit="1" customWidth="1"/>
    <col min="11" max="11" width="9.140625" style="140"/>
    <col min="12" max="12" width="16.5703125" style="209" bestFit="1" customWidth="1"/>
    <col min="13" max="13" width="9.140625" style="140"/>
    <col min="14" max="14" width="16.5703125" style="209" bestFit="1" customWidth="1"/>
    <col min="15" max="16384" width="9.140625" style="140"/>
  </cols>
  <sheetData>
    <row r="1" spans="1:14" ht="23.25">
      <c r="A1" s="207" t="s">
        <v>131</v>
      </c>
      <c r="B1" s="104"/>
      <c r="D1" s="109"/>
      <c r="E1" s="104"/>
      <c r="F1" s="109"/>
      <c r="G1" s="104"/>
      <c r="H1" s="109"/>
      <c r="I1" s="108"/>
      <c r="J1" s="109"/>
    </row>
    <row r="2" spans="1:14" ht="23.25">
      <c r="A2" s="208" t="s">
        <v>84</v>
      </c>
      <c r="B2" s="104"/>
      <c r="D2" s="109"/>
      <c r="E2" s="104"/>
      <c r="F2" s="109"/>
      <c r="G2" s="104"/>
      <c r="H2" s="109"/>
      <c r="I2" s="108"/>
      <c r="J2" s="109"/>
    </row>
    <row r="3" spans="1:14" ht="28.5" customHeight="1">
      <c r="A3" s="104"/>
      <c r="B3" s="104"/>
      <c r="D3" s="109"/>
      <c r="E3" s="104"/>
      <c r="F3" s="109"/>
      <c r="G3" s="104"/>
      <c r="H3" s="213"/>
      <c r="I3" s="108"/>
      <c r="J3" s="109"/>
      <c r="L3" s="211"/>
      <c r="N3" s="212"/>
    </row>
    <row r="4" spans="1:14">
      <c r="A4" s="104"/>
      <c r="B4" s="104"/>
      <c r="D4" s="321" t="s">
        <v>116</v>
      </c>
      <c r="E4" s="321"/>
      <c r="F4" s="321"/>
      <c r="G4" s="104"/>
      <c r="H4" s="109"/>
      <c r="I4" s="108"/>
      <c r="J4" s="109"/>
    </row>
    <row r="5" spans="1:14">
      <c r="A5" s="104"/>
      <c r="B5" s="104"/>
      <c r="D5" s="322" t="s">
        <v>117</v>
      </c>
      <c r="E5" s="322"/>
      <c r="F5" s="322"/>
      <c r="G5" s="141"/>
      <c r="H5" s="322" t="s">
        <v>74</v>
      </c>
      <c r="I5" s="322"/>
      <c r="J5" s="322"/>
    </row>
    <row r="6" spans="1:14">
      <c r="A6" s="104"/>
      <c r="B6" s="105"/>
      <c r="D6" s="323" t="s">
        <v>99</v>
      </c>
      <c r="E6" s="323"/>
      <c r="F6" s="323"/>
      <c r="G6" s="142"/>
      <c r="H6" s="323" t="s">
        <v>99</v>
      </c>
      <c r="I6" s="323"/>
      <c r="J6" s="323"/>
    </row>
    <row r="7" spans="1:14">
      <c r="A7" s="143"/>
      <c r="B7" s="144"/>
      <c r="C7" s="145"/>
      <c r="D7" s="324" t="s">
        <v>187</v>
      </c>
      <c r="E7" s="324"/>
      <c r="F7" s="324"/>
      <c r="G7" s="146"/>
      <c r="H7" s="324" t="s">
        <v>187</v>
      </c>
      <c r="I7" s="324"/>
      <c r="J7" s="324"/>
    </row>
    <row r="8" spans="1:14">
      <c r="A8" s="143"/>
      <c r="B8" s="144"/>
      <c r="C8" s="145" t="s">
        <v>2</v>
      </c>
      <c r="D8" s="258">
        <v>2565</v>
      </c>
      <c r="E8" s="258"/>
      <c r="F8" s="258">
        <v>2564</v>
      </c>
      <c r="G8" s="258"/>
      <c r="H8" s="258">
        <v>2565</v>
      </c>
      <c r="I8" s="258"/>
      <c r="J8" s="258">
        <v>2564</v>
      </c>
    </row>
    <row r="9" spans="1:14">
      <c r="A9" s="104"/>
      <c r="B9" s="104"/>
      <c r="C9" s="147"/>
      <c r="D9" s="320" t="s">
        <v>142</v>
      </c>
      <c r="E9" s="320"/>
      <c r="F9" s="320"/>
      <c r="G9" s="320"/>
      <c r="H9" s="320"/>
      <c r="I9" s="320"/>
      <c r="J9" s="320"/>
      <c r="M9" s="209"/>
    </row>
    <row r="10" spans="1:14">
      <c r="A10" s="148" t="s">
        <v>125</v>
      </c>
      <c r="B10" s="104"/>
      <c r="C10" s="147"/>
      <c r="D10" s="215"/>
      <c r="E10" s="215"/>
      <c r="F10" s="215"/>
      <c r="G10" s="215"/>
      <c r="H10" s="215"/>
      <c r="I10" s="215"/>
      <c r="J10" s="215"/>
    </row>
    <row r="11" spans="1:14">
      <c r="A11" s="106" t="s">
        <v>139</v>
      </c>
      <c r="B11" s="104"/>
      <c r="C11" s="108" t="s">
        <v>200</v>
      </c>
      <c r="D11" s="78">
        <v>5363889492</v>
      </c>
      <c r="E11" s="149"/>
      <c r="F11" s="78">
        <v>5231528046</v>
      </c>
      <c r="G11" s="294"/>
      <c r="H11" s="78">
        <v>5363889492</v>
      </c>
      <c r="I11" s="78"/>
      <c r="J11" s="78">
        <f>F11</f>
        <v>5231528046</v>
      </c>
    </row>
    <row r="12" spans="1:14">
      <c r="A12" s="107" t="s">
        <v>184</v>
      </c>
      <c r="D12" s="78">
        <v>-67246232</v>
      </c>
      <c r="E12" s="110"/>
      <c r="F12" s="78">
        <v>2275807</v>
      </c>
      <c r="G12" s="294"/>
      <c r="H12" s="78">
        <v>-67246232</v>
      </c>
      <c r="I12" s="78"/>
      <c r="J12" s="78">
        <f>F12</f>
        <v>2275807</v>
      </c>
    </row>
    <row r="13" spans="1:14">
      <c r="A13" s="107" t="s">
        <v>123</v>
      </c>
      <c r="C13" s="108">
        <v>3</v>
      </c>
      <c r="D13" s="78">
        <v>5323167</v>
      </c>
      <c r="E13" s="110"/>
      <c r="F13" s="78">
        <v>3977224</v>
      </c>
      <c r="G13" s="295"/>
      <c r="H13" s="78">
        <v>5323167</v>
      </c>
      <c r="I13" s="78"/>
      <c r="J13" s="78">
        <f>F13</f>
        <v>3977224</v>
      </c>
    </row>
    <row r="14" spans="1:14" s="152" customFormat="1">
      <c r="A14" s="150" t="s">
        <v>32</v>
      </c>
      <c r="B14" s="104"/>
      <c r="C14" s="151"/>
      <c r="D14" s="138">
        <f>SUM(D11:D13)</f>
        <v>5301966427</v>
      </c>
      <c r="E14" s="112"/>
      <c r="F14" s="138">
        <f>SUM(F11:F13)</f>
        <v>5237781077</v>
      </c>
      <c r="G14" s="112"/>
      <c r="H14" s="138">
        <f>SUM(H11:H13)</f>
        <v>5301966427</v>
      </c>
      <c r="I14" s="112"/>
      <c r="J14" s="138">
        <f>SUM(J11:J13)</f>
        <v>5237781077</v>
      </c>
      <c r="L14" s="210"/>
      <c r="N14" s="210"/>
    </row>
    <row r="15" spans="1:14" ht="8.25" customHeight="1">
      <c r="A15" s="107"/>
      <c r="D15" s="116"/>
      <c r="E15" s="110"/>
      <c r="F15" s="116"/>
      <c r="G15" s="110"/>
      <c r="H15" s="78"/>
      <c r="I15" s="108"/>
      <c r="J15" s="78"/>
    </row>
    <row r="16" spans="1:14">
      <c r="A16" s="148" t="s">
        <v>126</v>
      </c>
      <c r="B16" s="104"/>
      <c r="C16" s="147">
        <v>3</v>
      </c>
      <c r="D16" s="217"/>
      <c r="E16" s="217"/>
      <c r="F16" s="217"/>
      <c r="G16" s="217"/>
      <c r="H16" s="217"/>
      <c r="I16" s="217"/>
      <c r="J16" s="217"/>
    </row>
    <row r="17" spans="1:14">
      <c r="A17" s="106" t="s">
        <v>140</v>
      </c>
      <c r="B17" s="104"/>
      <c r="C17" s="108">
        <v>6</v>
      </c>
      <c r="D17" s="78">
        <v>5466668961</v>
      </c>
      <c r="E17" s="149"/>
      <c r="F17" s="78">
        <v>4777139839</v>
      </c>
      <c r="G17" s="78"/>
      <c r="H17" s="78">
        <v>5466668961</v>
      </c>
      <c r="I17" s="78"/>
      <c r="J17" s="78">
        <f>F17</f>
        <v>4777139839</v>
      </c>
    </row>
    <row r="18" spans="1:14">
      <c r="A18" s="107" t="s">
        <v>147</v>
      </c>
      <c r="D18" s="78">
        <v>36559788</v>
      </c>
      <c r="E18" s="83"/>
      <c r="F18" s="78">
        <v>32428022</v>
      </c>
      <c r="G18" s="78"/>
      <c r="H18" s="78">
        <v>36559788</v>
      </c>
      <c r="I18" s="78"/>
      <c r="J18" s="78">
        <f>F18</f>
        <v>32428022</v>
      </c>
    </row>
    <row r="19" spans="1:14">
      <c r="A19" s="107" t="s">
        <v>42</v>
      </c>
      <c r="B19" s="104"/>
      <c r="C19" s="147"/>
      <c r="D19" s="78">
        <v>105228290</v>
      </c>
      <c r="E19" s="83"/>
      <c r="F19" s="78">
        <v>95444559</v>
      </c>
      <c r="G19" s="78"/>
      <c r="H19" s="78">
        <v>105228290</v>
      </c>
      <c r="I19" s="78"/>
      <c r="J19" s="78">
        <f>F19</f>
        <v>95444559</v>
      </c>
    </row>
    <row r="20" spans="1:14">
      <c r="A20" s="104" t="s">
        <v>33</v>
      </c>
      <c r="B20" s="104"/>
      <c r="C20" s="147"/>
      <c r="D20" s="138">
        <f>SUM(D17:D19)</f>
        <v>5608457039</v>
      </c>
      <c r="E20" s="113"/>
      <c r="F20" s="138">
        <f>SUM(F17:F19)</f>
        <v>4905012420</v>
      </c>
      <c r="G20" s="113"/>
      <c r="H20" s="138">
        <f>SUM(H17:H19)</f>
        <v>5608457039</v>
      </c>
      <c r="I20" s="113"/>
      <c r="J20" s="138">
        <f>SUM(J17:J19)</f>
        <v>4905012420</v>
      </c>
    </row>
    <row r="21" spans="1:14">
      <c r="A21" s="104"/>
      <c r="B21" s="104"/>
      <c r="C21" s="147"/>
      <c r="D21" s="113"/>
      <c r="E21" s="113"/>
      <c r="F21" s="113"/>
      <c r="G21" s="113"/>
      <c r="H21" s="113"/>
      <c r="I21" s="113"/>
      <c r="J21" s="113"/>
    </row>
    <row r="22" spans="1:14">
      <c r="A22" s="104" t="s">
        <v>196</v>
      </c>
      <c r="B22" s="104"/>
      <c r="C22" s="147"/>
      <c r="D22" s="113">
        <f>D14-D20</f>
        <v>-306490612</v>
      </c>
      <c r="E22" s="113"/>
      <c r="F22" s="113">
        <f>F14-F20</f>
        <v>332768657</v>
      </c>
      <c r="G22" s="113"/>
      <c r="H22" s="113">
        <f>H14-H20</f>
        <v>-306490612</v>
      </c>
      <c r="I22" s="113"/>
      <c r="J22" s="113">
        <f>J14-J20</f>
        <v>332768657</v>
      </c>
    </row>
    <row r="23" spans="1:14">
      <c r="A23" s="107" t="s">
        <v>61</v>
      </c>
      <c r="B23" s="104"/>
      <c r="C23" s="147"/>
      <c r="D23" s="48">
        <v>-5185092</v>
      </c>
      <c r="E23" s="83"/>
      <c r="F23" s="48">
        <v>-473327</v>
      </c>
      <c r="G23" s="48"/>
      <c r="H23" s="48">
        <v>-5185092</v>
      </c>
      <c r="I23" s="48"/>
      <c r="J23" s="48">
        <f>F23</f>
        <v>-473327</v>
      </c>
      <c r="K23" s="48"/>
    </row>
    <row r="24" spans="1:14">
      <c r="A24" s="221" t="s">
        <v>169</v>
      </c>
      <c r="B24" s="222"/>
      <c r="D24" s="83"/>
      <c r="E24" s="83"/>
      <c r="F24" s="83"/>
      <c r="G24" s="83"/>
      <c r="H24" s="252"/>
      <c r="I24" s="108"/>
      <c r="J24" s="252"/>
      <c r="K24" s="154"/>
    </row>
    <row r="25" spans="1:14">
      <c r="A25" s="221"/>
      <c r="B25" s="222" t="s">
        <v>159</v>
      </c>
      <c r="D25" s="48">
        <v>3577223</v>
      </c>
      <c r="E25" s="110"/>
      <c r="F25" s="282">
        <v>1846142</v>
      </c>
      <c r="G25" s="110"/>
      <c r="H25" s="153">
        <v>0</v>
      </c>
      <c r="I25" s="108"/>
      <c r="J25" s="153">
        <v>0</v>
      </c>
      <c r="K25" s="154"/>
    </row>
    <row r="26" spans="1:14">
      <c r="A26" s="224" t="s">
        <v>91</v>
      </c>
      <c r="B26" s="223"/>
      <c r="D26" s="313">
        <f>SUM(D22:D25)</f>
        <v>-308098481</v>
      </c>
      <c r="E26" s="113"/>
      <c r="F26" s="61">
        <f>SUM(F22:F25)</f>
        <v>334141472</v>
      </c>
      <c r="G26" s="61"/>
      <c r="H26" s="61">
        <f>SUM(H22:H25)</f>
        <v>-311675704</v>
      </c>
      <c r="I26" s="113"/>
      <c r="J26" s="61">
        <f>SUM(J22:J25)</f>
        <v>332295330</v>
      </c>
    </row>
    <row r="27" spans="1:14">
      <c r="A27" s="225" t="s">
        <v>199</v>
      </c>
      <c r="B27" s="225"/>
      <c r="D27" s="48">
        <v>-61914406</v>
      </c>
      <c r="E27" s="48"/>
      <c r="F27" s="48">
        <v>66800780</v>
      </c>
      <c r="G27" s="48"/>
      <c r="H27" s="48">
        <v>-61914406</v>
      </c>
      <c r="I27" s="48"/>
      <c r="J27" s="48">
        <v>66800780</v>
      </c>
    </row>
    <row r="28" spans="1:14" ht="22.5" thickBot="1">
      <c r="A28" s="226" t="s">
        <v>197</v>
      </c>
      <c r="B28" s="225"/>
      <c r="D28" s="67">
        <f>D26-D27</f>
        <v>-246184075</v>
      </c>
      <c r="E28" s="57"/>
      <c r="F28" s="67">
        <f>F26-F27</f>
        <v>267340692</v>
      </c>
      <c r="G28" s="57"/>
      <c r="H28" s="67">
        <f>H26-H27</f>
        <v>-249761298</v>
      </c>
      <c r="I28" s="155"/>
      <c r="J28" s="67">
        <f>J26-J27</f>
        <v>265494550</v>
      </c>
    </row>
    <row r="29" spans="1:14" ht="8.25" customHeight="1" thickTop="1">
      <c r="A29" s="107"/>
      <c r="D29" s="116"/>
      <c r="E29" s="110"/>
      <c r="F29" s="116"/>
      <c r="G29" s="110"/>
      <c r="H29" s="78"/>
      <c r="I29" s="108"/>
      <c r="J29" s="78"/>
    </row>
    <row r="30" spans="1:14" s="152" customFormat="1" ht="22.5" thickBot="1">
      <c r="A30" s="226" t="s">
        <v>198</v>
      </c>
      <c r="B30" s="115"/>
      <c r="C30" s="108"/>
      <c r="D30" s="216">
        <f>(D28/'BS 3-4'!F60)+0.0001</f>
        <v>-3.147943322949287E-2</v>
      </c>
      <c r="E30" s="156"/>
      <c r="F30" s="216">
        <f>(F28/'BS 3-4'!H60)</f>
        <v>3.429331297136267E-2</v>
      </c>
      <c r="G30" s="156"/>
      <c r="H30" s="216">
        <f>H28/'BS 3-4'!J60</f>
        <v>-3.20383039946937E-2</v>
      </c>
      <c r="I30" s="156"/>
      <c r="J30" s="216">
        <f>(J28/'BS 3-4'!L60)</f>
        <v>3.4056497823911874E-2</v>
      </c>
      <c r="L30" s="210"/>
      <c r="N30" s="210"/>
    </row>
    <row r="31" spans="1:14" ht="22.5" thickTop="1"/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6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K31"/>
  <sheetViews>
    <sheetView view="pageBreakPreview" zoomScale="80" zoomScaleNormal="90" zoomScaleSheetLayoutView="80" workbookViewId="0">
      <selection activeCell="S21" sqref="S21"/>
    </sheetView>
  </sheetViews>
  <sheetFormatPr defaultColWidth="9.140625" defaultRowHeight="21.75"/>
  <cols>
    <col min="1" max="1" width="1.42578125" style="106" customWidth="1"/>
    <col min="2" max="2" width="42.85546875" style="106" customWidth="1"/>
    <col min="3" max="3" width="8.85546875" style="108" customWidth="1"/>
    <col min="4" max="4" width="16.140625" style="106" bestFit="1" customWidth="1"/>
    <col min="5" max="5" width="1.140625" style="106" customWidth="1"/>
    <col min="6" max="6" width="15" style="106" bestFit="1" customWidth="1"/>
    <col min="7" max="7" width="1.140625" style="106" customWidth="1"/>
    <col min="8" max="8" width="16" style="106" bestFit="1" customWidth="1"/>
    <col min="9" max="9" width="1.140625" style="111" customWidth="1"/>
    <col min="10" max="10" width="15.5703125" style="106" customWidth="1"/>
    <col min="11" max="16384" width="9.140625" style="140"/>
  </cols>
  <sheetData>
    <row r="1" spans="1:10" ht="23.25">
      <c r="A1" s="207" t="s">
        <v>131</v>
      </c>
      <c r="B1" s="104"/>
      <c r="D1" s="109"/>
      <c r="E1" s="104"/>
      <c r="F1" s="109"/>
      <c r="G1" s="104"/>
      <c r="H1" s="109"/>
      <c r="I1" s="108"/>
      <c r="J1" s="109"/>
    </row>
    <row r="2" spans="1:10" ht="23.25">
      <c r="A2" s="208" t="s">
        <v>84</v>
      </c>
      <c r="B2" s="104"/>
      <c r="D2" s="109"/>
      <c r="E2" s="104"/>
      <c r="F2" s="109"/>
      <c r="G2" s="104"/>
      <c r="H2" s="109"/>
      <c r="I2" s="108"/>
      <c r="J2" s="109"/>
    </row>
    <row r="3" spans="1:10" ht="28.5" customHeight="1">
      <c r="A3" s="104"/>
      <c r="B3" s="104"/>
      <c r="D3" s="109"/>
      <c r="E3" s="104"/>
      <c r="F3" s="109"/>
      <c r="G3" s="104"/>
      <c r="H3" s="213"/>
      <c r="I3" s="108"/>
      <c r="J3" s="109"/>
    </row>
    <row r="4" spans="1:10">
      <c r="A4" s="104"/>
      <c r="B4" s="104"/>
      <c r="D4" s="321" t="s">
        <v>116</v>
      </c>
      <c r="E4" s="321"/>
      <c r="F4" s="321"/>
      <c r="G4" s="104"/>
      <c r="H4" s="109"/>
      <c r="I4" s="108"/>
      <c r="J4" s="109"/>
    </row>
    <row r="5" spans="1:10">
      <c r="A5" s="104"/>
      <c r="B5" s="104"/>
      <c r="D5" s="322" t="s">
        <v>117</v>
      </c>
      <c r="E5" s="322"/>
      <c r="F5" s="322"/>
      <c r="G5" s="141"/>
      <c r="H5" s="322" t="s">
        <v>74</v>
      </c>
      <c r="I5" s="322"/>
      <c r="J5" s="322"/>
    </row>
    <row r="6" spans="1:10">
      <c r="A6" s="104"/>
      <c r="B6" s="105"/>
      <c r="D6" s="323" t="s">
        <v>188</v>
      </c>
      <c r="E6" s="323"/>
      <c r="F6" s="323"/>
      <c r="G6" s="297"/>
      <c r="H6" s="323" t="s">
        <v>188</v>
      </c>
      <c r="I6" s="323"/>
      <c r="J6" s="323"/>
    </row>
    <row r="7" spans="1:10">
      <c r="A7" s="143"/>
      <c r="B7" s="144"/>
      <c r="C7" s="145"/>
      <c r="D7" s="324" t="s">
        <v>187</v>
      </c>
      <c r="E7" s="324"/>
      <c r="F7" s="324"/>
      <c r="G7" s="146"/>
      <c r="H7" s="324" t="s">
        <v>187</v>
      </c>
      <c r="I7" s="324"/>
      <c r="J7" s="324"/>
    </row>
    <row r="8" spans="1:10">
      <c r="A8" s="143"/>
      <c r="B8" s="144"/>
      <c r="C8" s="145" t="s">
        <v>2</v>
      </c>
      <c r="D8" s="258">
        <v>2565</v>
      </c>
      <c r="E8" s="258"/>
      <c r="F8" s="258">
        <v>2564</v>
      </c>
      <c r="G8" s="258"/>
      <c r="H8" s="258">
        <v>2565</v>
      </c>
      <c r="I8" s="258"/>
      <c r="J8" s="258">
        <v>2564</v>
      </c>
    </row>
    <row r="9" spans="1:10">
      <c r="A9" s="104"/>
      <c r="B9" s="104"/>
      <c r="C9" s="147"/>
      <c r="D9" s="320" t="s">
        <v>142</v>
      </c>
      <c r="E9" s="320"/>
      <c r="F9" s="320"/>
      <c r="G9" s="320"/>
      <c r="H9" s="320"/>
      <c r="I9" s="320"/>
      <c r="J9" s="320"/>
    </row>
    <row r="10" spans="1:10">
      <c r="A10" s="148" t="s">
        <v>125</v>
      </c>
      <c r="B10" s="104"/>
      <c r="C10" s="147"/>
      <c r="D10" s="296"/>
      <c r="E10" s="296"/>
      <c r="F10" s="296"/>
      <c r="G10" s="296"/>
      <c r="H10" s="296"/>
      <c r="I10" s="296"/>
      <c r="J10" s="296"/>
    </row>
    <row r="11" spans="1:10">
      <c r="A11" s="106" t="s">
        <v>139</v>
      </c>
      <c r="B11" s="104"/>
      <c r="C11" s="108" t="s">
        <v>200</v>
      </c>
      <c r="D11" s="78">
        <v>18643493562</v>
      </c>
      <c r="E11" s="149"/>
      <c r="F11" s="78">
        <v>13536269083</v>
      </c>
      <c r="G11" s="301"/>
      <c r="H11" s="300">
        <v>18643493562</v>
      </c>
      <c r="I11" s="301"/>
      <c r="J11" s="300">
        <f>F11</f>
        <v>13536269083</v>
      </c>
    </row>
    <row r="12" spans="1:10">
      <c r="A12" s="107" t="s">
        <v>184</v>
      </c>
      <c r="D12" s="110">
        <v>-95888161</v>
      </c>
      <c r="E12" s="110"/>
      <c r="F12" s="78">
        <v>65190317</v>
      </c>
      <c r="G12" s="301"/>
      <c r="H12" s="300">
        <v>-95888161</v>
      </c>
      <c r="I12" s="301"/>
      <c r="J12" s="300">
        <f>F12</f>
        <v>65190317</v>
      </c>
    </row>
    <row r="13" spans="1:10">
      <c r="A13" s="107" t="s">
        <v>123</v>
      </c>
      <c r="C13" s="108">
        <v>3</v>
      </c>
      <c r="D13" s="110">
        <v>14435151</v>
      </c>
      <c r="E13" s="110"/>
      <c r="F13" s="78">
        <v>13349139</v>
      </c>
      <c r="G13" s="110"/>
      <c r="H13" s="300">
        <v>14435151</v>
      </c>
      <c r="I13" s="301"/>
      <c r="J13" s="300">
        <f t="shared" ref="J13" si="0">F13</f>
        <v>13349139</v>
      </c>
    </row>
    <row r="14" spans="1:10" s="152" customFormat="1">
      <c r="A14" s="150" t="s">
        <v>32</v>
      </c>
      <c r="B14" s="104"/>
      <c r="C14" s="151"/>
      <c r="D14" s="138">
        <f>SUM(D11:D13)</f>
        <v>18562040552</v>
      </c>
      <c r="E14" s="112"/>
      <c r="F14" s="138">
        <f>SUM(F11:F13)</f>
        <v>13614808539</v>
      </c>
      <c r="G14" s="112"/>
      <c r="H14" s="138">
        <f>SUM(H11:H13)</f>
        <v>18562040552</v>
      </c>
      <c r="I14" s="112"/>
      <c r="J14" s="138">
        <f>SUM(J11:J13)</f>
        <v>13614808539</v>
      </c>
    </row>
    <row r="15" spans="1:10" ht="8.25" customHeight="1">
      <c r="A15" s="107"/>
      <c r="D15" s="116"/>
      <c r="E15" s="110"/>
      <c r="F15" s="116"/>
      <c r="G15" s="110"/>
      <c r="H15" s="78"/>
      <c r="I15" s="108"/>
      <c r="J15" s="78"/>
    </row>
    <row r="16" spans="1:10">
      <c r="A16" s="148" t="s">
        <v>126</v>
      </c>
      <c r="B16" s="104"/>
      <c r="C16" s="147">
        <v>3</v>
      </c>
      <c r="D16" s="296"/>
      <c r="E16" s="296"/>
      <c r="F16" s="296"/>
      <c r="G16" s="296"/>
      <c r="H16" s="296"/>
      <c r="I16" s="296"/>
      <c r="J16" s="296"/>
    </row>
    <row r="17" spans="1:11">
      <c r="A17" s="106" t="s">
        <v>140</v>
      </c>
      <c r="B17" s="104"/>
      <c r="C17" s="108">
        <v>6</v>
      </c>
      <c r="D17" s="78">
        <v>17427340480</v>
      </c>
      <c r="E17" s="149"/>
      <c r="F17" s="110">
        <v>12451916753</v>
      </c>
      <c r="G17" s="110"/>
      <c r="H17" s="300">
        <v>17427340480</v>
      </c>
      <c r="I17" s="301"/>
      <c r="J17" s="300">
        <f>F17</f>
        <v>12451916753</v>
      </c>
    </row>
    <row r="18" spans="1:11">
      <c r="A18" s="107" t="s">
        <v>147</v>
      </c>
      <c r="D18" s="78">
        <v>111079026</v>
      </c>
      <c r="E18" s="83"/>
      <c r="F18" s="110">
        <v>99128869</v>
      </c>
      <c r="G18" s="110"/>
      <c r="H18" s="300">
        <v>111079026</v>
      </c>
      <c r="I18" s="301"/>
      <c r="J18" s="300">
        <f>F18</f>
        <v>99128869</v>
      </c>
    </row>
    <row r="19" spans="1:11">
      <c r="A19" s="107" t="s">
        <v>42</v>
      </c>
      <c r="B19" s="104"/>
      <c r="C19" s="147"/>
      <c r="D19" s="78">
        <v>301906957</v>
      </c>
      <c r="E19" s="83"/>
      <c r="F19" s="110">
        <v>267761193</v>
      </c>
      <c r="G19" s="48"/>
      <c r="H19" s="300">
        <v>301906957</v>
      </c>
      <c r="I19" s="301"/>
      <c r="J19" s="300">
        <f>F19</f>
        <v>267761193</v>
      </c>
    </row>
    <row r="20" spans="1:11">
      <c r="A20" s="104" t="s">
        <v>33</v>
      </c>
      <c r="B20" s="104"/>
      <c r="C20" s="147"/>
      <c r="D20" s="138">
        <f>SUM(D17:D19)</f>
        <v>17840326463</v>
      </c>
      <c r="E20" s="113"/>
      <c r="F20" s="138">
        <f>SUM(F17:F19)</f>
        <v>12818806815</v>
      </c>
      <c r="G20" s="113"/>
      <c r="H20" s="138">
        <f>SUM(H17:H19)</f>
        <v>17840326463</v>
      </c>
      <c r="I20" s="113"/>
      <c r="J20" s="138">
        <f>SUM(J17:J19)</f>
        <v>12818806815</v>
      </c>
    </row>
    <row r="21" spans="1:11">
      <c r="A21" s="104"/>
      <c r="B21" s="104"/>
      <c r="C21" s="147"/>
      <c r="D21" s="113"/>
      <c r="E21" s="113"/>
      <c r="F21" s="113"/>
      <c r="G21" s="113"/>
      <c r="H21" s="113"/>
      <c r="I21" s="113"/>
      <c r="J21" s="113"/>
    </row>
    <row r="22" spans="1:11">
      <c r="A22" s="104" t="s">
        <v>168</v>
      </c>
      <c r="B22" s="104"/>
      <c r="C22" s="147"/>
      <c r="D22" s="113">
        <f>D14-D20</f>
        <v>721714089</v>
      </c>
      <c r="E22" s="113"/>
      <c r="F22" s="113">
        <f>F14-F20</f>
        <v>796001724</v>
      </c>
      <c r="G22" s="113"/>
      <c r="H22" s="113">
        <f>H14-H20</f>
        <v>721714089</v>
      </c>
      <c r="I22" s="113"/>
      <c r="J22" s="113">
        <f>J14-J20</f>
        <v>796001724</v>
      </c>
    </row>
    <row r="23" spans="1:11">
      <c r="A23" s="107" t="s">
        <v>61</v>
      </c>
      <c r="B23" s="104"/>
      <c r="C23" s="147"/>
      <c r="D23" s="300">
        <v>-6967950</v>
      </c>
      <c r="E23" s="83"/>
      <c r="F23" s="110">
        <v>-1492277</v>
      </c>
      <c r="G23" s="48"/>
      <c r="H23" s="300">
        <v>-6967950</v>
      </c>
      <c r="I23" s="301"/>
      <c r="J23" s="300">
        <f>F23</f>
        <v>-1492277</v>
      </c>
      <c r="K23" s="48"/>
    </row>
    <row r="24" spans="1:11">
      <c r="A24" s="221" t="s">
        <v>169</v>
      </c>
      <c r="B24" s="222"/>
      <c r="D24" s="83"/>
      <c r="E24" s="83"/>
      <c r="F24" s="83"/>
      <c r="G24" s="83"/>
      <c r="H24" s="252"/>
      <c r="I24" s="108"/>
      <c r="J24" s="252"/>
      <c r="K24" s="154"/>
    </row>
    <row r="25" spans="1:11">
      <c r="A25" s="221"/>
      <c r="B25" s="222" t="s">
        <v>159</v>
      </c>
      <c r="D25" s="282">
        <v>4629796</v>
      </c>
      <c r="E25" s="110"/>
      <c r="F25" s="302">
        <v>3279467</v>
      </c>
      <c r="G25" s="110"/>
      <c r="H25" s="153">
        <v>0</v>
      </c>
      <c r="I25" s="108"/>
      <c r="J25" s="153">
        <v>0</v>
      </c>
      <c r="K25" s="154"/>
    </row>
    <row r="26" spans="1:11">
      <c r="A26" s="224" t="s">
        <v>105</v>
      </c>
      <c r="B26" s="223"/>
      <c r="D26" s="61">
        <f>SUM(D22:D25)</f>
        <v>719375935</v>
      </c>
      <c r="E26" s="113"/>
      <c r="F26" s="61">
        <f>SUM(F22:F25)</f>
        <v>797788914</v>
      </c>
      <c r="G26" s="61"/>
      <c r="H26" s="61">
        <f>SUM(H22:H25)</f>
        <v>714746139</v>
      </c>
      <c r="I26" s="113"/>
      <c r="J26" s="61">
        <f>SUM(J22:J25)</f>
        <v>794509447</v>
      </c>
    </row>
    <row r="27" spans="1:11">
      <c r="A27" s="225" t="s">
        <v>170</v>
      </c>
      <c r="B27" s="225"/>
      <c r="D27" s="303">
        <v>146677861</v>
      </c>
      <c r="E27" s="48"/>
      <c r="F27" s="49">
        <v>159688151</v>
      </c>
      <c r="G27" s="48"/>
      <c r="H27" s="303">
        <v>146677861</v>
      </c>
      <c r="I27" s="304"/>
      <c r="J27" s="303">
        <f>F27</f>
        <v>159688151</v>
      </c>
    </row>
    <row r="28" spans="1:11" ht="22.5" thickBot="1">
      <c r="A28" s="226" t="s">
        <v>171</v>
      </c>
      <c r="B28" s="225"/>
      <c r="D28" s="67">
        <f>D26-D27</f>
        <v>572698074</v>
      </c>
      <c r="E28" s="57"/>
      <c r="F28" s="67">
        <f>F26-F27</f>
        <v>638100763</v>
      </c>
      <c r="G28" s="57"/>
      <c r="H28" s="67">
        <f>H26-H27</f>
        <v>568068278</v>
      </c>
      <c r="I28" s="155"/>
      <c r="J28" s="67">
        <f>J26-J27</f>
        <v>634821296</v>
      </c>
    </row>
    <row r="29" spans="1:11" ht="8.25" customHeight="1" thickTop="1">
      <c r="A29" s="107"/>
      <c r="D29" s="116"/>
      <c r="E29" s="110"/>
      <c r="F29" s="116"/>
      <c r="G29" s="110"/>
      <c r="H29" s="78"/>
      <c r="I29" s="108"/>
      <c r="J29" s="78"/>
    </row>
    <row r="30" spans="1:11" s="152" customFormat="1" ht="22.5" thickBot="1">
      <c r="A30" s="226" t="s">
        <v>172</v>
      </c>
      <c r="B30" s="115"/>
      <c r="C30" s="108"/>
      <c r="D30" s="216">
        <f>D28/'BS 3-4'!F60</f>
        <v>7.3463243260321248E-2</v>
      </c>
      <c r="E30" s="156"/>
      <c r="F30" s="216">
        <f>F28/'BS 3-4'!H60</f>
        <v>8.1852818623003781E-2</v>
      </c>
      <c r="G30" s="156"/>
      <c r="H30" s="216">
        <f>H28/'BS 3-4'!J60</f>
        <v>7.2869352962387987E-2</v>
      </c>
      <c r="I30" s="156"/>
      <c r="J30" s="216">
        <f>J28/'BS 3-4'!L60</f>
        <v>8.1432142715535658E-2</v>
      </c>
    </row>
    <row r="31" spans="1:11" ht="22.5" thickTop="1"/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O60"/>
  <sheetViews>
    <sheetView view="pageBreakPreview" zoomScale="70" zoomScaleNormal="80" zoomScaleSheetLayoutView="70" workbookViewId="0">
      <selection activeCell="O39" sqref="O39"/>
    </sheetView>
  </sheetViews>
  <sheetFormatPr defaultColWidth="9.140625" defaultRowHeight="22.5" customHeight="1"/>
  <cols>
    <col min="1" max="1" width="1.140625" style="221" customWidth="1"/>
    <col min="2" max="2" width="58.7109375" style="221" customWidth="1"/>
    <col min="3" max="3" width="0.7109375" style="232" customWidth="1"/>
    <col min="4" max="4" width="18.85546875" style="221" customWidth="1"/>
    <col min="5" max="5" width="0.7109375" style="221" customWidth="1"/>
    <col min="6" max="6" width="18.85546875" style="221" customWidth="1"/>
    <col min="7" max="7" width="0.7109375" style="221" customWidth="1"/>
    <col min="8" max="8" width="18.85546875" style="221" customWidth="1"/>
    <col min="9" max="9" width="0.7109375" style="221" customWidth="1"/>
    <col min="10" max="10" width="18.85546875" style="221" customWidth="1"/>
    <col min="11" max="11" width="0.7109375" style="221" customWidth="1"/>
    <col min="12" max="12" width="17.5703125" style="221" hidden="1" customWidth="1"/>
    <col min="13" max="13" width="0.7109375" style="221" hidden="1" customWidth="1"/>
    <col min="14" max="14" width="18.85546875" style="221" customWidth="1"/>
    <col min="15" max="15" width="12.42578125" style="221" customWidth="1"/>
    <col min="16" max="16384" width="9.140625" style="221"/>
  </cols>
  <sheetData>
    <row r="1" spans="1:14" s="227" customFormat="1" ht="22.5" customHeight="1">
      <c r="A1" s="227" t="s">
        <v>131</v>
      </c>
      <c r="C1" s="239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4" s="227" customFormat="1" ht="22.5" customHeight="1">
      <c r="A2" s="227" t="s">
        <v>135</v>
      </c>
      <c r="C2" s="239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14" ht="9.9499999999999993" customHeight="1">
      <c r="C3" s="228"/>
      <c r="D3" s="276"/>
      <c r="E3" s="276"/>
      <c r="F3" s="276"/>
      <c r="G3" s="276"/>
      <c r="H3" s="276"/>
      <c r="I3" s="276"/>
      <c r="J3" s="276"/>
      <c r="K3" s="276"/>
      <c r="L3" s="230" t="s">
        <v>65</v>
      </c>
      <c r="M3" s="276"/>
      <c r="N3" s="276"/>
    </row>
    <row r="4" spans="1:14" ht="22.5" customHeight="1">
      <c r="C4" s="235"/>
      <c r="D4" s="326" t="s">
        <v>120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4" ht="9.9499999999999993" customHeight="1">
      <c r="C5" s="228"/>
      <c r="D5" s="251"/>
      <c r="E5" s="251"/>
      <c r="F5" s="251"/>
      <c r="G5" s="251"/>
      <c r="H5" s="251"/>
      <c r="I5" s="251"/>
      <c r="J5" s="251"/>
      <c r="K5" s="251"/>
      <c r="L5" s="230" t="s">
        <v>65</v>
      </c>
      <c r="M5" s="251"/>
      <c r="N5" s="251"/>
    </row>
    <row r="6" spans="1:14" ht="22.5" customHeight="1">
      <c r="C6" s="235"/>
      <c r="D6" s="230"/>
      <c r="E6" s="230"/>
      <c r="F6" s="230"/>
      <c r="G6" s="230"/>
      <c r="H6" s="327" t="s">
        <v>27</v>
      </c>
      <c r="I6" s="327"/>
      <c r="J6" s="327"/>
      <c r="K6" s="240"/>
      <c r="L6" s="241" t="s">
        <v>130</v>
      </c>
    </row>
    <row r="7" spans="1:14" s="231" customFormat="1" ht="22.5" customHeight="1">
      <c r="C7" s="242"/>
      <c r="D7" s="230" t="s">
        <v>24</v>
      </c>
      <c r="E7" s="240"/>
      <c r="F7" s="240"/>
      <c r="G7" s="240"/>
      <c r="K7" s="221"/>
      <c r="L7" s="230"/>
      <c r="M7" s="240"/>
    </row>
    <row r="8" spans="1:14" s="231" customFormat="1" ht="22.5" customHeight="1">
      <c r="C8" s="242"/>
      <c r="D8" s="230" t="s">
        <v>127</v>
      </c>
      <c r="E8" s="230"/>
      <c r="F8" s="230" t="s">
        <v>22</v>
      </c>
      <c r="G8" s="230"/>
      <c r="H8" s="230" t="s">
        <v>45</v>
      </c>
      <c r="I8" s="230"/>
      <c r="J8" s="230"/>
      <c r="K8" s="221"/>
      <c r="L8" s="230"/>
      <c r="M8" s="240"/>
      <c r="N8" s="230" t="s">
        <v>66</v>
      </c>
    </row>
    <row r="9" spans="1:14" s="231" customFormat="1" ht="22.5" customHeight="1">
      <c r="C9" s="250"/>
      <c r="D9" s="230" t="s">
        <v>128</v>
      </c>
      <c r="E9" s="230"/>
      <c r="F9" s="230" t="s">
        <v>129</v>
      </c>
      <c r="G9" s="230"/>
      <c r="H9" s="230" t="s">
        <v>28</v>
      </c>
      <c r="I9" s="230"/>
      <c r="J9" s="230" t="s">
        <v>25</v>
      </c>
      <c r="K9" s="221"/>
      <c r="L9" s="230" t="s">
        <v>141</v>
      </c>
      <c r="M9" s="240"/>
      <c r="N9" s="230" t="s">
        <v>55</v>
      </c>
    </row>
    <row r="10" spans="1:14" s="231" customFormat="1" ht="22.5" customHeight="1">
      <c r="C10" s="228"/>
      <c r="D10" s="325" t="s">
        <v>142</v>
      </c>
      <c r="E10" s="325"/>
      <c r="F10" s="325"/>
      <c r="G10" s="325"/>
      <c r="H10" s="325"/>
      <c r="I10" s="325"/>
      <c r="J10" s="325"/>
      <c r="K10" s="325"/>
      <c r="L10" s="325"/>
      <c r="M10" s="325"/>
      <c r="N10" s="325"/>
    </row>
    <row r="11" spans="1:14" ht="23.25" customHeight="1">
      <c r="A11" s="231" t="s">
        <v>189</v>
      </c>
      <c r="B11" s="231"/>
      <c r="C11" s="228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</row>
    <row r="12" spans="1:14" s="231" customFormat="1" ht="22.5" customHeight="1">
      <c r="A12" s="231" t="s">
        <v>161</v>
      </c>
      <c r="B12" s="221"/>
      <c r="C12" s="228"/>
      <c r="D12" s="272">
        <v>7795709100</v>
      </c>
      <c r="E12" s="233"/>
      <c r="F12" s="272">
        <v>332131264</v>
      </c>
      <c r="G12" s="233"/>
      <c r="H12" s="272">
        <v>514056069</v>
      </c>
      <c r="I12" s="233"/>
      <c r="J12" s="272">
        <v>284995478</v>
      </c>
      <c r="K12" s="233"/>
      <c r="L12" s="233"/>
      <c r="M12" s="233"/>
      <c r="N12" s="272">
        <v>8926891911</v>
      </c>
    </row>
    <row r="13" spans="1:14" ht="11.45" customHeight="1">
      <c r="C13" s="228"/>
      <c r="D13" s="276"/>
      <c r="E13" s="276"/>
      <c r="F13" s="276"/>
      <c r="G13" s="276"/>
      <c r="H13" s="276"/>
      <c r="I13" s="276"/>
      <c r="J13" s="276"/>
      <c r="K13" s="276"/>
      <c r="L13" s="230" t="s">
        <v>65</v>
      </c>
      <c r="M13" s="276"/>
      <c r="N13" s="276"/>
    </row>
    <row r="14" spans="1:14" ht="22.5" customHeight="1">
      <c r="A14" s="231" t="s">
        <v>144</v>
      </c>
      <c r="C14" s="253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</row>
    <row r="15" spans="1:14" ht="22.5" customHeight="1">
      <c r="B15" s="221" t="s">
        <v>162</v>
      </c>
      <c r="C15" s="253"/>
      <c r="D15" s="245">
        <v>0</v>
      </c>
      <c r="E15" s="245"/>
      <c r="F15" s="245">
        <v>0</v>
      </c>
      <c r="G15" s="245"/>
      <c r="H15" s="245">
        <v>0</v>
      </c>
      <c r="I15" s="245"/>
      <c r="J15" s="245">
        <v>638100763</v>
      </c>
      <c r="K15" s="245"/>
      <c r="L15" s="245"/>
      <c r="M15" s="245"/>
      <c r="N15" s="245">
        <v>638100763</v>
      </c>
    </row>
    <row r="16" spans="1:14" s="231" customFormat="1" ht="22.5" customHeight="1">
      <c r="A16" s="231" t="s">
        <v>163</v>
      </c>
      <c r="C16" s="239"/>
      <c r="D16" s="247">
        <f>D15</f>
        <v>0</v>
      </c>
      <c r="E16" s="244"/>
      <c r="F16" s="247">
        <f>F15</f>
        <v>0</v>
      </c>
      <c r="G16" s="244"/>
      <c r="H16" s="247">
        <f>H15</f>
        <v>0</v>
      </c>
      <c r="I16" s="244"/>
      <c r="J16" s="247">
        <f>J15</f>
        <v>638100763</v>
      </c>
      <c r="K16" s="244"/>
      <c r="L16" s="247"/>
      <c r="M16" s="244"/>
      <c r="N16" s="247">
        <f>N15</f>
        <v>638100763</v>
      </c>
    </row>
    <row r="17" spans="1:15" ht="14.1" customHeight="1">
      <c r="C17" s="228"/>
      <c r="D17" s="254"/>
      <c r="E17" s="254"/>
      <c r="F17" s="254"/>
      <c r="G17" s="254"/>
      <c r="H17" s="254"/>
      <c r="I17" s="254"/>
      <c r="J17" s="254"/>
      <c r="K17" s="254"/>
      <c r="L17" s="230" t="s">
        <v>65</v>
      </c>
      <c r="M17" s="254"/>
      <c r="N17" s="254"/>
    </row>
    <row r="18" spans="1:15" ht="22.5" customHeight="1" thickBot="1">
      <c r="A18" s="231" t="s">
        <v>190</v>
      </c>
      <c r="C18" s="228"/>
      <c r="D18" s="236">
        <f>SUM(D12,D16)</f>
        <v>7795709100</v>
      </c>
      <c r="E18" s="234"/>
      <c r="F18" s="236">
        <f>SUM(F12,F16)</f>
        <v>332131264</v>
      </c>
      <c r="G18" s="234"/>
      <c r="H18" s="236">
        <f>SUM(H12,H16)</f>
        <v>514056069</v>
      </c>
      <c r="I18" s="234"/>
      <c r="J18" s="236">
        <f>SUM(J12,J16)</f>
        <v>923096241</v>
      </c>
      <c r="K18" s="234"/>
      <c r="L18" s="249" t="e">
        <f>SUM(#REF!,L16)</f>
        <v>#REF!</v>
      </c>
      <c r="M18" s="234"/>
      <c r="N18" s="248">
        <f>SUM(N12,N16)</f>
        <v>9564992674</v>
      </c>
      <c r="O18" s="238"/>
    </row>
    <row r="19" spans="1:15" ht="18" customHeight="1" thickTop="1">
      <c r="C19" s="228"/>
      <c r="D19" s="276"/>
      <c r="E19" s="276"/>
      <c r="F19" s="276"/>
      <c r="G19" s="276"/>
      <c r="H19" s="276"/>
      <c r="I19" s="276"/>
      <c r="J19" s="276"/>
      <c r="K19" s="276"/>
      <c r="L19" s="230"/>
      <c r="M19" s="276"/>
      <c r="N19" s="276"/>
    </row>
    <row r="20" spans="1:15" s="227" customFormat="1" ht="22.5" hidden="1" customHeight="1">
      <c r="A20" s="227" t="s">
        <v>131</v>
      </c>
      <c r="C20" s="239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</row>
    <row r="21" spans="1:15" s="227" customFormat="1" ht="22.5" hidden="1" customHeight="1">
      <c r="A21" s="227" t="s">
        <v>135</v>
      </c>
      <c r="C21" s="239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</row>
    <row r="22" spans="1:15" ht="16.5" hidden="1" customHeight="1">
      <c r="C22" s="239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</row>
    <row r="23" spans="1:15" ht="22.5" hidden="1" customHeight="1">
      <c r="C23" s="235"/>
      <c r="D23" s="326" t="s">
        <v>120</v>
      </c>
      <c r="E23" s="326"/>
      <c r="F23" s="326"/>
      <c r="G23" s="326"/>
      <c r="H23" s="326"/>
      <c r="I23" s="326"/>
      <c r="J23" s="326"/>
      <c r="K23" s="326"/>
      <c r="L23" s="326"/>
      <c r="M23" s="326"/>
      <c r="N23" s="326"/>
    </row>
    <row r="24" spans="1:15" ht="22.5" hidden="1" customHeight="1">
      <c r="C24" s="235"/>
      <c r="D24" s="251"/>
      <c r="E24" s="251"/>
      <c r="F24" s="251"/>
      <c r="G24" s="251"/>
      <c r="H24" s="251"/>
      <c r="I24" s="251"/>
      <c r="J24" s="251"/>
      <c r="K24" s="251"/>
      <c r="L24" s="230" t="s">
        <v>65</v>
      </c>
      <c r="M24" s="251"/>
      <c r="N24" s="251"/>
    </row>
    <row r="25" spans="1:15" ht="22.5" hidden="1" customHeight="1">
      <c r="C25" s="235"/>
      <c r="D25" s="230"/>
      <c r="E25" s="230"/>
      <c r="F25" s="230"/>
      <c r="G25" s="230"/>
      <c r="H25" s="327" t="s">
        <v>27</v>
      </c>
      <c r="I25" s="327"/>
      <c r="J25" s="327"/>
      <c r="K25" s="240"/>
      <c r="L25" s="241" t="s">
        <v>130</v>
      </c>
    </row>
    <row r="26" spans="1:15" s="231" customFormat="1" ht="22.5" hidden="1" customHeight="1">
      <c r="C26" s="242"/>
      <c r="D26" s="230" t="s">
        <v>24</v>
      </c>
      <c r="E26" s="240"/>
      <c r="F26" s="240"/>
      <c r="G26" s="240"/>
      <c r="K26" s="221"/>
      <c r="L26" s="230"/>
      <c r="M26" s="240"/>
    </row>
    <row r="27" spans="1:15" s="231" customFormat="1" ht="22.5" hidden="1" customHeight="1">
      <c r="C27" s="242"/>
      <c r="D27" s="230" t="s">
        <v>127</v>
      </c>
      <c r="E27" s="230"/>
      <c r="F27" s="230" t="s">
        <v>22</v>
      </c>
      <c r="G27" s="230"/>
      <c r="H27" s="230" t="s">
        <v>45</v>
      </c>
      <c r="I27" s="230"/>
      <c r="J27" s="230"/>
      <c r="K27" s="221"/>
      <c r="L27" s="230"/>
      <c r="M27" s="240"/>
      <c r="N27" s="230" t="s">
        <v>66</v>
      </c>
    </row>
    <row r="28" spans="1:15" s="231" customFormat="1" ht="22.5" hidden="1" customHeight="1">
      <c r="C28" s="250"/>
      <c r="D28" s="230" t="s">
        <v>128</v>
      </c>
      <c r="E28" s="230"/>
      <c r="F28" s="230" t="s">
        <v>129</v>
      </c>
      <c r="G28" s="230"/>
      <c r="H28" s="230" t="s">
        <v>28</v>
      </c>
      <c r="I28" s="230"/>
      <c r="J28" s="230" t="s">
        <v>25</v>
      </c>
      <c r="K28" s="221"/>
      <c r="L28" s="230" t="s">
        <v>141</v>
      </c>
      <c r="M28" s="240"/>
      <c r="N28" s="230" t="s">
        <v>55</v>
      </c>
    </row>
    <row r="29" spans="1:15" s="231" customFormat="1" ht="22.5" hidden="1" customHeight="1">
      <c r="C29" s="228"/>
      <c r="D29" s="325" t="s">
        <v>142</v>
      </c>
      <c r="E29" s="325"/>
      <c r="F29" s="325"/>
      <c r="G29" s="325"/>
      <c r="H29" s="325"/>
      <c r="I29" s="325"/>
      <c r="J29" s="325"/>
      <c r="K29" s="325"/>
      <c r="L29" s="325"/>
      <c r="M29" s="325"/>
      <c r="N29" s="325"/>
    </row>
    <row r="30" spans="1:15" ht="22.5" customHeight="1">
      <c r="L30" s="237"/>
      <c r="M30" s="237"/>
      <c r="N30" s="237"/>
    </row>
    <row r="60" spans="5:9" ht="22.5" customHeight="1">
      <c r="E60" s="221">
        <v>1944</v>
      </c>
      <c r="I60" s="221">
        <v>1944</v>
      </c>
    </row>
  </sheetData>
  <mergeCells count="6">
    <mergeCell ref="D29:N29"/>
    <mergeCell ref="D4:N4"/>
    <mergeCell ref="H6:J6"/>
    <mergeCell ref="D10:N10"/>
    <mergeCell ref="D23:N23"/>
    <mergeCell ref="H25:J25"/>
  </mergeCells>
  <pageMargins left="0.8" right="0.8" top="0.48" bottom="0.5" header="0.4" footer="0.5"/>
  <pageSetup paperSize="9" scale="89" firstPageNumber="7" fitToHeight="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view="pageBreakPreview" zoomScale="60" zoomScaleNormal="80" workbookViewId="0">
      <selection activeCell="P31" sqref="P31"/>
    </sheetView>
  </sheetViews>
  <sheetFormatPr defaultColWidth="9.140625" defaultRowHeight="22.5" customHeight="1"/>
  <cols>
    <col min="1" max="1" width="1.140625" style="221" customWidth="1"/>
    <col min="2" max="2" width="58.7109375" style="221" customWidth="1"/>
    <col min="3" max="3" width="8.5703125" style="305" customWidth="1"/>
    <col min="4" max="4" width="18.85546875" style="221" customWidth="1"/>
    <col min="5" max="5" width="0.7109375" style="221" customWidth="1"/>
    <col min="6" max="6" width="18.85546875" style="221" customWidth="1"/>
    <col min="7" max="7" width="0.7109375" style="221" customWidth="1"/>
    <col min="8" max="8" width="18.85546875" style="221" customWidth="1"/>
    <col min="9" max="9" width="0.7109375" style="221" customWidth="1"/>
    <col min="10" max="10" width="18.85546875" style="221" customWidth="1"/>
    <col min="11" max="11" width="0.7109375" style="221" customWidth="1"/>
    <col min="12" max="12" width="17.5703125" style="221" hidden="1" customWidth="1"/>
    <col min="13" max="13" width="0.7109375" style="221" hidden="1" customWidth="1"/>
    <col min="14" max="14" width="18.85546875" style="221" customWidth="1"/>
    <col min="15" max="15" width="12.140625" style="221" customWidth="1"/>
    <col min="16" max="16384" width="9.140625" style="221"/>
  </cols>
  <sheetData>
    <row r="1" spans="1:15" s="227" customFormat="1" ht="22.5" customHeight="1">
      <c r="A1" s="227" t="s">
        <v>131</v>
      </c>
      <c r="C1" s="239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5" s="227" customFormat="1" ht="22.5" customHeight="1">
      <c r="A2" s="227" t="s">
        <v>135</v>
      </c>
      <c r="C2" s="239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15" ht="9.9499999999999993" customHeight="1">
      <c r="C3" s="228"/>
      <c r="D3" s="306"/>
      <c r="E3" s="306"/>
      <c r="F3" s="306"/>
      <c r="G3" s="306"/>
      <c r="H3" s="306"/>
      <c r="I3" s="306"/>
      <c r="J3" s="306"/>
      <c r="K3" s="306"/>
      <c r="L3" s="230" t="s">
        <v>65</v>
      </c>
      <c r="M3" s="306"/>
      <c r="N3" s="306"/>
    </row>
    <row r="4" spans="1:15" ht="22.5" customHeight="1">
      <c r="C4" s="235"/>
      <c r="D4" s="326" t="s">
        <v>120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5" ht="9.9499999999999993" customHeight="1">
      <c r="C5" s="228"/>
      <c r="D5" s="306"/>
      <c r="E5" s="306"/>
      <c r="F5" s="306"/>
      <c r="G5" s="306"/>
      <c r="H5" s="306"/>
      <c r="I5" s="306"/>
      <c r="J5" s="306"/>
      <c r="K5" s="306"/>
      <c r="L5" s="230" t="s">
        <v>65</v>
      </c>
      <c r="M5" s="306"/>
      <c r="N5" s="306"/>
    </row>
    <row r="6" spans="1:15" ht="22.5" customHeight="1">
      <c r="C6" s="235"/>
      <c r="D6" s="230"/>
      <c r="E6" s="230"/>
      <c r="F6" s="230"/>
      <c r="G6" s="230"/>
      <c r="H6" s="327" t="s">
        <v>27</v>
      </c>
      <c r="I6" s="327"/>
      <c r="J6" s="327"/>
      <c r="K6" s="240"/>
      <c r="L6" s="241" t="s">
        <v>130</v>
      </c>
    </row>
    <row r="7" spans="1:15" s="231" customFormat="1" ht="22.5" customHeight="1">
      <c r="C7" s="242"/>
      <c r="D7" s="230" t="s">
        <v>24</v>
      </c>
      <c r="E7" s="240"/>
      <c r="F7" s="240"/>
      <c r="G7" s="240"/>
      <c r="K7" s="221"/>
      <c r="L7" s="230"/>
      <c r="M7" s="240"/>
    </row>
    <row r="8" spans="1:15" s="231" customFormat="1" ht="22.5" customHeight="1">
      <c r="C8" s="242"/>
      <c r="D8" s="230" t="s">
        <v>127</v>
      </c>
      <c r="E8" s="230"/>
      <c r="F8" s="230" t="s">
        <v>22</v>
      </c>
      <c r="G8" s="230"/>
      <c r="H8" s="230" t="s">
        <v>45</v>
      </c>
      <c r="I8" s="230"/>
      <c r="J8" s="230"/>
      <c r="K8" s="221"/>
      <c r="L8" s="230"/>
      <c r="M8" s="240"/>
      <c r="N8" s="230" t="s">
        <v>66</v>
      </c>
    </row>
    <row r="9" spans="1:15" s="231" customFormat="1" ht="22.5" customHeight="1">
      <c r="C9" s="145" t="s">
        <v>2</v>
      </c>
      <c r="D9" s="230" t="s">
        <v>128</v>
      </c>
      <c r="E9" s="230"/>
      <c r="F9" s="230" t="s">
        <v>129</v>
      </c>
      <c r="G9" s="230"/>
      <c r="H9" s="230" t="s">
        <v>28</v>
      </c>
      <c r="I9" s="230"/>
      <c r="J9" s="230" t="s">
        <v>25</v>
      </c>
      <c r="K9" s="221"/>
      <c r="L9" s="230" t="s">
        <v>141</v>
      </c>
      <c r="M9" s="240"/>
      <c r="N9" s="230" t="s">
        <v>55</v>
      </c>
    </row>
    <row r="10" spans="1:15" s="231" customFormat="1" ht="21" customHeight="1">
      <c r="C10" s="228"/>
      <c r="D10" s="325" t="s">
        <v>142</v>
      </c>
      <c r="E10" s="325"/>
      <c r="F10" s="325"/>
      <c r="G10" s="325"/>
      <c r="H10" s="325"/>
      <c r="I10" s="325"/>
      <c r="J10" s="325"/>
      <c r="K10" s="325"/>
      <c r="L10" s="325"/>
      <c r="M10" s="325"/>
      <c r="N10" s="325"/>
    </row>
    <row r="11" spans="1:15" ht="23.25" customHeight="1">
      <c r="A11" s="231" t="s">
        <v>191</v>
      </c>
      <c r="B11" s="231"/>
      <c r="C11" s="228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</row>
    <row r="12" spans="1:15" s="231" customFormat="1" ht="22.5" customHeight="1">
      <c r="A12" s="231" t="s">
        <v>167</v>
      </c>
      <c r="B12" s="221"/>
      <c r="C12" s="228"/>
      <c r="D12" s="272">
        <v>7795709100</v>
      </c>
      <c r="E12" s="272"/>
      <c r="F12" s="272">
        <v>332131264</v>
      </c>
      <c r="G12" s="272"/>
      <c r="H12" s="272">
        <v>561690546</v>
      </c>
      <c r="I12" s="272"/>
      <c r="J12" s="272">
        <v>1135986903</v>
      </c>
      <c r="K12" s="272"/>
      <c r="L12" s="272">
        <v>9825517813</v>
      </c>
      <c r="M12" s="272"/>
      <c r="N12" s="272">
        <f>SUM(D12:J12)</f>
        <v>9825517813</v>
      </c>
      <c r="O12" s="273"/>
    </row>
    <row r="13" spans="1:15" ht="10.5" customHeight="1">
      <c r="C13" s="228"/>
      <c r="D13" s="306"/>
      <c r="E13" s="306"/>
      <c r="F13" s="306"/>
      <c r="G13" s="306"/>
      <c r="H13" s="306"/>
      <c r="I13" s="306"/>
      <c r="J13" s="306"/>
      <c r="K13" s="306"/>
      <c r="L13" s="230" t="s">
        <v>65</v>
      </c>
      <c r="M13" s="306"/>
      <c r="N13" s="306"/>
    </row>
    <row r="14" spans="1:15" ht="25.5" customHeight="1">
      <c r="A14" s="231" t="s">
        <v>181</v>
      </c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</row>
    <row r="15" spans="1:15" ht="22.5" customHeight="1">
      <c r="B15" s="299" t="s">
        <v>185</v>
      </c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</row>
    <row r="16" spans="1:15" ht="22.5" customHeight="1">
      <c r="B16" s="221" t="s">
        <v>182</v>
      </c>
      <c r="C16" s="108">
        <v>11</v>
      </c>
      <c r="D16" s="245">
        <v>0</v>
      </c>
      <c r="E16" s="245"/>
      <c r="F16" s="245">
        <v>0</v>
      </c>
      <c r="G16" s="245"/>
      <c r="H16" s="245">
        <v>0</v>
      </c>
      <c r="I16" s="245"/>
      <c r="J16" s="245">
        <v>-834140874</v>
      </c>
      <c r="K16" s="245"/>
      <c r="L16" s="245"/>
      <c r="M16" s="245"/>
      <c r="N16" s="246">
        <f>SUM(D16:L16)</f>
        <v>-834140874</v>
      </c>
    </row>
    <row r="17" spans="1:15" s="231" customFormat="1" ht="22.5" customHeight="1">
      <c r="B17" s="299" t="s">
        <v>186</v>
      </c>
      <c r="C17" s="239"/>
      <c r="D17" s="247">
        <f>SUM(D16)</f>
        <v>0</v>
      </c>
      <c r="E17" s="244"/>
      <c r="F17" s="247">
        <f>SUM(F16)</f>
        <v>0</v>
      </c>
      <c r="G17" s="244"/>
      <c r="H17" s="247">
        <f>SUM(H16)</f>
        <v>0</v>
      </c>
      <c r="I17" s="244"/>
      <c r="J17" s="247">
        <f>SUM(J16)</f>
        <v>-834140874</v>
      </c>
      <c r="K17" s="244"/>
      <c r="L17" s="247"/>
      <c r="M17" s="244"/>
      <c r="N17" s="247">
        <f>SUM(D17:L17)</f>
        <v>-834140874</v>
      </c>
    </row>
    <row r="18" spans="1:15" ht="9.9499999999999993" customHeight="1">
      <c r="C18" s="228"/>
      <c r="D18" s="306"/>
      <c r="E18" s="306"/>
      <c r="F18" s="306"/>
      <c r="G18" s="306"/>
      <c r="H18" s="306"/>
      <c r="I18" s="306"/>
      <c r="J18" s="306"/>
      <c r="K18" s="306"/>
      <c r="L18" s="230"/>
      <c r="M18" s="306"/>
      <c r="N18" s="306"/>
    </row>
    <row r="19" spans="1:15" ht="22.5" customHeight="1">
      <c r="A19" s="231" t="s">
        <v>144</v>
      </c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</row>
    <row r="20" spans="1:15" ht="22.5" customHeight="1">
      <c r="B20" s="221" t="s">
        <v>162</v>
      </c>
      <c r="D20" s="245">
        <v>0</v>
      </c>
      <c r="E20" s="245"/>
      <c r="F20" s="245">
        <v>0</v>
      </c>
      <c r="G20" s="245"/>
      <c r="H20" s="245">
        <v>0</v>
      </c>
      <c r="I20" s="245"/>
      <c r="J20" s="245">
        <f>'PL 6'!D28</f>
        <v>572698074</v>
      </c>
      <c r="K20" s="245"/>
      <c r="L20" s="245"/>
      <c r="M20" s="245"/>
      <c r="N20" s="246">
        <f>SUM(D20:L20)</f>
        <v>572698074</v>
      </c>
    </row>
    <row r="21" spans="1:15" s="231" customFormat="1" ht="22.5" customHeight="1">
      <c r="A21" s="231" t="s">
        <v>163</v>
      </c>
      <c r="C21" s="239"/>
      <c r="D21" s="247">
        <f>SUM(D20)</f>
        <v>0</v>
      </c>
      <c r="E21" s="244"/>
      <c r="F21" s="247">
        <f>SUM(F20)</f>
        <v>0</v>
      </c>
      <c r="G21" s="244"/>
      <c r="H21" s="247">
        <f>SUM(H20)</f>
        <v>0</v>
      </c>
      <c r="I21" s="244"/>
      <c r="J21" s="247">
        <f>SUM(J20)</f>
        <v>572698074</v>
      </c>
      <c r="K21" s="244"/>
      <c r="L21" s="247"/>
      <c r="M21" s="244"/>
      <c r="N21" s="247">
        <f>SUM(D21:L21)</f>
        <v>572698074</v>
      </c>
    </row>
    <row r="22" spans="1:15" ht="9.9499999999999993" customHeight="1">
      <c r="C22" s="228"/>
      <c r="D22" s="306"/>
      <c r="E22" s="306"/>
      <c r="F22" s="306"/>
      <c r="G22" s="306"/>
      <c r="H22" s="306"/>
      <c r="I22" s="306"/>
      <c r="J22" s="306"/>
      <c r="K22" s="306"/>
      <c r="L22" s="230" t="s">
        <v>65</v>
      </c>
      <c r="M22" s="306"/>
      <c r="N22" s="306"/>
    </row>
    <row r="23" spans="1:15" ht="22.5" customHeight="1" thickBot="1">
      <c r="A23" s="231" t="s">
        <v>192</v>
      </c>
      <c r="C23" s="228"/>
      <c r="D23" s="278">
        <f>SUM(D12,D17,D21)</f>
        <v>7795709100</v>
      </c>
      <c r="E23" s="233"/>
      <c r="F23" s="278">
        <f>SUM(F12,F17,F21)</f>
        <v>332131264</v>
      </c>
      <c r="G23" s="233"/>
      <c r="H23" s="278">
        <f>SUM(H12,H17,H21)</f>
        <v>561690546</v>
      </c>
      <c r="I23" s="234"/>
      <c r="J23" s="236">
        <f>SUM(J12,J17,J21)</f>
        <v>874544103</v>
      </c>
      <c r="K23" s="234"/>
      <c r="L23" s="249" t="e">
        <f>SUM(#REF!,L21)</f>
        <v>#REF!</v>
      </c>
      <c r="M23" s="234"/>
      <c r="N23" s="248">
        <f>SUM(N12,N17,N21)</f>
        <v>9564075013</v>
      </c>
      <c r="O23" s="220"/>
    </row>
    <row r="24" spans="1:15" ht="9.9499999999999993" customHeight="1" thickTop="1">
      <c r="C24" s="228"/>
      <c r="D24" s="306"/>
      <c r="E24" s="306"/>
      <c r="F24" s="306"/>
      <c r="G24" s="306"/>
      <c r="H24" s="306"/>
      <c r="I24" s="306"/>
      <c r="J24" s="306"/>
      <c r="K24" s="306"/>
      <c r="L24" s="230"/>
      <c r="M24" s="306"/>
      <c r="N24" s="306"/>
    </row>
    <row r="25" spans="1:15" ht="22.5" customHeight="1">
      <c r="B25" s="308"/>
      <c r="D25" s="237"/>
      <c r="F25" s="237"/>
      <c r="H25" s="237"/>
      <c r="J25" s="237"/>
      <c r="L25" s="237"/>
      <c r="N25" s="238"/>
    </row>
    <row r="26" spans="1:15" ht="22.5" customHeight="1">
      <c r="L26" s="237"/>
      <c r="M26" s="237"/>
      <c r="N26" s="310"/>
    </row>
    <row r="56" spans="5:9" ht="22.5" customHeight="1">
      <c r="E56" s="221">
        <v>1944</v>
      </c>
      <c r="I56" s="221">
        <v>1944</v>
      </c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4" firstPageNumber="8" fitToHeight="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N20"/>
  <sheetViews>
    <sheetView view="pageBreakPreview" zoomScale="80" zoomScaleNormal="80" zoomScaleSheetLayoutView="80" workbookViewId="0">
      <selection activeCell="N24" sqref="N24"/>
    </sheetView>
  </sheetViews>
  <sheetFormatPr defaultColWidth="9.140625" defaultRowHeight="22.5" customHeight="1"/>
  <cols>
    <col min="1" max="1" width="1.140625" style="221" customWidth="1"/>
    <col min="2" max="2" width="58.7109375" style="221" customWidth="1"/>
    <col min="3" max="3" width="0.7109375" style="235" customWidth="1"/>
    <col min="4" max="4" width="18.85546875" style="221" customWidth="1"/>
    <col min="5" max="5" width="0.7109375" style="221" customWidth="1"/>
    <col min="6" max="6" width="18.85546875" style="221" customWidth="1"/>
    <col min="7" max="7" width="0.7109375" style="221" customWidth="1"/>
    <col min="8" max="8" width="18.85546875" style="221" customWidth="1"/>
    <col min="9" max="9" width="0.7109375" style="221" customWidth="1"/>
    <col min="10" max="10" width="18.85546875" style="221" customWidth="1"/>
    <col min="11" max="11" width="0.7109375" style="221" customWidth="1"/>
    <col min="12" max="12" width="17.140625" style="221" hidden="1" customWidth="1"/>
    <col min="13" max="13" width="1.140625" style="221" hidden="1" customWidth="1"/>
    <col min="14" max="14" width="18.85546875" style="221" customWidth="1"/>
    <col min="15" max="15" width="12.28515625" style="221" bestFit="1" customWidth="1"/>
    <col min="16" max="16384" width="9.140625" style="221"/>
  </cols>
  <sheetData>
    <row r="1" spans="1:14" s="231" customFormat="1" ht="22.5" customHeight="1">
      <c r="A1" s="227" t="s">
        <v>131</v>
      </c>
      <c r="C1" s="239"/>
    </row>
    <row r="2" spans="1:14" s="231" customFormat="1" ht="22.5" customHeight="1">
      <c r="A2" s="227" t="s">
        <v>135</v>
      </c>
      <c r="C2" s="239"/>
    </row>
    <row r="3" spans="1:14" ht="9.9499999999999993" customHeight="1">
      <c r="C3" s="228"/>
      <c r="D3" s="229"/>
      <c r="E3" s="229"/>
      <c r="F3" s="229"/>
      <c r="G3" s="229"/>
      <c r="H3" s="229"/>
      <c r="I3" s="229"/>
      <c r="J3" s="229"/>
      <c r="K3" s="229"/>
      <c r="L3" s="230" t="s">
        <v>65</v>
      </c>
      <c r="M3" s="229"/>
      <c r="N3" s="229"/>
    </row>
    <row r="4" spans="1:14" ht="22.5" customHeight="1">
      <c r="D4" s="326" t="s">
        <v>74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4" ht="15" customHeight="1">
      <c r="C5" s="228"/>
      <c r="D5" s="229"/>
      <c r="E5" s="229"/>
      <c r="F5" s="229"/>
      <c r="G5" s="229"/>
      <c r="H5" s="229"/>
      <c r="I5" s="229"/>
      <c r="J5" s="229"/>
      <c r="K5" s="229"/>
      <c r="L5" s="230" t="s">
        <v>65</v>
      </c>
      <c r="M5" s="229"/>
      <c r="N5" s="229"/>
    </row>
    <row r="6" spans="1:14" ht="22.5" customHeight="1">
      <c r="D6" s="230"/>
      <c r="E6" s="230"/>
      <c r="F6" s="230"/>
      <c r="G6" s="230"/>
      <c r="H6" s="327" t="s">
        <v>27</v>
      </c>
      <c r="I6" s="327"/>
      <c r="J6" s="327"/>
      <c r="K6" s="240"/>
      <c r="L6" s="241" t="s">
        <v>130</v>
      </c>
    </row>
    <row r="7" spans="1:14" s="231" customFormat="1" ht="22.5" customHeight="1">
      <c r="C7" s="242"/>
      <c r="D7" s="230" t="s">
        <v>24</v>
      </c>
      <c r="E7" s="240"/>
      <c r="F7" s="240"/>
      <c r="G7" s="240"/>
      <c r="K7" s="221"/>
      <c r="L7" s="230"/>
      <c r="M7" s="240"/>
    </row>
    <row r="8" spans="1:14" s="231" customFormat="1" ht="22.5" customHeight="1">
      <c r="C8" s="242"/>
      <c r="D8" s="230" t="s">
        <v>127</v>
      </c>
      <c r="E8" s="230"/>
      <c r="F8" s="230" t="s">
        <v>22</v>
      </c>
      <c r="G8" s="230"/>
      <c r="H8" s="230" t="s">
        <v>45</v>
      </c>
      <c r="I8" s="230"/>
      <c r="J8" s="230"/>
      <c r="K8" s="221"/>
      <c r="L8" s="230"/>
      <c r="M8" s="240"/>
      <c r="N8" s="230" t="s">
        <v>66</v>
      </c>
    </row>
    <row r="9" spans="1:14" s="231" customFormat="1" ht="22.5" customHeight="1">
      <c r="C9" s="232"/>
      <c r="D9" s="230" t="s">
        <v>128</v>
      </c>
      <c r="E9" s="230"/>
      <c r="F9" s="230" t="s">
        <v>129</v>
      </c>
      <c r="G9" s="230"/>
      <c r="H9" s="230" t="s">
        <v>28</v>
      </c>
      <c r="I9" s="230"/>
      <c r="J9" s="230" t="s">
        <v>25</v>
      </c>
      <c r="K9" s="221"/>
      <c r="L9" s="230" t="s">
        <v>141</v>
      </c>
      <c r="M9" s="240"/>
      <c r="N9" s="230" t="s">
        <v>55</v>
      </c>
    </row>
    <row r="10" spans="1:14" s="231" customFormat="1" ht="23.45" customHeight="1">
      <c r="C10" s="228"/>
      <c r="D10" s="325" t="s">
        <v>142</v>
      </c>
      <c r="E10" s="325"/>
      <c r="F10" s="325"/>
      <c r="G10" s="325"/>
      <c r="H10" s="325"/>
      <c r="I10" s="325"/>
      <c r="J10" s="325"/>
      <c r="K10" s="325"/>
      <c r="L10" s="325"/>
      <c r="M10" s="325"/>
      <c r="N10" s="325"/>
    </row>
    <row r="11" spans="1:14" s="231" customFormat="1" ht="22.5" customHeight="1">
      <c r="A11" s="231" t="s">
        <v>189</v>
      </c>
      <c r="C11" s="228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</row>
    <row r="12" spans="1:14" s="231" customFormat="1" ht="22.5" customHeight="1">
      <c r="A12" s="231" t="s">
        <v>161</v>
      </c>
      <c r="B12" s="221"/>
      <c r="C12" s="228"/>
      <c r="D12" s="272">
        <v>7795709100</v>
      </c>
      <c r="E12" s="233"/>
      <c r="F12" s="272">
        <v>332131264</v>
      </c>
      <c r="G12" s="233"/>
      <c r="H12" s="272">
        <v>514056069</v>
      </c>
      <c r="I12" s="233"/>
      <c r="J12" s="272">
        <v>241626943</v>
      </c>
      <c r="K12" s="233"/>
      <c r="L12" s="233"/>
      <c r="M12" s="233"/>
      <c r="N12" s="272">
        <f>SUM(D12:J12)</f>
        <v>8883523376</v>
      </c>
    </row>
    <row r="13" spans="1:14" ht="11.45" customHeight="1">
      <c r="C13" s="228"/>
      <c r="D13" s="276"/>
      <c r="E13" s="276"/>
      <c r="F13" s="276"/>
      <c r="G13" s="276"/>
      <c r="H13" s="276"/>
      <c r="I13" s="276"/>
      <c r="J13" s="276"/>
      <c r="K13" s="276"/>
      <c r="L13" s="230"/>
      <c r="M13" s="276"/>
      <c r="N13" s="276"/>
    </row>
    <row r="14" spans="1:14" ht="22.5" customHeight="1">
      <c r="A14" s="231" t="s">
        <v>144</v>
      </c>
      <c r="C14" s="253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</row>
    <row r="15" spans="1:14" ht="22.5" customHeight="1">
      <c r="B15" s="221" t="s">
        <v>162</v>
      </c>
      <c r="C15" s="253"/>
      <c r="D15" s="245">
        <v>0</v>
      </c>
      <c r="E15" s="245"/>
      <c r="F15" s="245">
        <v>0</v>
      </c>
      <c r="G15" s="245"/>
      <c r="H15" s="245">
        <v>0</v>
      </c>
      <c r="I15" s="245"/>
      <c r="J15" s="298">
        <f>'PL 6'!J28</f>
        <v>634821296</v>
      </c>
      <c r="K15" s="245"/>
      <c r="L15" s="245">
        <v>0</v>
      </c>
      <c r="M15" s="245"/>
      <c r="N15" s="245">
        <f>SUM(D15:L15)</f>
        <v>634821296</v>
      </c>
    </row>
    <row r="16" spans="1:14" s="231" customFormat="1" ht="22.5" customHeight="1">
      <c r="A16" s="231" t="s">
        <v>163</v>
      </c>
      <c r="C16" s="239"/>
      <c r="D16" s="247">
        <f>SUM(D15:D15)</f>
        <v>0</v>
      </c>
      <c r="E16" s="244"/>
      <c r="F16" s="247">
        <f>SUM(F15:F15)</f>
        <v>0</v>
      </c>
      <c r="G16" s="244"/>
      <c r="H16" s="247">
        <f>SUM(H15:H15)</f>
        <v>0</v>
      </c>
      <c r="I16" s="244"/>
      <c r="J16" s="247">
        <f>SUM(J15:J15)</f>
        <v>634821296</v>
      </c>
      <c r="K16" s="244"/>
      <c r="L16" s="247">
        <f>SUM(L15:L15)</f>
        <v>0</v>
      </c>
      <c r="M16" s="244"/>
      <c r="N16" s="247">
        <f>SUM(N15:N15)</f>
        <v>634821296</v>
      </c>
    </row>
    <row r="17" spans="1:14" ht="18" customHeight="1">
      <c r="C17" s="228"/>
      <c r="D17" s="254"/>
      <c r="E17" s="254"/>
      <c r="F17" s="254"/>
      <c r="G17" s="254"/>
      <c r="H17" s="254"/>
      <c r="I17" s="254"/>
      <c r="J17" s="254"/>
      <c r="K17" s="254"/>
      <c r="L17" s="230" t="s">
        <v>65</v>
      </c>
      <c r="M17" s="254"/>
      <c r="N17" s="254"/>
    </row>
    <row r="18" spans="1:14" s="231" customFormat="1" ht="22.5" customHeight="1" thickBot="1">
      <c r="A18" s="231" t="s">
        <v>190</v>
      </c>
      <c r="C18" s="228"/>
      <c r="D18" s="236">
        <f>SUM(D12,D16)</f>
        <v>7795709100</v>
      </c>
      <c r="E18" s="234"/>
      <c r="F18" s="236">
        <f>SUM(F12,F16)</f>
        <v>332131264</v>
      </c>
      <c r="G18" s="234"/>
      <c r="H18" s="236">
        <f>SUM(H12,H16)</f>
        <v>514056069</v>
      </c>
      <c r="I18" s="234"/>
      <c r="J18" s="236">
        <f>SUM(J12,J16)</f>
        <v>876448239</v>
      </c>
      <c r="K18" s="234"/>
      <c r="L18" s="249" t="e">
        <f>SUM(#REF!,L16)</f>
        <v>#REF!</v>
      </c>
      <c r="M18" s="234"/>
      <c r="N18" s="248">
        <f>SUM(N12,N16)</f>
        <v>9518344672</v>
      </c>
    </row>
    <row r="19" spans="1:14" ht="14.45" customHeight="1" thickTop="1">
      <c r="C19" s="228"/>
      <c r="D19" s="277"/>
      <c r="E19" s="277"/>
      <c r="F19" s="277"/>
      <c r="G19" s="277"/>
      <c r="H19" s="277"/>
      <c r="I19" s="277"/>
      <c r="J19" s="277"/>
      <c r="K19" s="277"/>
      <c r="L19" s="230"/>
      <c r="M19" s="277"/>
      <c r="N19" s="277"/>
    </row>
    <row r="20" spans="1:14" ht="22.5" customHeight="1">
      <c r="J20" s="220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9" firstPageNumber="9" fitToHeight="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view="pageBreakPreview" zoomScale="70" zoomScaleNormal="80" zoomScaleSheetLayoutView="70" workbookViewId="0">
      <selection activeCell="J32" sqref="J32"/>
    </sheetView>
  </sheetViews>
  <sheetFormatPr defaultColWidth="9.140625" defaultRowHeight="22.5" customHeight="1"/>
  <cols>
    <col min="1" max="1" width="1.140625" style="221" customWidth="1"/>
    <col min="2" max="2" width="58.7109375" style="221" customWidth="1"/>
    <col min="3" max="3" width="8.5703125" style="309" customWidth="1"/>
    <col min="4" max="4" width="18.85546875" style="221" customWidth="1"/>
    <col min="5" max="5" width="0.7109375" style="221" customWidth="1"/>
    <col min="6" max="6" width="18.85546875" style="221" customWidth="1"/>
    <col min="7" max="7" width="0.7109375" style="221" customWidth="1"/>
    <col min="8" max="8" width="18.85546875" style="221" customWidth="1"/>
    <col min="9" max="9" width="0.7109375" style="221" customWidth="1"/>
    <col min="10" max="10" width="18.85546875" style="221" customWidth="1"/>
    <col min="11" max="11" width="0.7109375" style="221" customWidth="1"/>
    <col min="12" max="12" width="17.140625" style="221" hidden="1" customWidth="1"/>
    <col min="13" max="13" width="1.140625" style="221" hidden="1" customWidth="1"/>
    <col min="14" max="14" width="18.85546875" style="221" customWidth="1"/>
    <col min="15" max="15" width="12.28515625" style="221" bestFit="1" customWidth="1"/>
    <col min="16" max="16384" width="9.140625" style="221"/>
  </cols>
  <sheetData>
    <row r="1" spans="1:15" s="231" customFormat="1" ht="22.5" customHeight="1">
      <c r="A1" s="227" t="s">
        <v>131</v>
      </c>
      <c r="C1" s="239"/>
    </row>
    <row r="2" spans="1:15" s="231" customFormat="1" ht="22.5" customHeight="1">
      <c r="A2" s="227" t="s">
        <v>135</v>
      </c>
      <c r="C2" s="239"/>
    </row>
    <row r="3" spans="1:15" ht="9.9499999999999993" customHeight="1">
      <c r="C3" s="228"/>
      <c r="D3" s="306"/>
      <c r="E3" s="306"/>
      <c r="F3" s="306"/>
      <c r="G3" s="306"/>
      <c r="H3" s="306"/>
      <c r="I3" s="306"/>
      <c r="J3" s="306"/>
      <c r="K3" s="306"/>
      <c r="L3" s="230" t="s">
        <v>65</v>
      </c>
      <c r="M3" s="306"/>
      <c r="N3" s="306"/>
    </row>
    <row r="4" spans="1:15" ht="22.5" customHeight="1">
      <c r="C4" s="235"/>
      <c r="D4" s="326" t="s">
        <v>74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5" ht="15" customHeight="1">
      <c r="C5" s="228"/>
      <c r="D5" s="306"/>
      <c r="E5" s="306"/>
      <c r="F5" s="306"/>
      <c r="G5" s="306"/>
      <c r="H5" s="306"/>
      <c r="I5" s="306"/>
      <c r="J5" s="306"/>
      <c r="K5" s="306"/>
      <c r="L5" s="230" t="s">
        <v>65</v>
      </c>
      <c r="M5" s="306"/>
      <c r="N5" s="306"/>
    </row>
    <row r="6" spans="1:15" ht="22.5" customHeight="1">
      <c r="C6" s="235"/>
      <c r="D6" s="230"/>
      <c r="E6" s="230"/>
      <c r="F6" s="230"/>
      <c r="G6" s="230"/>
      <c r="H6" s="327" t="s">
        <v>27</v>
      </c>
      <c r="I6" s="327"/>
      <c r="J6" s="327"/>
      <c r="K6" s="240"/>
      <c r="L6" s="241" t="s">
        <v>130</v>
      </c>
    </row>
    <row r="7" spans="1:15" s="231" customFormat="1" ht="22.5" customHeight="1">
      <c r="C7" s="242"/>
      <c r="D7" s="230" t="s">
        <v>24</v>
      </c>
      <c r="E7" s="240"/>
      <c r="F7" s="240"/>
      <c r="G7" s="240"/>
      <c r="K7" s="221"/>
      <c r="L7" s="230"/>
      <c r="M7" s="240"/>
    </row>
    <row r="8" spans="1:15" s="231" customFormat="1" ht="22.5" customHeight="1">
      <c r="C8" s="242"/>
      <c r="D8" s="230" t="s">
        <v>127</v>
      </c>
      <c r="E8" s="230"/>
      <c r="F8" s="230" t="s">
        <v>22</v>
      </c>
      <c r="G8" s="230"/>
      <c r="H8" s="230" t="s">
        <v>45</v>
      </c>
      <c r="I8" s="230"/>
      <c r="J8" s="230"/>
      <c r="K8" s="221"/>
      <c r="L8" s="230"/>
      <c r="M8" s="240"/>
      <c r="N8" s="230" t="s">
        <v>66</v>
      </c>
    </row>
    <row r="9" spans="1:15" s="231" customFormat="1" ht="22.5" customHeight="1">
      <c r="C9" s="145" t="s">
        <v>2</v>
      </c>
      <c r="D9" s="230" t="s">
        <v>128</v>
      </c>
      <c r="E9" s="230"/>
      <c r="F9" s="230" t="s">
        <v>129</v>
      </c>
      <c r="G9" s="230"/>
      <c r="H9" s="230" t="s">
        <v>28</v>
      </c>
      <c r="I9" s="230"/>
      <c r="J9" s="230" t="s">
        <v>25</v>
      </c>
      <c r="K9" s="221"/>
      <c r="L9" s="230" t="s">
        <v>141</v>
      </c>
      <c r="M9" s="240"/>
      <c r="N9" s="230" t="s">
        <v>55</v>
      </c>
    </row>
    <row r="10" spans="1:15" s="231" customFormat="1" ht="18" customHeight="1">
      <c r="C10" s="228"/>
      <c r="D10" s="325" t="s">
        <v>142</v>
      </c>
      <c r="E10" s="325"/>
      <c r="F10" s="325"/>
      <c r="G10" s="325"/>
      <c r="H10" s="325"/>
      <c r="I10" s="325"/>
      <c r="J10" s="325"/>
      <c r="K10" s="325"/>
      <c r="L10" s="325"/>
      <c r="M10" s="325"/>
      <c r="N10" s="325"/>
    </row>
    <row r="11" spans="1:15" s="231" customFormat="1" ht="22.5" customHeight="1">
      <c r="A11" s="231" t="s">
        <v>191</v>
      </c>
      <c r="C11" s="228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</row>
    <row r="12" spans="1:15" s="231" customFormat="1" ht="22.5" customHeight="1">
      <c r="A12" s="231" t="s">
        <v>167</v>
      </c>
      <c r="B12" s="221"/>
      <c r="C12" s="228"/>
      <c r="D12" s="272">
        <v>7795709100</v>
      </c>
      <c r="E12" s="272"/>
      <c r="F12" s="272">
        <v>332131264</v>
      </c>
      <c r="G12" s="272"/>
      <c r="H12" s="272">
        <v>561690546</v>
      </c>
      <c r="I12" s="272"/>
      <c r="J12" s="307">
        <v>1089154005</v>
      </c>
      <c r="K12" s="272"/>
      <c r="L12" s="272">
        <v>9778684915</v>
      </c>
      <c r="M12" s="272"/>
      <c r="N12" s="272">
        <f>SUM(D12:J12)</f>
        <v>9778684915</v>
      </c>
      <c r="O12" s="273"/>
    </row>
    <row r="13" spans="1:15" ht="12.95" customHeight="1">
      <c r="C13" s="228"/>
      <c r="D13" s="306"/>
      <c r="E13" s="306"/>
      <c r="F13" s="306"/>
      <c r="G13" s="306"/>
      <c r="H13" s="306"/>
      <c r="I13" s="306"/>
      <c r="J13" s="306"/>
      <c r="K13" s="306"/>
      <c r="L13" s="230" t="s">
        <v>65</v>
      </c>
      <c r="M13" s="306"/>
      <c r="N13" s="306"/>
    </row>
    <row r="14" spans="1:15" ht="22.5" customHeight="1">
      <c r="A14" s="231" t="s">
        <v>181</v>
      </c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</row>
    <row r="15" spans="1:15" ht="22.5" customHeight="1">
      <c r="B15" s="299" t="s">
        <v>185</v>
      </c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</row>
    <row r="16" spans="1:15" ht="22.5" customHeight="1">
      <c r="B16" s="221" t="s">
        <v>182</v>
      </c>
      <c r="C16" s="108">
        <v>11</v>
      </c>
      <c r="D16" s="245">
        <v>0</v>
      </c>
      <c r="E16" s="245"/>
      <c r="F16" s="245">
        <v>0</v>
      </c>
      <c r="G16" s="245"/>
      <c r="H16" s="245">
        <v>0</v>
      </c>
      <c r="I16" s="245"/>
      <c r="J16" s="245">
        <f>'SH 8'!J16</f>
        <v>-834140874</v>
      </c>
      <c r="K16" s="245"/>
      <c r="L16" s="245"/>
      <c r="M16" s="245"/>
      <c r="N16" s="246">
        <f>SUM(D16:J16)</f>
        <v>-834140874</v>
      </c>
    </row>
    <row r="17" spans="1:15" s="231" customFormat="1" ht="22.5" customHeight="1">
      <c r="B17" s="299" t="s">
        <v>186</v>
      </c>
      <c r="C17" s="239"/>
      <c r="D17" s="247">
        <f>SUM(D16)</f>
        <v>0</v>
      </c>
      <c r="E17" s="244"/>
      <c r="F17" s="247">
        <f>SUM(F16)</f>
        <v>0</v>
      </c>
      <c r="G17" s="244"/>
      <c r="H17" s="247">
        <f>SUM(H16)</f>
        <v>0</v>
      </c>
      <c r="I17" s="244"/>
      <c r="J17" s="247">
        <f>SUM(J16)</f>
        <v>-834140874</v>
      </c>
      <c r="K17" s="244"/>
      <c r="L17" s="247"/>
      <c r="M17" s="244"/>
      <c r="N17" s="247">
        <f>SUM(N16:N16)</f>
        <v>-834140874</v>
      </c>
    </row>
    <row r="18" spans="1:15" ht="11.45" customHeight="1">
      <c r="C18" s="228"/>
      <c r="D18" s="306"/>
      <c r="E18" s="306"/>
      <c r="F18" s="306"/>
      <c r="G18" s="306"/>
      <c r="H18" s="306"/>
      <c r="I18" s="306"/>
      <c r="J18" s="306"/>
      <c r="K18" s="306"/>
      <c r="L18" s="230" t="s">
        <v>65</v>
      </c>
      <c r="M18" s="306"/>
      <c r="N18" s="306"/>
    </row>
    <row r="19" spans="1:15" ht="22.5" customHeight="1">
      <c r="A19" s="231" t="s">
        <v>144</v>
      </c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</row>
    <row r="20" spans="1:15" ht="22.5" customHeight="1">
      <c r="B20" s="221" t="s">
        <v>162</v>
      </c>
      <c r="D20" s="245">
        <v>0</v>
      </c>
      <c r="E20" s="245"/>
      <c r="F20" s="245">
        <v>0</v>
      </c>
      <c r="G20" s="245"/>
      <c r="H20" s="245">
        <v>0</v>
      </c>
      <c r="I20" s="245"/>
      <c r="J20" s="245">
        <f>'PL 6'!H28</f>
        <v>568068278</v>
      </c>
      <c r="K20" s="245"/>
      <c r="L20" s="245"/>
      <c r="M20" s="245"/>
      <c r="N20" s="246">
        <f>SUM(D20:J20)</f>
        <v>568068278</v>
      </c>
    </row>
    <row r="21" spans="1:15" s="231" customFormat="1" ht="22.5" customHeight="1">
      <c r="A21" s="231" t="s">
        <v>163</v>
      </c>
      <c r="C21" s="239"/>
      <c r="D21" s="247">
        <f>SUM(D20:D20)</f>
        <v>0</v>
      </c>
      <c r="E21" s="244"/>
      <c r="F21" s="247">
        <f>SUM(F20:F20)</f>
        <v>0</v>
      </c>
      <c r="G21" s="244"/>
      <c r="H21" s="247">
        <f>SUM(H20:H20)</f>
        <v>0</v>
      </c>
      <c r="I21" s="244"/>
      <c r="J21" s="247">
        <f>SUM(J20:J20)</f>
        <v>568068278</v>
      </c>
      <c r="K21" s="244"/>
      <c r="L21" s="247">
        <f>SUM(L20:L20)</f>
        <v>0</v>
      </c>
      <c r="M21" s="244"/>
      <c r="N21" s="247">
        <f>SUM(N20:N20)</f>
        <v>568068278</v>
      </c>
    </row>
    <row r="22" spans="1:15" ht="10.7" customHeight="1">
      <c r="C22" s="228"/>
      <c r="D22" s="306"/>
      <c r="E22" s="306"/>
      <c r="F22" s="306"/>
      <c r="G22" s="306"/>
      <c r="H22" s="306"/>
      <c r="I22" s="306"/>
      <c r="J22" s="306"/>
      <c r="K22" s="306"/>
      <c r="L22" s="230" t="s">
        <v>65</v>
      </c>
      <c r="M22" s="306"/>
      <c r="N22" s="306"/>
    </row>
    <row r="23" spans="1:15" s="231" customFormat="1" ht="22.5" customHeight="1" thickBot="1">
      <c r="A23" s="231" t="s">
        <v>192</v>
      </c>
      <c r="C23" s="228"/>
      <c r="D23" s="275">
        <f>SUM(D12,D17,D21)</f>
        <v>7795709100</v>
      </c>
      <c r="E23" s="234"/>
      <c r="F23" s="275">
        <f>SUM(F12,F17,F21)</f>
        <v>332131264</v>
      </c>
      <c r="G23" s="234"/>
      <c r="H23" s="275">
        <f>SUM(H12,H17,H21)</f>
        <v>561690546</v>
      </c>
      <c r="I23" s="234"/>
      <c r="J23" s="236">
        <f>SUM(J12,J17,J21)</f>
        <v>823081409</v>
      </c>
      <c r="K23" s="234"/>
      <c r="L23" s="249" t="e">
        <f>SUM(#REF!,L21)</f>
        <v>#REF!</v>
      </c>
      <c r="M23" s="234"/>
      <c r="N23" s="248">
        <f>SUM(N12,N17,N21)</f>
        <v>9512612319</v>
      </c>
      <c r="O23" s="274"/>
    </row>
    <row r="24" spans="1:15" ht="18.600000000000001" customHeight="1" thickTop="1">
      <c r="C24" s="228"/>
      <c r="D24" s="306"/>
      <c r="E24" s="306"/>
      <c r="F24" s="306"/>
      <c r="G24" s="306"/>
      <c r="H24" s="306"/>
      <c r="I24" s="306"/>
      <c r="J24" s="306"/>
      <c r="K24" s="306"/>
      <c r="L24" s="230"/>
      <c r="M24" s="306"/>
      <c r="N24" s="306"/>
    </row>
    <row r="25" spans="1:15" ht="22.5" customHeight="1">
      <c r="B25" s="308"/>
      <c r="D25" s="238"/>
      <c r="F25" s="238"/>
      <c r="H25" s="238"/>
      <c r="J25" s="238"/>
      <c r="L25" s="238"/>
      <c r="N25" s="238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4" firstPageNumber="10" fitToHeight="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C117"/>
  <sheetViews>
    <sheetView tabSelected="1" view="pageBreakPreview" topLeftCell="A22" zoomScale="80" zoomScaleNormal="100" zoomScaleSheetLayoutView="80" workbookViewId="0">
      <selection activeCell="W16" sqref="W16"/>
    </sheetView>
  </sheetViews>
  <sheetFormatPr defaultColWidth="9.140625" defaultRowHeight="22.5" customHeight="1"/>
  <cols>
    <col min="1" max="1" width="2.5703125" style="159" customWidth="1"/>
    <col min="2" max="2" width="2.140625" style="159" customWidth="1"/>
    <col min="3" max="3" width="43.140625" style="159" customWidth="1"/>
    <col min="4" max="4" width="8.85546875" style="160" customWidth="1"/>
    <col min="5" max="5" width="16.42578125" style="161" customWidth="1"/>
    <col min="6" max="6" width="1.5703125" style="159" customWidth="1"/>
    <col min="7" max="7" width="16.42578125" style="161" customWidth="1"/>
    <col min="8" max="8" width="1.5703125" style="159" customWidth="1"/>
    <col min="9" max="9" width="16.42578125" style="161" customWidth="1"/>
    <col min="10" max="10" width="1.5703125" style="162" customWidth="1"/>
    <col min="11" max="11" width="16.42578125" style="161" customWidth="1"/>
    <col min="12" max="16384" width="9.140625" style="159"/>
  </cols>
  <sheetData>
    <row r="1" spans="1:237" ht="22.5" customHeight="1">
      <c r="A1" s="158" t="s">
        <v>131</v>
      </c>
    </row>
    <row r="2" spans="1:237" ht="22.5" customHeight="1">
      <c r="A2" s="163" t="s">
        <v>136</v>
      </c>
      <c r="B2" s="163"/>
      <c r="C2" s="163"/>
    </row>
    <row r="3" spans="1:237" s="167" customFormat="1" ht="18.75" customHeight="1">
      <c r="D3" s="173"/>
      <c r="E3" s="120"/>
      <c r="F3" s="121"/>
      <c r="G3" s="120"/>
      <c r="H3" s="120"/>
      <c r="I3" s="120"/>
      <c r="J3" s="137"/>
      <c r="K3" s="120"/>
    </row>
    <row r="4" spans="1:237" ht="22.5" customHeight="1">
      <c r="A4" s="163"/>
      <c r="B4" s="163"/>
      <c r="C4" s="163"/>
      <c r="E4" s="328" t="s">
        <v>116</v>
      </c>
      <c r="F4" s="328"/>
      <c r="G4" s="328"/>
      <c r="H4" s="132"/>
      <c r="I4" s="131"/>
      <c r="J4" s="133"/>
      <c r="K4" s="131"/>
    </row>
    <row r="5" spans="1:237" s="167" customFormat="1" ht="22.5" customHeight="1">
      <c r="A5" s="164"/>
      <c r="B5" s="164"/>
      <c r="C5" s="164"/>
      <c r="D5" s="165"/>
      <c r="E5" s="329" t="s">
        <v>117</v>
      </c>
      <c r="F5" s="329"/>
      <c r="G5" s="329"/>
      <c r="H5" s="63"/>
      <c r="I5" s="329" t="s">
        <v>74</v>
      </c>
      <c r="J5" s="329"/>
      <c r="K5" s="329"/>
    </row>
    <row r="6" spans="1:237" s="167" customFormat="1" ht="22.5" customHeight="1">
      <c r="A6" s="164"/>
      <c r="B6" s="164"/>
      <c r="C6" s="164"/>
      <c r="D6" s="165"/>
      <c r="E6" s="323" t="s">
        <v>188</v>
      </c>
      <c r="F6" s="323"/>
      <c r="G6" s="323"/>
      <c r="H6" s="166"/>
      <c r="I6" s="323" t="s">
        <v>188</v>
      </c>
      <c r="J6" s="323"/>
      <c r="K6" s="323"/>
    </row>
    <row r="7" spans="1:237" s="167" customFormat="1" ht="22.5" customHeight="1">
      <c r="A7" s="164"/>
      <c r="B7" s="164"/>
      <c r="C7" s="164"/>
      <c r="D7" s="165"/>
      <c r="E7" s="324" t="s">
        <v>187</v>
      </c>
      <c r="F7" s="324"/>
      <c r="G7" s="324"/>
      <c r="H7" s="166"/>
      <c r="I7" s="324" t="s">
        <v>187</v>
      </c>
      <c r="J7" s="324"/>
      <c r="K7" s="324"/>
    </row>
    <row r="8" spans="1:237" s="167" customFormat="1" ht="22.5" customHeight="1">
      <c r="A8" s="164"/>
      <c r="B8" s="164"/>
      <c r="C8" s="164"/>
      <c r="D8" s="168"/>
      <c r="E8" s="258">
        <v>2565</v>
      </c>
      <c r="F8" s="258"/>
      <c r="G8" s="258">
        <v>2564</v>
      </c>
      <c r="H8" s="258"/>
      <c r="I8" s="258">
        <v>2565</v>
      </c>
      <c r="J8" s="258"/>
      <c r="K8" s="258">
        <v>2564</v>
      </c>
    </row>
    <row r="9" spans="1:237" ht="22.5" customHeight="1">
      <c r="A9" s="162"/>
      <c r="B9" s="162"/>
      <c r="C9" s="162"/>
      <c r="D9" s="169"/>
      <c r="E9" s="331" t="s">
        <v>142</v>
      </c>
      <c r="F9" s="331"/>
      <c r="G9" s="331"/>
      <c r="H9" s="331"/>
      <c r="I9" s="331"/>
      <c r="J9" s="331"/>
      <c r="K9" s="331"/>
    </row>
    <row r="10" spans="1:237" s="167" customFormat="1" ht="21.75" customHeight="1">
      <c r="A10" s="170" t="s">
        <v>67</v>
      </c>
      <c r="B10" s="171"/>
      <c r="C10" s="172"/>
      <c r="D10" s="173"/>
      <c r="J10" s="164"/>
    </row>
    <row r="11" spans="1:237" s="167" customFormat="1" ht="21.75" customHeight="1">
      <c r="A11" s="171" t="s">
        <v>171</v>
      </c>
      <c r="B11" s="171"/>
      <c r="C11" s="171"/>
      <c r="D11" s="173"/>
      <c r="E11" s="120">
        <f>'PL 6'!D28</f>
        <v>572698074</v>
      </c>
      <c r="F11" s="117"/>
      <c r="G11" s="120">
        <f>'PL 6'!F28</f>
        <v>638100763</v>
      </c>
      <c r="H11" s="117"/>
      <c r="I11" s="117">
        <f>'PL 6'!H28</f>
        <v>568068278</v>
      </c>
      <c r="J11" s="117"/>
      <c r="K11" s="120">
        <f>'PL 6'!J28</f>
        <v>634821296</v>
      </c>
    </row>
    <row r="12" spans="1:237" s="167" customFormat="1" ht="21.75" customHeight="1">
      <c r="A12" s="174" t="s">
        <v>150</v>
      </c>
      <c r="B12" s="171"/>
      <c r="C12" s="171"/>
      <c r="D12" s="173"/>
      <c r="E12" s="117"/>
      <c r="F12" s="175"/>
      <c r="G12" s="117"/>
      <c r="H12" s="117"/>
      <c r="I12" s="117"/>
      <c r="J12" s="118"/>
      <c r="K12" s="117"/>
    </row>
    <row r="13" spans="1:237" s="167" customFormat="1" ht="21.75" customHeight="1">
      <c r="A13" s="171" t="s">
        <v>170</v>
      </c>
      <c r="B13" s="171"/>
      <c r="C13" s="171"/>
      <c r="D13" s="176"/>
      <c r="E13" s="120">
        <f>I13</f>
        <v>146677861</v>
      </c>
      <c r="F13" s="122"/>
      <c r="G13" s="120">
        <v>159688151</v>
      </c>
      <c r="H13" s="137"/>
      <c r="I13" s="65">
        <v>146677861</v>
      </c>
      <c r="J13" s="137"/>
      <c r="K13" s="120">
        <f t="shared" ref="K13:K19" si="0">G13</f>
        <v>159688151</v>
      </c>
    </row>
    <row r="14" spans="1:237" s="167" customFormat="1" ht="21.75" customHeight="1">
      <c r="A14" s="171" t="s">
        <v>61</v>
      </c>
      <c r="B14" s="171"/>
      <c r="C14" s="171"/>
      <c r="D14" s="176"/>
      <c r="E14" s="120">
        <f t="shared" ref="E14:E27" si="1">I14</f>
        <v>6967950</v>
      </c>
      <c r="F14" s="121"/>
      <c r="G14" s="120">
        <v>1492277</v>
      </c>
      <c r="H14" s="120"/>
      <c r="I14" s="120">
        <v>6967950</v>
      </c>
      <c r="J14" s="137"/>
      <c r="K14" s="120">
        <f t="shared" si="0"/>
        <v>1492277</v>
      </c>
    </row>
    <row r="15" spans="1:237" s="167" customFormat="1" ht="21.75" customHeight="1">
      <c r="A15" s="171" t="s">
        <v>134</v>
      </c>
      <c r="B15" s="171"/>
      <c r="C15" s="171"/>
      <c r="D15" s="173"/>
      <c r="E15" s="120">
        <f t="shared" si="1"/>
        <v>270940986</v>
      </c>
      <c r="F15" s="121"/>
      <c r="G15" s="120">
        <v>304521696</v>
      </c>
      <c r="H15" s="120"/>
      <c r="I15" s="120">
        <v>270940986</v>
      </c>
      <c r="J15" s="121"/>
      <c r="K15" s="120">
        <f t="shared" si="0"/>
        <v>304521696</v>
      </c>
    </row>
    <row r="16" spans="1:237" s="167" customFormat="1" ht="21.75" customHeight="1">
      <c r="A16" s="167" t="s">
        <v>145</v>
      </c>
      <c r="B16" s="177"/>
      <c r="C16" s="177"/>
      <c r="D16" s="177"/>
      <c r="E16" s="120">
        <f t="shared" si="1"/>
        <v>9652252</v>
      </c>
      <c r="F16" s="120"/>
      <c r="G16" s="120">
        <v>11796187</v>
      </c>
      <c r="H16" s="120"/>
      <c r="I16" s="120">
        <v>9652252</v>
      </c>
      <c r="J16" s="137"/>
      <c r="K16" s="120">
        <f t="shared" si="0"/>
        <v>11796187</v>
      </c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77"/>
      <c r="DG16" s="177"/>
      <c r="DH16" s="177"/>
      <c r="DI16" s="177"/>
      <c r="DJ16" s="177"/>
      <c r="DK16" s="177"/>
      <c r="DL16" s="177"/>
      <c r="DM16" s="177"/>
      <c r="DN16" s="177"/>
      <c r="DO16" s="177"/>
      <c r="DP16" s="177"/>
      <c r="DQ16" s="177"/>
      <c r="DR16" s="177"/>
      <c r="DS16" s="177"/>
      <c r="DT16" s="177"/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M16" s="177"/>
      <c r="EN16" s="177"/>
      <c r="EO16" s="177"/>
      <c r="EP16" s="177"/>
      <c r="EQ16" s="177"/>
      <c r="ER16" s="177"/>
      <c r="ES16" s="177"/>
      <c r="ET16" s="177"/>
      <c r="EU16" s="177"/>
      <c r="EV16" s="177"/>
      <c r="EW16" s="177"/>
      <c r="EX16" s="177"/>
      <c r="EY16" s="177"/>
      <c r="EZ16" s="177"/>
      <c r="FA16" s="177"/>
      <c r="FB16" s="177"/>
      <c r="FC16" s="177"/>
      <c r="FD16" s="177"/>
      <c r="FE16" s="177"/>
      <c r="FF16" s="177"/>
      <c r="FG16" s="177"/>
      <c r="FH16" s="177"/>
      <c r="FI16" s="177"/>
      <c r="FJ16" s="177"/>
      <c r="FK16" s="177"/>
      <c r="FL16" s="177"/>
      <c r="FM16" s="177"/>
      <c r="FN16" s="177"/>
      <c r="FO16" s="177"/>
      <c r="FP16" s="177"/>
      <c r="FQ16" s="177"/>
      <c r="FR16" s="177"/>
      <c r="FS16" s="177"/>
      <c r="FT16" s="177"/>
      <c r="FU16" s="177"/>
      <c r="FV16" s="177"/>
      <c r="FW16" s="177"/>
      <c r="FX16" s="177"/>
      <c r="FY16" s="177"/>
      <c r="FZ16" s="177"/>
      <c r="GA16" s="177"/>
      <c r="GB16" s="177"/>
      <c r="GC16" s="177"/>
      <c r="GD16" s="177"/>
      <c r="GE16" s="177"/>
      <c r="GF16" s="177"/>
      <c r="GG16" s="177"/>
      <c r="GH16" s="177"/>
      <c r="GI16" s="177"/>
      <c r="GJ16" s="177"/>
      <c r="GK16" s="177"/>
      <c r="GL16" s="177"/>
      <c r="GM16" s="177"/>
      <c r="GN16" s="177"/>
      <c r="GO16" s="177"/>
      <c r="GP16" s="177"/>
      <c r="GQ16" s="177"/>
      <c r="GR16" s="177"/>
      <c r="GS16" s="177"/>
      <c r="GT16" s="177"/>
      <c r="GU16" s="177"/>
      <c r="GV16" s="177"/>
      <c r="GW16" s="177"/>
      <c r="GX16" s="177"/>
      <c r="GY16" s="177"/>
      <c r="GZ16" s="177"/>
      <c r="HA16" s="177"/>
      <c r="HB16" s="177"/>
      <c r="HC16" s="177"/>
      <c r="HD16" s="177"/>
      <c r="HE16" s="177"/>
      <c r="HF16" s="177"/>
      <c r="HG16" s="177"/>
      <c r="HH16" s="177"/>
      <c r="HI16" s="177"/>
      <c r="HJ16" s="177"/>
      <c r="HK16" s="177"/>
      <c r="HL16" s="177"/>
      <c r="HM16" s="177"/>
      <c r="HN16" s="177"/>
      <c r="HO16" s="177"/>
      <c r="HP16" s="177"/>
      <c r="HQ16" s="177"/>
      <c r="HR16" s="177"/>
      <c r="HS16" s="177"/>
      <c r="HT16" s="177"/>
      <c r="HU16" s="177"/>
      <c r="HV16" s="177"/>
      <c r="HW16" s="177"/>
      <c r="HX16" s="177"/>
      <c r="HY16" s="177"/>
      <c r="HZ16" s="177"/>
      <c r="IA16" s="177"/>
      <c r="IB16" s="177"/>
      <c r="IC16" s="177"/>
    </row>
    <row r="17" spans="1:237" s="167" customFormat="1" ht="21.75" customHeight="1">
      <c r="A17" s="167" t="s">
        <v>174</v>
      </c>
      <c r="E17" s="120">
        <f t="shared" si="1"/>
        <v>7725662</v>
      </c>
      <c r="F17" s="121"/>
      <c r="G17" s="120">
        <v>-3207650</v>
      </c>
      <c r="H17" s="120"/>
      <c r="I17" s="120">
        <v>7725662</v>
      </c>
      <c r="J17" s="137"/>
      <c r="K17" s="120">
        <f t="shared" si="0"/>
        <v>-3207650</v>
      </c>
    </row>
    <row r="18" spans="1:237" s="167" customFormat="1" ht="21.75" customHeight="1">
      <c r="A18" s="167" t="s">
        <v>201</v>
      </c>
      <c r="D18" s="176"/>
      <c r="E18" s="120">
        <f t="shared" si="1"/>
        <v>49406687</v>
      </c>
      <c r="F18" s="121"/>
      <c r="G18" s="120">
        <v>46427876</v>
      </c>
      <c r="H18" s="120"/>
      <c r="I18" s="120">
        <v>49406687</v>
      </c>
      <c r="J18" s="137"/>
      <c r="K18" s="120">
        <f t="shared" si="0"/>
        <v>46427876</v>
      </c>
    </row>
    <row r="19" spans="1:237" s="167" customFormat="1" ht="21.75" customHeight="1">
      <c r="A19" s="167" t="s">
        <v>132</v>
      </c>
      <c r="D19" s="176"/>
      <c r="E19" s="120">
        <f t="shared" si="1"/>
        <v>0</v>
      </c>
      <c r="F19" s="121"/>
      <c r="G19" s="120">
        <v>-435274</v>
      </c>
      <c r="H19" s="120"/>
      <c r="I19" s="120">
        <v>0</v>
      </c>
      <c r="J19" s="137"/>
      <c r="K19" s="120">
        <f t="shared" si="0"/>
        <v>-435274</v>
      </c>
    </row>
    <row r="20" spans="1:237" s="167" customFormat="1" ht="21.75" customHeight="1">
      <c r="A20" s="178" t="s">
        <v>169</v>
      </c>
      <c r="D20" s="176"/>
      <c r="E20" s="120"/>
      <c r="F20" s="121"/>
      <c r="G20" s="120"/>
      <c r="H20" s="120"/>
      <c r="I20" s="120"/>
      <c r="J20" s="137"/>
      <c r="K20" s="120"/>
    </row>
    <row r="21" spans="1:237" s="167" customFormat="1" ht="21.75" customHeight="1">
      <c r="B21" s="178" t="s">
        <v>159</v>
      </c>
      <c r="C21" s="178"/>
      <c r="D21" s="173"/>
      <c r="E21" s="120">
        <v>-4629796</v>
      </c>
      <c r="F21" s="122"/>
      <c r="G21" s="120">
        <v>-3279467</v>
      </c>
      <c r="H21" s="137"/>
      <c r="I21" s="137">
        <v>0</v>
      </c>
      <c r="J21" s="137"/>
      <c r="K21" s="120">
        <v>0</v>
      </c>
    </row>
    <row r="22" spans="1:237" s="167" customFormat="1" ht="21.75" customHeight="1">
      <c r="A22" s="171" t="s">
        <v>193</v>
      </c>
      <c r="B22" s="171"/>
      <c r="C22" s="171"/>
      <c r="D22" s="173"/>
      <c r="E22" s="120">
        <f t="shared" si="1"/>
        <v>-90000</v>
      </c>
      <c r="F22" s="121"/>
      <c r="G22" s="120">
        <v>2365000</v>
      </c>
      <c r="H22" s="120"/>
      <c r="I22" s="120">
        <v>-90000</v>
      </c>
      <c r="J22" s="137"/>
      <c r="K22" s="120">
        <f>G22</f>
        <v>2365000</v>
      </c>
    </row>
    <row r="23" spans="1:237" s="167" customFormat="1" ht="21.75" customHeight="1">
      <c r="A23" s="167" t="s">
        <v>202</v>
      </c>
      <c r="C23" s="171"/>
      <c r="E23" s="120">
        <f t="shared" si="1"/>
        <v>118284432</v>
      </c>
      <c r="F23" s="121"/>
      <c r="G23" s="120">
        <v>6721345</v>
      </c>
      <c r="H23" s="120"/>
      <c r="I23" s="120">
        <v>118284432</v>
      </c>
      <c r="J23" s="137"/>
      <c r="K23" s="120">
        <f>G23</f>
        <v>6721345</v>
      </c>
    </row>
    <row r="24" spans="1:237" s="167" customFormat="1" ht="21.75" customHeight="1">
      <c r="A24" s="171" t="s">
        <v>177</v>
      </c>
      <c r="B24" s="293"/>
      <c r="C24" s="293"/>
      <c r="D24" s="177"/>
      <c r="E24" s="120">
        <f t="shared" si="1"/>
        <v>10009347</v>
      </c>
      <c r="F24" s="121"/>
      <c r="G24" s="120">
        <v>3572137</v>
      </c>
      <c r="H24" s="120"/>
      <c r="I24" s="120">
        <v>10009347</v>
      </c>
      <c r="J24" s="137"/>
      <c r="K24" s="120">
        <f>G24</f>
        <v>3572137</v>
      </c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7"/>
      <c r="BK24" s="177"/>
      <c r="BL24" s="177"/>
      <c r="BM24" s="177"/>
      <c r="BN24" s="177"/>
      <c r="BO24" s="177"/>
      <c r="BP24" s="177"/>
      <c r="BQ24" s="177"/>
      <c r="BR24" s="177"/>
      <c r="BS24" s="177"/>
      <c r="BT24" s="177"/>
      <c r="BU24" s="177"/>
      <c r="BV24" s="177"/>
      <c r="BW24" s="177"/>
      <c r="BX24" s="177"/>
      <c r="BY24" s="177"/>
      <c r="BZ24" s="177"/>
      <c r="CA24" s="177"/>
      <c r="CB24" s="177"/>
      <c r="CC24" s="177"/>
      <c r="CD24" s="177"/>
      <c r="CE24" s="177"/>
      <c r="CF24" s="177"/>
      <c r="CG24" s="177"/>
      <c r="CH24" s="177"/>
      <c r="CI24" s="177"/>
      <c r="CJ24" s="177"/>
      <c r="CK24" s="177"/>
      <c r="CL24" s="177"/>
      <c r="CM24" s="177"/>
      <c r="CN24" s="177"/>
      <c r="CO24" s="177"/>
      <c r="CP24" s="177"/>
      <c r="CQ24" s="177"/>
      <c r="CR24" s="177"/>
      <c r="CS24" s="177"/>
      <c r="CT24" s="177"/>
      <c r="CU24" s="177"/>
      <c r="CV24" s="177"/>
      <c r="CW24" s="177"/>
      <c r="CX24" s="177"/>
      <c r="CY24" s="177"/>
      <c r="CZ24" s="177"/>
      <c r="DA24" s="177"/>
      <c r="DB24" s="177"/>
      <c r="DC24" s="177"/>
      <c r="DD24" s="177"/>
      <c r="DE24" s="177"/>
      <c r="DF24" s="177"/>
      <c r="DG24" s="177"/>
      <c r="DH24" s="177"/>
      <c r="DI24" s="177"/>
      <c r="DJ24" s="177"/>
      <c r="DK24" s="177"/>
      <c r="DL24" s="177"/>
      <c r="DM24" s="177"/>
      <c r="DN24" s="177"/>
      <c r="DO24" s="177"/>
      <c r="DP24" s="177"/>
      <c r="DQ24" s="177"/>
      <c r="DR24" s="177"/>
      <c r="DS24" s="177"/>
      <c r="DT24" s="177"/>
      <c r="DU24" s="177"/>
      <c r="DV24" s="177"/>
      <c r="DW24" s="177"/>
      <c r="DX24" s="177"/>
      <c r="DY24" s="177"/>
      <c r="DZ24" s="177"/>
      <c r="EA24" s="177"/>
      <c r="EB24" s="177"/>
      <c r="EC24" s="177"/>
      <c r="ED24" s="177"/>
      <c r="EE24" s="177"/>
      <c r="EF24" s="177"/>
      <c r="EG24" s="177"/>
      <c r="EH24" s="177"/>
      <c r="EI24" s="177"/>
      <c r="EJ24" s="177"/>
      <c r="EK24" s="177"/>
      <c r="EL24" s="177"/>
      <c r="EM24" s="177"/>
      <c r="EN24" s="177"/>
      <c r="EO24" s="177"/>
      <c r="EP24" s="177"/>
      <c r="EQ24" s="177"/>
      <c r="ER24" s="177"/>
      <c r="ES24" s="177"/>
      <c r="ET24" s="177"/>
      <c r="EU24" s="177"/>
      <c r="EV24" s="177"/>
      <c r="EW24" s="177"/>
      <c r="EX24" s="177"/>
      <c r="EY24" s="177"/>
      <c r="EZ24" s="177"/>
      <c r="FA24" s="177"/>
      <c r="FB24" s="177"/>
      <c r="FC24" s="177"/>
      <c r="FD24" s="177"/>
      <c r="FE24" s="177"/>
      <c r="FF24" s="177"/>
      <c r="FG24" s="177"/>
      <c r="FH24" s="177"/>
      <c r="FI24" s="177"/>
      <c r="FJ24" s="177"/>
      <c r="FK24" s="177"/>
      <c r="FL24" s="177"/>
      <c r="FM24" s="177"/>
      <c r="FN24" s="177"/>
      <c r="FO24" s="177"/>
      <c r="FP24" s="177"/>
      <c r="FQ24" s="177"/>
      <c r="FR24" s="177"/>
      <c r="FS24" s="177"/>
      <c r="FT24" s="177"/>
      <c r="FU24" s="177"/>
      <c r="FV24" s="177"/>
      <c r="FW24" s="177"/>
      <c r="FX24" s="177"/>
      <c r="FY24" s="177"/>
      <c r="FZ24" s="177"/>
      <c r="GA24" s="177"/>
      <c r="GB24" s="177"/>
      <c r="GC24" s="177"/>
      <c r="GD24" s="177"/>
      <c r="GE24" s="177"/>
      <c r="GF24" s="177"/>
      <c r="GG24" s="177"/>
      <c r="GH24" s="177"/>
      <c r="GI24" s="177"/>
      <c r="GJ24" s="177"/>
      <c r="GK24" s="177"/>
      <c r="GL24" s="177"/>
      <c r="GM24" s="177"/>
      <c r="GN24" s="177"/>
      <c r="GO24" s="177"/>
      <c r="GP24" s="177"/>
      <c r="GQ24" s="177"/>
      <c r="GR24" s="177"/>
      <c r="GS24" s="177"/>
      <c r="GT24" s="177"/>
      <c r="GU24" s="177"/>
      <c r="GV24" s="177"/>
      <c r="GW24" s="177"/>
      <c r="GX24" s="177"/>
      <c r="GY24" s="177"/>
      <c r="GZ24" s="177"/>
      <c r="HA24" s="177"/>
      <c r="HB24" s="177"/>
      <c r="HC24" s="177"/>
      <c r="HD24" s="177"/>
      <c r="HE24" s="177"/>
      <c r="HF24" s="177"/>
      <c r="HG24" s="177"/>
      <c r="HH24" s="177"/>
      <c r="HI24" s="177"/>
      <c r="HJ24" s="177"/>
      <c r="HK24" s="177"/>
      <c r="HL24" s="177"/>
      <c r="HM24" s="177"/>
      <c r="HN24" s="177"/>
      <c r="HO24" s="177"/>
      <c r="HP24" s="177"/>
      <c r="HQ24" s="177"/>
      <c r="HR24" s="177"/>
      <c r="HS24" s="177"/>
      <c r="HT24" s="177"/>
      <c r="HU24" s="177"/>
      <c r="HV24" s="177"/>
      <c r="HW24" s="177"/>
      <c r="HX24" s="177"/>
      <c r="HY24" s="177"/>
      <c r="HZ24" s="177"/>
      <c r="IA24" s="177"/>
      <c r="IB24" s="177"/>
      <c r="IC24" s="177"/>
    </row>
    <row r="25" spans="1:237" s="167" customFormat="1" ht="21.75" customHeight="1">
      <c r="A25" s="285" t="s">
        <v>173</v>
      </c>
      <c r="B25" s="177"/>
      <c r="C25" s="177"/>
      <c r="D25" s="177"/>
      <c r="E25" s="120">
        <f t="shared" si="1"/>
        <v>10226</v>
      </c>
      <c r="F25" s="121"/>
      <c r="G25" s="120">
        <v>0</v>
      </c>
      <c r="H25" s="120"/>
      <c r="I25" s="120">
        <v>10226</v>
      </c>
      <c r="J25" s="137"/>
      <c r="K25" s="120">
        <v>0</v>
      </c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7"/>
      <c r="BI25" s="177"/>
      <c r="BJ25" s="177"/>
      <c r="BK25" s="177"/>
      <c r="BL25" s="177"/>
      <c r="BM25" s="177"/>
      <c r="BN25" s="177"/>
      <c r="BO25" s="177"/>
      <c r="BP25" s="177"/>
      <c r="BQ25" s="177"/>
      <c r="BR25" s="177"/>
      <c r="BS25" s="177"/>
      <c r="BT25" s="177"/>
      <c r="BU25" s="177"/>
      <c r="BV25" s="177"/>
      <c r="BW25" s="177"/>
      <c r="BX25" s="177"/>
      <c r="BY25" s="177"/>
      <c r="BZ25" s="177"/>
      <c r="CA25" s="177"/>
      <c r="CB25" s="177"/>
      <c r="CC25" s="177"/>
      <c r="CD25" s="177"/>
      <c r="CE25" s="177"/>
      <c r="CF25" s="177"/>
      <c r="CG25" s="177"/>
      <c r="CH25" s="177"/>
      <c r="CI25" s="177"/>
      <c r="CJ25" s="177"/>
      <c r="CK25" s="177"/>
      <c r="CL25" s="177"/>
      <c r="CM25" s="177"/>
      <c r="CN25" s="177"/>
      <c r="CO25" s="177"/>
      <c r="CP25" s="177"/>
      <c r="CQ25" s="177"/>
      <c r="CR25" s="177"/>
      <c r="CS25" s="177"/>
      <c r="CT25" s="177"/>
      <c r="CU25" s="177"/>
      <c r="CV25" s="177"/>
      <c r="CW25" s="177"/>
      <c r="CX25" s="177"/>
      <c r="CY25" s="177"/>
      <c r="CZ25" s="177"/>
      <c r="DA25" s="177"/>
      <c r="DB25" s="177"/>
      <c r="DC25" s="177"/>
      <c r="DD25" s="177"/>
      <c r="DE25" s="177"/>
      <c r="DF25" s="177"/>
      <c r="DG25" s="177"/>
      <c r="DH25" s="177"/>
      <c r="DI25" s="177"/>
      <c r="DJ25" s="177"/>
      <c r="DK25" s="177"/>
      <c r="DL25" s="177"/>
      <c r="DM25" s="177"/>
      <c r="DN25" s="177"/>
      <c r="DO25" s="177"/>
      <c r="DP25" s="177"/>
      <c r="DQ25" s="177"/>
      <c r="DR25" s="177"/>
      <c r="DS25" s="177"/>
      <c r="DT25" s="177"/>
      <c r="DU25" s="177"/>
      <c r="DV25" s="177"/>
      <c r="DW25" s="177"/>
      <c r="DX25" s="177"/>
      <c r="DY25" s="177"/>
      <c r="DZ25" s="177"/>
      <c r="EA25" s="177"/>
      <c r="EB25" s="177"/>
      <c r="EC25" s="177"/>
      <c r="ED25" s="177"/>
      <c r="EE25" s="177"/>
      <c r="EF25" s="177"/>
      <c r="EG25" s="177"/>
      <c r="EH25" s="177"/>
      <c r="EI25" s="177"/>
      <c r="EJ25" s="177"/>
      <c r="EK25" s="177"/>
      <c r="EL25" s="177"/>
      <c r="EM25" s="177"/>
      <c r="EN25" s="177"/>
      <c r="EO25" s="177"/>
      <c r="EP25" s="177"/>
      <c r="EQ25" s="177"/>
      <c r="ER25" s="177"/>
      <c r="ES25" s="177"/>
      <c r="ET25" s="177"/>
      <c r="EU25" s="177"/>
      <c r="EV25" s="177"/>
      <c r="EW25" s="177"/>
      <c r="EX25" s="177"/>
      <c r="EY25" s="177"/>
      <c r="EZ25" s="177"/>
      <c r="FA25" s="177"/>
      <c r="FB25" s="177"/>
      <c r="FC25" s="177"/>
      <c r="FD25" s="177"/>
      <c r="FE25" s="177"/>
      <c r="FF25" s="177"/>
      <c r="FG25" s="177"/>
      <c r="FH25" s="177"/>
      <c r="FI25" s="177"/>
      <c r="FJ25" s="177"/>
      <c r="FK25" s="177"/>
      <c r="FL25" s="177"/>
      <c r="FM25" s="177"/>
      <c r="FN25" s="177"/>
      <c r="FO25" s="177"/>
      <c r="FP25" s="177"/>
      <c r="FQ25" s="177"/>
      <c r="FR25" s="177"/>
      <c r="FS25" s="177"/>
      <c r="FT25" s="177"/>
      <c r="FU25" s="177"/>
      <c r="FV25" s="177"/>
      <c r="FW25" s="177"/>
      <c r="FX25" s="177"/>
      <c r="FY25" s="177"/>
      <c r="FZ25" s="177"/>
      <c r="GA25" s="177"/>
      <c r="GB25" s="177"/>
      <c r="GC25" s="177"/>
      <c r="GD25" s="177"/>
      <c r="GE25" s="177"/>
      <c r="GF25" s="177"/>
      <c r="GG25" s="177"/>
      <c r="GH25" s="177"/>
      <c r="GI25" s="177"/>
      <c r="GJ25" s="177"/>
      <c r="GK25" s="177"/>
      <c r="GL25" s="177"/>
      <c r="GM25" s="177"/>
      <c r="GN25" s="177"/>
      <c r="GO25" s="177"/>
      <c r="GP25" s="177"/>
      <c r="GQ25" s="177"/>
      <c r="GR25" s="177"/>
      <c r="GS25" s="177"/>
      <c r="GT25" s="177"/>
      <c r="GU25" s="177"/>
      <c r="GV25" s="177"/>
      <c r="GW25" s="177"/>
      <c r="GX25" s="177"/>
      <c r="GY25" s="177"/>
      <c r="GZ25" s="177"/>
      <c r="HA25" s="177"/>
      <c r="HB25" s="177"/>
      <c r="HC25" s="177"/>
      <c r="HD25" s="177"/>
      <c r="HE25" s="177"/>
      <c r="HF25" s="177"/>
      <c r="HG25" s="177"/>
      <c r="HH25" s="177"/>
      <c r="HI25" s="177"/>
      <c r="HJ25" s="177"/>
      <c r="HK25" s="177"/>
      <c r="HL25" s="177"/>
      <c r="HM25" s="177"/>
      <c r="HN25" s="177"/>
      <c r="HO25" s="177"/>
      <c r="HP25" s="177"/>
      <c r="HQ25" s="177"/>
      <c r="HR25" s="177"/>
      <c r="HS25" s="177"/>
      <c r="HT25" s="177"/>
      <c r="HU25" s="177"/>
      <c r="HV25" s="177"/>
      <c r="HW25" s="177"/>
      <c r="HX25" s="177"/>
      <c r="HY25" s="177"/>
      <c r="HZ25" s="177"/>
      <c r="IA25" s="177"/>
      <c r="IB25" s="177"/>
      <c r="IC25" s="177"/>
    </row>
    <row r="26" spans="1:237" s="2" customFormat="1" ht="21.75" customHeight="1">
      <c r="A26" s="2" t="s">
        <v>175</v>
      </c>
      <c r="C26" s="214"/>
      <c r="D26" s="120"/>
      <c r="E26" s="120">
        <f t="shared" si="1"/>
        <v>-2967</v>
      </c>
      <c r="F26" s="120"/>
      <c r="G26" s="120">
        <v>-1513398</v>
      </c>
      <c r="H26" s="120"/>
      <c r="I26" s="120">
        <v>-2967</v>
      </c>
      <c r="J26" s="137"/>
      <c r="K26" s="120">
        <f>G26</f>
        <v>-1513398</v>
      </c>
    </row>
    <row r="27" spans="1:237" s="167" customFormat="1" ht="21.75" customHeight="1">
      <c r="A27" s="167" t="s">
        <v>121</v>
      </c>
      <c r="B27" s="171"/>
      <c r="C27" s="171"/>
      <c r="D27" s="176"/>
      <c r="E27" s="120">
        <f t="shared" si="1"/>
        <v>-1685569</v>
      </c>
      <c r="F27" s="121"/>
      <c r="G27" s="123">
        <v>-922540</v>
      </c>
      <c r="H27" s="120"/>
      <c r="I27" s="123">
        <v>-1685569</v>
      </c>
      <c r="J27" s="137"/>
      <c r="K27" s="123">
        <f>G27</f>
        <v>-922540</v>
      </c>
    </row>
    <row r="28" spans="1:237" s="167" customFormat="1" ht="21.75" customHeight="1">
      <c r="D28" s="173"/>
      <c r="E28" s="281">
        <f>SUM(E11:E27)</f>
        <v>1185965145</v>
      </c>
      <c r="F28" s="121"/>
      <c r="G28" s="120">
        <f>SUM(G11:G27)</f>
        <v>1165327103</v>
      </c>
      <c r="H28" s="120"/>
      <c r="I28" s="120">
        <f>SUM(I11:I27)</f>
        <v>1185965145</v>
      </c>
      <c r="J28" s="137"/>
      <c r="K28" s="120">
        <f>SUM(K11:K27)</f>
        <v>1165327103</v>
      </c>
    </row>
    <row r="29" spans="1:237" s="167" customFormat="1" ht="21.75" customHeight="1">
      <c r="A29" s="174" t="s">
        <v>68</v>
      </c>
      <c r="B29" s="171"/>
      <c r="C29" s="171"/>
      <c r="D29" s="179"/>
      <c r="E29" s="120"/>
      <c r="F29" s="120"/>
      <c r="G29" s="120"/>
      <c r="H29" s="120"/>
      <c r="I29" s="120"/>
      <c r="J29" s="137"/>
      <c r="K29" s="120"/>
    </row>
    <row r="30" spans="1:237" s="167" customFormat="1" ht="21.75" customHeight="1">
      <c r="A30" s="171" t="s">
        <v>57</v>
      </c>
      <c r="C30" s="171"/>
      <c r="D30" s="173"/>
      <c r="E30" s="120">
        <f>I30</f>
        <v>283224010</v>
      </c>
      <c r="F30" s="120"/>
      <c r="G30" s="120">
        <v>-460359252</v>
      </c>
      <c r="H30" s="120"/>
      <c r="I30" s="120">
        <v>283224010</v>
      </c>
      <c r="J30" s="137"/>
      <c r="K30" s="120">
        <f t="shared" ref="K30:K37" si="2">G30</f>
        <v>-460359252</v>
      </c>
    </row>
    <row r="31" spans="1:237" s="167" customFormat="1" ht="21.75" customHeight="1">
      <c r="A31" s="171" t="s">
        <v>119</v>
      </c>
      <c r="C31" s="171"/>
      <c r="D31" s="173"/>
      <c r="E31" s="120">
        <f t="shared" ref="E31:E40" si="3">I31</f>
        <v>4115970</v>
      </c>
      <c r="F31" s="120"/>
      <c r="G31" s="120">
        <v>2075734</v>
      </c>
      <c r="H31" s="120"/>
      <c r="I31" s="120">
        <v>4115970</v>
      </c>
      <c r="J31" s="137"/>
      <c r="K31" s="120">
        <f t="shared" si="2"/>
        <v>2075734</v>
      </c>
    </row>
    <row r="32" spans="1:237" s="167" customFormat="1" ht="21.75" customHeight="1">
      <c r="A32" s="171" t="s">
        <v>58</v>
      </c>
      <c r="C32" s="171"/>
      <c r="D32" s="173"/>
      <c r="E32" s="120">
        <f t="shared" si="3"/>
        <v>-1784956</v>
      </c>
      <c r="F32" s="120"/>
      <c r="G32" s="120">
        <v>-2778273</v>
      </c>
      <c r="H32" s="120"/>
      <c r="I32" s="120">
        <v>-1784956</v>
      </c>
      <c r="J32" s="137"/>
      <c r="K32" s="120">
        <f t="shared" si="2"/>
        <v>-2778273</v>
      </c>
    </row>
    <row r="33" spans="1:11" s="167" customFormat="1" ht="21.75" customHeight="1">
      <c r="A33" s="171" t="s">
        <v>59</v>
      </c>
      <c r="C33" s="171"/>
      <c r="D33" s="173"/>
      <c r="E33" s="120">
        <f t="shared" si="3"/>
        <v>-1711571667</v>
      </c>
      <c r="F33" s="120"/>
      <c r="G33" s="120">
        <v>-1686789458</v>
      </c>
      <c r="H33" s="120"/>
      <c r="I33" s="120">
        <v>-1711571667</v>
      </c>
      <c r="J33" s="137"/>
      <c r="K33" s="120">
        <f t="shared" si="2"/>
        <v>-1686789458</v>
      </c>
    </row>
    <row r="34" spans="1:11" s="167" customFormat="1" ht="21.75" customHeight="1">
      <c r="A34" s="171" t="s">
        <v>70</v>
      </c>
      <c r="C34" s="171"/>
      <c r="D34" s="173"/>
      <c r="E34" s="120">
        <f t="shared" si="3"/>
        <v>-193615711</v>
      </c>
      <c r="F34" s="120"/>
      <c r="G34" s="120">
        <v>-155606262</v>
      </c>
      <c r="H34" s="120"/>
      <c r="I34" s="120">
        <v>-193615711</v>
      </c>
      <c r="J34" s="137"/>
      <c r="K34" s="120">
        <f t="shared" si="2"/>
        <v>-155606262</v>
      </c>
    </row>
    <row r="35" spans="1:11" s="167" customFormat="1" ht="21.75" customHeight="1">
      <c r="A35" s="171" t="s">
        <v>71</v>
      </c>
      <c r="C35" s="171"/>
      <c r="D35" s="173"/>
      <c r="E35" s="120">
        <f t="shared" si="3"/>
        <v>-578966</v>
      </c>
      <c r="F35" s="120"/>
      <c r="G35" s="120">
        <v>4982119</v>
      </c>
      <c r="H35" s="120"/>
      <c r="I35" s="120">
        <v>-578966</v>
      </c>
      <c r="J35" s="137"/>
      <c r="K35" s="120">
        <f t="shared" si="2"/>
        <v>4982119</v>
      </c>
    </row>
    <row r="36" spans="1:11" s="167" customFormat="1" ht="21.75" customHeight="1">
      <c r="A36" s="171" t="s">
        <v>79</v>
      </c>
      <c r="C36" s="171"/>
      <c r="D36" s="173"/>
      <c r="E36" s="120">
        <f t="shared" si="3"/>
        <v>-1530105077</v>
      </c>
      <c r="F36" s="120"/>
      <c r="G36" s="120">
        <v>1787147019</v>
      </c>
      <c r="H36" s="120"/>
      <c r="I36" s="120">
        <v>-1530105077</v>
      </c>
      <c r="J36" s="137"/>
      <c r="K36" s="120">
        <f t="shared" si="2"/>
        <v>1787147019</v>
      </c>
    </row>
    <row r="37" spans="1:11" s="167" customFormat="1" ht="21.75" customHeight="1">
      <c r="A37" s="171" t="s">
        <v>30</v>
      </c>
      <c r="C37" s="171"/>
      <c r="D37" s="173"/>
      <c r="E37" s="120">
        <f t="shared" si="3"/>
        <v>-11806123</v>
      </c>
      <c r="F37" s="120"/>
      <c r="G37" s="120">
        <v>100135883</v>
      </c>
      <c r="H37" s="120"/>
      <c r="I37" s="120">
        <v>-11806123</v>
      </c>
      <c r="J37" s="137"/>
      <c r="K37" s="120">
        <f t="shared" si="2"/>
        <v>100135883</v>
      </c>
    </row>
    <row r="38" spans="1:11" s="167" customFormat="1" ht="21.75" customHeight="1">
      <c r="A38" s="167" t="s">
        <v>178</v>
      </c>
      <c r="D38" s="173"/>
      <c r="E38" s="180">
        <f>SUM(E30:E37,E28)</f>
        <v>-1976157375</v>
      </c>
      <c r="F38" s="121"/>
      <c r="G38" s="180">
        <f>SUM(G30:G37,G28)</f>
        <v>754134613</v>
      </c>
      <c r="H38" s="121"/>
      <c r="I38" s="180">
        <f>SUM(I30:I37,I28)</f>
        <v>-1976157375</v>
      </c>
      <c r="J38" s="122"/>
      <c r="K38" s="180">
        <f>SUM(K30:K37,K28)</f>
        <v>754134613</v>
      </c>
    </row>
    <row r="39" spans="1:11" s="167" customFormat="1" ht="21.75" customHeight="1">
      <c r="A39" s="167" t="s">
        <v>203</v>
      </c>
      <c r="D39" s="176"/>
      <c r="E39" s="120">
        <f t="shared" si="3"/>
        <v>-10470092</v>
      </c>
      <c r="F39" s="137"/>
      <c r="G39" s="137">
        <v>0</v>
      </c>
      <c r="H39" s="137"/>
      <c r="I39" s="137">
        <v>-10470092</v>
      </c>
      <c r="J39" s="137"/>
      <c r="K39" s="137">
        <f>G39</f>
        <v>0</v>
      </c>
    </row>
    <row r="40" spans="1:11" s="167" customFormat="1" ht="21.75" customHeight="1">
      <c r="A40" s="171" t="s">
        <v>183</v>
      </c>
      <c r="C40" s="171"/>
      <c r="D40" s="173"/>
      <c r="E40" s="123">
        <f t="shared" si="3"/>
        <v>-348389462</v>
      </c>
      <c r="F40" s="122"/>
      <c r="G40" s="123">
        <f>K40</f>
        <v>-111558441</v>
      </c>
      <c r="H40" s="122"/>
      <c r="I40" s="123">
        <v>-348389462</v>
      </c>
      <c r="J40" s="122"/>
      <c r="K40" s="123">
        <v>-111558441</v>
      </c>
    </row>
    <row r="41" spans="1:11" s="167" customFormat="1" ht="21.75" customHeight="1">
      <c r="A41" s="181" t="s">
        <v>179</v>
      </c>
      <c r="B41" s="181"/>
      <c r="C41" s="181"/>
      <c r="D41" s="173"/>
      <c r="E41" s="124">
        <f>SUM(E38:E40)</f>
        <v>-2335016929</v>
      </c>
      <c r="F41" s="125"/>
      <c r="G41" s="124">
        <f>SUM(G38:G40)</f>
        <v>642576172</v>
      </c>
      <c r="H41" s="125"/>
      <c r="I41" s="124">
        <f>SUM(I38:I40)</f>
        <v>-2335016929</v>
      </c>
      <c r="J41" s="126"/>
      <c r="K41" s="124">
        <f>SUM(K38:K40)</f>
        <v>642576172</v>
      </c>
    </row>
    <row r="42" spans="1:11" s="167" customFormat="1" ht="11.1" customHeight="1">
      <c r="A42" s="181"/>
      <c r="B42" s="181"/>
      <c r="C42" s="181"/>
      <c r="D42" s="173"/>
      <c r="E42" s="219"/>
      <c r="F42" s="125"/>
      <c r="G42" s="219"/>
      <c r="H42" s="125"/>
      <c r="I42" s="219"/>
      <c r="J42" s="126"/>
      <c r="K42" s="219"/>
    </row>
    <row r="43" spans="1:11" s="167" customFormat="1" ht="21.6" customHeight="1">
      <c r="A43" s="164"/>
      <c r="B43" s="164"/>
      <c r="C43" s="164"/>
      <c r="D43" s="168"/>
      <c r="E43" s="114"/>
      <c r="F43" s="114"/>
      <c r="G43" s="114"/>
      <c r="H43" s="114"/>
      <c r="I43" s="114"/>
      <c r="J43" s="114"/>
      <c r="K43" s="114"/>
    </row>
    <row r="44" spans="1:11" ht="22.5" customHeight="1">
      <c r="A44" s="158" t="s">
        <v>131</v>
      </c>
      <c r="E44" s="131"/>
      <c r="F44" s="132"/>
      <c r="G44" s="131"/>
      <c r="H44" s="132"/>
      <c r="I44" s="131"/>
      <c r="J44" s="133"/>
      <c r="K44" s="131"/>
    </row>
    <row r="45" spans="1:11" ht="22.5" customHeight="1">
      <c r="A45" s="163" t="s">
        <v>136</v>
      </c>
      <c r="B45" s="163"/>
      <c r="C45" s="163"/>
      <c r="E45" s="131"/>
      <c r="F45" s="132"/>
      <c r="G45" s="131"/>
      <c r="H45" s="132"/>
      <c r="I45" s="131"/>
      <c r="J45" s="133"/>
      <c r="K45" s="131"/>
    </row>
    <row r="46" spans="1:11" s="167" customFormat="1" ht="18.75" customHeight="1">
      <c r="D46" s="173"/>
      <c r="E46" s="120"/>
      <c r="F46" s="121"/>
      <c r="G46" s="120"/>
      <c r="H46" s="120"/>
      <c r="I46" s="120"/>
      <c r="J46" s="137"/>
      <c r="K46" s="120"/>
    </row>
    <row r="47" spans="1:11" ht="21.75" customHeight="1">
      <c r="A47" s="163"/>
      <c r="B47" s="163"/>
      <c r="C47" s="163"/>
      <c r="E47" s="328" t="s">
        <v>116</v>
      </c>
      <c r="F47" s="328"/>
      <c r="G47" s="328"/>
      <c r="H47" s="132"/>
      <c r="I47" s="131"/>
      <c r="J47" s="133"/>
      <c r="K47" s="131"/>
    </row>
    <row r="48" spans="1:11" s="167" customFormat="1" ht="21.75" customHeight="1">
      <c r="A48" s="164"/>
      <c r="B48" s="164"/>
      <c r="C48" s="164"/>
      <c r="D48" s="165"/>
      <c r="E48" s="329" t="s">
        <v>117</v>
      </c>
      <c r="F48" s="329"/>
      <c r="G48" s="329"/>
      <c r="H48" s="63"/>
      <c r="I48" s="329" t="s">
        <v>74</v>
      </c>
      <c r="J48" s="329"/>
      <c r="K48" s="329"/>
    </row>
    <row r="49" spans="1:11" s="167" customFormat="1" ht="21.75" customHeight="1">
      <c r="A49" s="164"/>
      <c r="B49" s="164"/>
      <c r="C49" s="164"/>
      <c r="D49" s="165"/>
      <c r="E49" s="323" t="s">
        <v>188</v>
      </c>
      <c r="F49" s="323"/>
      <c r="G49" s="323"/>
      <c r="H49" s="166"/>
      <c r="I49" s="323" t="s">
        <v>188</v>
      </c>
      <c r="J49" s="323"/>
      <c r="K49" s="323"/>
    </row>
    <row r="50" spans="1:11" s="167" customFormat="1" ht="21.75" customHeight="1">
      <c r="A50" s="164"/>
      <c r="B50" s="164"/>
      <c r="C50" s="164"/>
      <c r="D50" s="165"/>
      <c r="E50" s="324" t="s">
        <v>187</v>
      </c>
      <c r="F50" s="324"/>
      <c r="G50" s="324"/>
      <c r="H50" s="166"/>
      <c r="I50" s="324" t="s">
        <v>187</v>
      </c>
      <c r="J50" s="324"/>
      <c r="K50" s="324"/>
    </row>
    <row r="51" spans="1:11" s="167" customFormat="1" ht="21.75" customHeight="1">
      <c r="A51" s="164"/>
      <c r="B51" s="164"/>
      <c r="C51" s="164"/>
      <c r="D51" s="168"/>
      <c r="E51" s="258">
        <v>2565</v>
      </c>
      <c r="F51" s="258"/>
      <c r="G51" s="258">
        <v>2564</v>
      </c>
      <c r="H51" s="258"/>
      <c r="I51" s="258">
        <v>2565</v>
      </c>
      <c r="J51" s="258"/>
      <c r="K51" s="258">
        <v>2564</v>
      </c>
    </row>
    <row r="52" spans="1:11" ht="21.75" customHeight="1">
      <c r="A52" s="162"/>
      <c r="B52" s="162"/>
      <c r="C52" s="162"/>
      <c r="D52" s="169"/>
      <c r="E52" s="330" t="s">
        <v>142</v>
      </c>
      <c r="F52" s="330"/>
      <c r="G52" s="330"/>
      <c r="H52" s="330"/>
      <c r="I52" s="330"/>
      <c r="J52" s="330"/>
      <c r="K52" s="330"/>
    </row>
    <row r="53" spans="1:11" s="167" customFormat="1" ht="21.75" customHeight="1">
      <c r="A53" s="182" t="s">
        <v>20</v>
      </c>
      <c r="D53" s="176"/>
      <c r="E53" s="129"/>
      <c r="F53" s="129"/>
      <c r="G53" s="129"/>
      <c r="H53" s="127"/>
      <c r="I53" s="127"/>
      <c r="J53" s="127"/>
      <c r="K53" s="127"/>
    </row>
    <row r="54" spans="1:11" s="167" customFormat="1" ht="21.75" customHeight="1">
      <c r="A54" s="167" t="s">
        <v>146</v>
      </c>
      <c r="D54" s="176"/>
      <c r="E54" s="127">
        <f>I54</f>
        <v>3000</v>
      </c>
      <c r="F54" s="129"/>
      <c r="G54" s="127">
        <v>1513603</v>
      </c>
      <c r="H54" s="127"/>
      <c r="I54" s="127">
        <v>3000</v>
      </c>
      <c r="J54" s="127"/>
      <c r="K54" s="127">
        <f t="shared" ref="K54:K58" si="4">G54</f>
        <v>1513603</v>
      </c>
    </row>
    <row r="55" spans="1:11" s="167" customFormat="1" ht="21.75" customHeight="1">
      <c r="A55" s="167" t="s">
        <v>165</v>
      </c>
      <c r="D55" s="176"/>
      <c r="E55" s="127">
        <f t="shared" ref="E55:E58" si="5">I55</f>
        <v>-102706043</v>
      </c>
      <c r="F55" s="129"/>
      <c r="G55" s="127">
        <v>-158969577</v>
      </c>
      <c r="H55" s="127"/>
      <c r="I55" s="127">
        <v>-102706043</v>
      </c>
      <c r="J55" s="127"/>
      <c r="K55" s="127">
        <f t="shared" si="4"/>
        <v>-158969577</v>
      </c>
    </row>
    <row r="56" spans="1:11" s="167" customFormat="1" ht="21.75" customHeight="1">
      <c r="A56" s="167" t="s">
        <v>149</v>
      </c>
      <c r="D56" s="176"/>
      <c r="E56" s="127">
        <f t="shared" si="5"/>
        <v>-856003</v>
      </c>
      <c r="F56" s="129"/>
      <c r="G56" s="127">
        <v>0</v>
      </c>
      <c r="H56" s="127"/>
      <c r="I56" s="127">
        <v>-856003</v>
      </c>
      <c r="J56" s="127"/>
      <c r="K56" s="127">
        <f t="shared" si="4"/>
        <v>0</v>
      </c>
    </row>
    <row r="57" spans="1:11" s="167" customFormat="1" ht="21.75" customHeight="1">
      <c r="A57" s="167" t="s">
        <v>194</v>
      </c>
      <c r="D57" s="176"/>
      <c r="E57" s="127">
        <f t="shared" si="5"/>
        <v>0</v>
      </c>
      <c r="F57" s="129"/>
      <c r="G57" s="127">
        <v>17702656</v>
      </c>
      <c r="H57" s="127"/>
      <c r="I57" s="127">
        <v>0</v>
      </c>
      <c r="J57" s="127"/>
      <c r="K57" s="127">
        <f t="shared" si="4"/>
        <v>17702656</v>
      </c>
    </row>
    <row r="58" spans="1:11" s="167" customFormat="1" ht="21.75" customHeight="1">
      <c r="A58" s="164" t="s">
        <v>121</v>
      </c>
      <c r="D58" s="176"/>
      <c r="E58" s="127">
        <f t="shared" si="5"/>
        <v>1224201</v>
      </c>
      <c r="F58" s="129"/>
      <c r="G58" s="127">
        <v>1035217</v>
      </c>
      <c r="H58" s="127"/>
      <c r="I58" s="127">
        <v>1224201</v>
      </c>
      <c r="J58" s="127"/>
      <c r="K58" s="127">
        <f t="shared" si="4"/>
        <v>1035217</v>
      </c>
    </row>
    <row r="59" spans="1:11" s="167" customFormat="1" ht="21.75" customHeight="1">
      <c r="A59" s="183" t="s">
        <v>176</v>
      </c>
      <c r="D59" s="176"/>
      <c r="E59" s="135">
        <f>SUM(E54:E58)</f>
        <v>-102334845</v>
      </c>
      <c r="F59" s="134"/>
      <c r="G59" s="135">
        <f>SUM(G54:G58)</f>
        <v>-138718101</v>
      </c>
      <c r="H59" s="134"/>
      <c r="I59" s="135">
        <f>SUM(I54:I58)</f>
        <v>-102334845</v>
      </c>
      <c r="J59" s="134"/>
      <c r="K59" s="135">
        <f>SUM(K54:K58)</f>
        <v>-138718101</v>
      </c>
    </row>
    <row r="60" spans="1:11" s="167" customFormat="1" ht="18.75" customHeight="1">
      <c r="D60" s="173"/>
      <c r="E60" s="120"/>
      <c r="F60" s="121"/>
      <c r="G60" s="120"/>
      <c r="H60" s="120"/>
      <c r="I60" s="120"/>
      <c r="J60" s="137"/>
      <c r="K60" s="120"/>
    </row>
    <row r="61" spans="1:11" s="167" customFormat="1" ht="21.75" customHeight="1">
      <c r="A61" s="184" t="s">
        <v>21</v>
      </c>
      <c r="D61" s="185"/>
      <c r="E61" s="118"/>
      <c r="F61" s="78"/>
      <c r="G61" s="118"/>
      <c r="H61" s="78"/>
      <c r="I61" s="78"/>
      <c r="J61" s="78"/>
      <c r="K61" s="78"/>
    </row>
    <row r="62" spans="1:11" s="167" customFormat="1" ht="21.75" customHeight="1">
      <c r="A62" s="167" t="s">
        <v>206</v>
      </c>
      <c r="D62" s="185"/>
      <c r="E62" s="118">
        <f>I62</f>
        <v>1557406500</v>
      </c>
      <c r="F62" s="78"/>
      <c r="G62" s="118">
        <v>0</v>
      </c>
      <c r="H62" s="78"/>
      <c r="I62" s="78">
        <v>1557406500</v>
      </c>
      <c r="J62" s="78"/>
      <c r="K62" s="78">
        <v>0</v>
      </c>
    </row>
    <row r="63" spans="1:11" s="167" customFormat="1" ht="21.75" customHeight="1">
      <c r="A63" s="2" t="s">
        <v>143</v>
      </c>
      <c r="D63" s="185"/>
      <c r="E63" s="127">
        <f t="shared" ref="E63:E65" si="6">I63</f>
        <v>-834140874</v>
      </c>
      <c r="F63" s="127"/>
      <c r="G63" s="127">
        <v>0</v>
      </c>
      <c r="H63" s="127"/>
      <c r="I63" s="127">
        <v>-834140874</v>
      </c>
      <c r="J63" s="127"/>
      <c r="K63" s="127">
        <f>G63</f>
        <v>0</v>
      </c>
    </row>
    <row r="64" spans="1:11" s="167" customFormat="1" ht="21.75" customHeight="1">
      <c r="A64" s="2" t="s">
        <v>160</v>
      </c>
      <c r="D64" s="185"/>
      <c r="E64" s="127">
        <f t="shared" si="6"/>
        <v>-20590453</v>
      </c>
      <c r="F64" s="127"/>
      <c r="G64" s="127">
        <v>-20106910</v>
      </c>
      <c r="H64" s="127"/>
      <c r="I64" s="127">
        <v>-20590453</v>
      </c>
      <c r="J64" s="127"/>
      <c r="K64" s="127">
        <f>G64</f>
        <v>-20106910</v>
      </c>
    </row>
    <row r="65" spans="1:11" s="167" customFormat="1" ht="21.75" customHeight="1">
      <c r="A65" s="2" t="s">
        <v>133</v>
      </c>
      <c r="D65" s="185"/>
      <c r="E65" s="127">
        <f t="shared" si="6"/>
        <v>-6967950</v>
      </c>
      <c r="F65" s="127"/>
      <c r="G65" s="127">
        <v>-1492277</v>
      </c>
      <c r="H65" s="127"/>
      <c r="I65" s="127">
        <v>-6967950</v>
      </c>
      <c r="J65" s="127"/>
      <c r="K65" s="127">
        <f>G65</f>
        <v>-1492277</v>
      </c>
    </row>
    <row r="66" spans="1:11" s="167" customFormat="1" ht="21.75" customHeight="1">
      <c r="A66" s="183" t="s">
        <v>207</v>
      </c>
      <c r="D66" s="176"/>
      <c r="E66" s="119">
        <f>SUM(E62:E65)</f>
        <v>695707223</v>
      </c>
      <c r="F66" s="130"/>
      <c r="G66" s="119">
        <f>SUM(G62:G65)</f>
        <v>-21599187</v>
      </c>
      <c r="H66" s="130"/>
      <c r="I66" s="119">
        <f>SUM(I62:I65)</f>
        <v>695707223</v>
      </c>
      <c r="J66" s="130"/>
      <c r="K66" s="119">
        <f>SUM(K62:K65)</f>
        <v>-21599187</v>
      </c>
    </row>
    <row r="67" spans="1:11" s="167" customFormat="1" ht="18.75" customHeight="1">
      <c r="D67" s="173"/>
      <c r="E67" s="120"/>
      <c r="F67" s="121"/>
      <c r="G67" s="120"/>
      <c r="H67" s="120"/>
      <c r="I67" s="120"/>
      <c r="J67" s="137"/>
      <c r="K67" s="120"/>
    </row>
    <row r="68" spans="1:11" s="167" customFormat="1" ht="21.75" customHeight="1">
      <c r="A68" s="167" t="s">
        <v>204</v>
      </c>
      <c r="B68" s="183"/>
      <c r="D68" s="176"/>
    </row>
    <row r="69" spans="1:11" s="167" customFormat="1" ht="21.75" customHeight="1">
      <c r="B69" s="167" t="s">
        <v>148</v>
      </c>
      <c r="D69" s="176"/>
      <c r="E69" s="127">
        <f>I69</f>
        <v>-1741644551</v>
      </c>
      <c r="F69" s="127"/>
      <c r="G69" s="127">
        <v>482258884</v>
      </c>
      <c r="H69" s="127"/>
      <c r="I69" s="127">
        <v>-1741644551</v>
      </c>
      <c r="J69" s="127"/>
      <c r="K69" s="127">
        <f>SUM(K66,K59,K41)</f>
        <v>482258884</v>
      </c>
    </row>
    <row r="70" spans="1:11" s="167" customFormat="1" ht="21.75" customHeight="1">
      <c r="A70" s="167" t="s">
        <v>137</v>
      </c>
      <c r="B70" s="183"/>
      <c r="D70" s="176"/>
      <c r="E70" s="127"/>
      <c r="F70" s="127"/>
      <c r="G70" s="127"/>
      <c r="H70" s="127"/>
      <c r="I70" s="127"/>
      <c r="J70" s="127"/>
      <c r="K70" s="127"/>
    </row>
    <row r="71" spans="1:11" s="167" customFormat="1" ht="21.75" customHeight="1">
      <c r="A71" s="186"/>
      <c r="B71" s="187" t="s">
        <v>138</v>
      </c>
      <c r="D71" s="176"/>
      <c r="E71" s="188">
        <f>I71</f>
        <v>10012955</v>
      </c>
      <c r="F71" s="136"/>
      <c r="G71" s="188">
        <v>24151837</v>
      </c>
      <c r="H71" s="127"/>
      <c r="I71" s="188">
        <v>10012955</v>
      </c>
      <c r="J71" s="127"/>
      <c r="K71" s="188">
        <f>G71</f>
        <v>24151837</v>
      </c>
    </row>
    <row r="72" spans="1:11" s="167" customFormat="1" ht="21.75" customHeight="1">
      <c r="A72" s="190" t="s">
        <v>204</v>
      </c>
      <c r="B72" s="187"/>
      <c r="D72" s="176"/>
      <c r="E72" s="130">
        <f>SUM(E69:E71)</f>
        <v>-1731631596</v>
      </c>
      <c r="F72" s="136"/>
      <c r="G72" s="130">
        <f>G69+G71</f>
        <v>506410721</v>
      </c>
      <c r="H72" s="189"/>
      <c r="I72" s="130">
        <f>SUM(I69:I71)</f>
        <v>-1731631596</v>
      </c>
      <c r="J72" s="189"/>
      <c r="K72" s="130">
        <f>K69+K71</f>
        <v>506410721</v>
      </c>
    </row>
    <row r="73" spans="1:11" s="167" customFormat="1" ht="21.75" customHeight="1">
      <c r="A73" s="167" t="s">
        <v>151</v>
      </c>
      <c r="B73" s="183"/>
      <c r="D73" s="176"/>
      <c r="E73" s="127">
        <f>'BS 3-4'!H11</f>
        <v>2693419894</v>
      </c>
      <c r="F73" s="127"/>
      <c r="G73" s="127">
        <v>1054328925</v>
      </c>
      <c r="H73" s="127"/>
      <c r="I73" s="127">
        <f>'BS 3-4'!L11</f>
        <v>2693419894</v>
      </c>
      <c r="J73" s="127"/>
      <c r="K73" s="127">
        <f>G73</f>
        <v>1054328925</v>
      </c>
    </row>
    <row r="74" spans="1:11" s="167" customFormat="1" ht="21.75" customHeight="1" thickBot="1">
      <c r="A74" s="190" t="s">
        <v>195</v>
      </c>
      <c r="B74" s="183"/>
      <c r="C74" s="183"/>
      <c r="D74" s="176"/>
      <c r="E74" s="67">
        <f>SUM(E72:E73)</f>
        <v>961788298</v>
      </c>
      <c r="F74" s="130"/>
      <c r="G74" s="67">
        <f>SUM(G72:G73)</f>
        <v>1560739646</v>
      </c>
      <c r="H74" s="130"/>
      <c r="I74" s="67">
        <f>SUM(I72:I73)</f>
        <v>961788298</v>
      </c>
      <c r="J74" s="130"/>
      <c r="K74" s="67">
        <f>SUM(K72:K73)</f>
        <v>1560739646</v>
      </c>
    </row>
    <row r="75" spans="1:11" s="167" customFormat="1" ht="21.6" customHeight="1" thickTop="1">
      <c r="D75" s="173"/>
      <c r="E75" s="120"/>
      <c r="F75" s="121"/>
      <c r="G75" s="120"/>
      <c r="H75" s="120"/>
      <c r="I75" s="120"/>
      <c r="J75" s="137"/>
      <c r="K75" s="120"/>
    </row>
    <row r="76" spans="1:11" s="167" customFormat="1" ht="21.75" customHeight="1">
      <c r="A76" s="191" t="s">
        <v>69</v>
      </c>
      <c r="B76" s="183"/>
      <c r="D76" s="176"/>
      <c r="E76" s="118"/>
      <c r="F76" s="78"/>
      <c r="G76" s="118"/>
      <c r="H76" s="78"/>
      <c r="I76" s="78"/>
      <c r="J76" s="78"/>
      <c r="K76" s="78"/>
    </row>
    <row r="77" spans="1:11" s="167" customFormat="1" ht="21.75" customHeight="1">
      <c r="A77" s="167" t="s">
        <v>122</v>
      </c>
      <c r="D77" s="176"/>
      <c r="E77" s="127">
        <v>39387093</v>
      </c>
      <c r="F77" s="127"/>
      <c r="G77" s="127">
        <v>50128001</v>
      </c>
      <c r="H77" s="127"/>
      <c r="I77" s="127">
        <v>39387093</v>
      </c>
      <c r="J77" s="127"/>
      <c r="K77" s="127">
        <v>50128001</v>
      </c>
    </row>
    <row r="78" spans="1:11" s="167" customFormat="1" ht="22.5" customHeight="1">
      <c r="D78" s="176"/>
      <c r="E78" s="192"/>
      <c r="F78" s="192"/>
      <c r="G78" s="192"/>
      <c r="H78" s="92"/>
      <c r="I78" s="192"/>
      <c r="J78" s="92"/>
      <c r="K78" s="192"/>
    </row>
    <row r="79" spans="1:11" s="167" customFormat="1" ht="22.5" customHeight="1">
      <c r="D79" s="176"/>
      <c r="E79" s="192"/>
      <c r="F79" s="192"/>
      <c r="G79" s="192"/>
      <c r="H79" s="92"/>
      <c r="I79" s="192"/>
      <c r="J79" s="92"/>
      <c r="K79" s="192"/>
    </row>
    <row r="80" spans="1:11" s="167" customFormat="1" ht="22.5" customHeight="1">
      <c r="D80" s="176"/>
      <c r="E80" s="192"/>
      <c r="F80" s="192"/>
      <c r="G80" s="192"/>
      <c r="H80" s="92"/>
      <c r="I80" s="192"/>
      <c r="J80" s="92"/>
      <c r="K80" s="192"/>
    </row>
    <row r="81" spans="1:11" s="167" customFormat="1" ht="22.5" customHeight="1">
      <c r="A81" s="159"/>
      <c r="B81" s="159"/>
      <c r="C81" s="159"/>
      <c r="D81" s="176"/>
      <c r="E81" s="192"/>
      <c r="F81" s="192"/>
      <c r="G81" s="192"/>
      <c r="H81" s="92"/>
      <c r="I81" s="192"/>
      <c r="J81" s="92"/>
      <c r="K81" s="192"/>
    </row>
    <row r="82" spans="1:11" s="167" customFormat="1" ht="22.5" customHeight="1">
      <c r="D82" s="176"/>
      <c r="E82" s="193"/>
      <c r="F82" s="193"/>
      <c r="G82" s="193"/>
      <c r="H82" s="193"/>
      <c r="I82" s="193"/>
      <c r="J82" s="194"/>
      <c r="K82" s="193"/>
    </row>
    <row r="83" spans="1:11" s="167" customFormat="1" ht="22.5" customHeight="1">
      <c r="D83" s="176"/>
      <c r="E83" s="196"/>
      <c r="F83" s="195"/>
      <c r="G83" s="196"/>
      <c r="H83" s="195"/>
      <c r="I83" s="196"/>
      <c r="J83" s="197"/>
      <c r="K83" s="196"/>
    </row>
    <row r="84" spans="1:11" s="167" customFormat="1" ht="22.5" customHeight="1">
      <c r="D84" s="176"/>
      <c r="E84" s="196"/>
      <c r="G84" s="196"/>
      <c r="I84" s="198"/>
      <c r="J84" s="164"/>
      <c r="K84" s="198"/>
    </row>
    <row r="85" spans="1:11" s="167" customFormat="1" ht="22.5" customHeight="1">
      <c r="D85" s="176"/>
      <c r="E85" s="196"/>
      <c r="F85" s="195"/>
      <c r="G85" s="196"/>
      <c r="H85" s="195"/>
      <c r="I85" s="196"/>
      <c r="J85" s="197"/>
      <c r="K85" s="196"/>
    </row>
    <row r="86" spans="1:11" s="167" customFormat="1" ht="22.5" customHeight="1">
      <c r="D86" s="176"/>
      <c r="E86" s="196"/>
      <c r="F86" s="195"/>
      <c r="G86" s="196"/>
      <c r="H86" s="195"/>
      <c r="I86" s="196"/>
      <c r="J86" s="197"/>
      <c r="K86" s="196"/>
    </row>
    <row r="87" spans="1:11" s="167" customFormat="1" ht="22.5" customHeight="1">
      <c r="D87" s="176"/>
      <c r="E87" s="196"/>
      <c r="F87" s="195"/>
      <c r="G87" s="196"/>
      <c r="H87" s="195"/>
      <c r="I87" s="196"/>
      <c r="J87" s="197"/>
      <c r="K87" s="196"/>
    </row>
    <row r="88" spans="1:11" s="167" customFormat="1" ht="22.5" customHeight="1">
      <c r="D88" s="176"/>
      <c r="E88" s="196"/>
      <c r="F88" s="195"/>
      <c r="G88" s="196"/>
      <c r="H88" s="195"/>
      <c r="I88" s="196"/>
      <c r="J88" s="197"/>
      <c r="K88" s="196"/>
    </row>
    <row r="89" spans="1:11" s="167" customFormat="1" ht="22.5" customHeight="1">
      <c r="D89" s="176"/>
      <c r="E89" s="186"/>
      <c r="F89" s="199"/>
      <c r="G89" s="186"/>
      <c r="H89" s="199"/>
      <c r="I89" s="157"/>
      <c r="J89" s="200"/>
      <c r="K89" s="157"/>
    </row>
    <row r="90" spans="1:11" s="167" customFormat="1" ht="22.5" customHeight="1">
      <c r="D90" s="176"/>
      <c r="E90" s="198"/>
      <c r="F90" s="199"/>
      <c r="G90" s="198"/>
      <c r="H90" s="199"/>
      <c r="I90" s="157"/>
      <c r="J90" s="200"/>
      <c r="K90" s="157"/>
    </row>
    <row r="91" spans="1:11" s="167" customFormat="1" ht="22.5" customHeight="1">
      <c r="D91" s="176"/>
      <c r="E91" s="186"/>
      <c r="F91" s="199"/>
      <c r="G91" s="186"/>
      <c r="H91" s="199"/>
      <c r="I91" s="157"/>
      <c r="J91" s="200"/>
      <c r="K91" s="157"/>
    </row>
    <row r="92" spans="1:11" s="167" customFormat="1" ht="22.5" customHeight="1">
      <c r="D92" s="176"/>
      <c r="E92" s="198"/>
      <c r="G92" s="198"/>
      <c r="I92" s="198"/>
      <c r="J92" s="164"/>
      <c r="K92" s="198"/>
    </row>
    <row r="93" spans="1:11" s="167" customFormat="1" ht="22.5" customHeight="1">
      <c r="D93" s="176"/>
      <c r="E93" s="186"/>
      <c r="F93" s="199"/>
      <c r="G93" s="186"/>
      <c r="H93" s="199"/>
      <c r="I93" s="157"/>
      <c r="J93" s="200"/>
      <c r="K93" s="157"/>
    </row>
    <row r="94" spans="1:11" s="167" customFormat="1" ht="22.5" customHeight="1">
      <c r="D94" s="176"/>
      <c r="E94" s="186"/>
      <c r="F94" s="199"/>
      <c r="G94" s="186"/>
      <c r="H94" s="199"/>
      <c r="I94" s="157"/>
      <c r="J94" s="200"/>
      <c r="K94" s="157"/>
    </row>
    <row r="95" spans="1:11" s="167" customFormat="1" ht="22.5" customHeight="1">
      <c r="D95" s="176"/>
      <c r="E95" s="198"/>
      <c r="F95" s="199"/>
      <c r="G95" s="198"/>
      <c r="H95" s="199"/>
      <c r="I95" s="157"/>
      <c r="J95" s="200"/>
      <c r="K95" s="157"/>
    </row>
    <row r="96" spans="1:11" s="167" customFormat="1" ht="22.5" customHeight="1">
      <c r="D96" s="176"/>
      <c r="E96" s="186"/>
      <c r="F96" s="195"/>
      <c r="G96" s="186"/>
      <c r="H96" s="195"/>
      <c r="I96" s="186"/>
      <c r="J96" s="197"/>
      <c r="K96" s="186"/>
    </row>
    <row r="97" spans="4:11" s="167" customFormat="1" ht="22.5" customHeight="1">
      <c r="D97" s="176"/>
      <c r="E97" s="198"/>
      <c r="F97" s="201"/>
      <c r="G97" s="198"/>
      <c r="H97" s="201"/>
      <c r="I97" s="201"/>
      <c r="J97" s="202"/>
      <c r="K97" s="201"/>
    </row>
    <row r="98" spans="4:11" s="167" customFormat="1" ht="22.5" customHeight="1">
      <c r="D98" s="176"/>
      <c r="E98" s="198"/>
      <c r="F98" s="201"/>
      <c r="G98" s="198"/>
      <c r="H98" s="201"/>
      <c r="I98" s="157"/>
      <c r="J98" s="202"/>
      <c r="K98" s="157"/>
    </row>
    <row r="99" spans="4:11" s="167" customFormat="1" ht="22.5" customHeight="1">
      <c r="D99" s="176"/>
      <c r="E99" s="186"/>
      <c r="F99" s="201"/>
      <c r="G99" s="186"/>
      <c r="H99" s="203"/>
      <c r="I99" s="157"/>
      <c r="J99" s="204"/>
      <c r="K99" s="157"/>
    </row>
    <row r="100" spans="4:11" s="167" customFormat="1" ht="22.5" customHeight="1">
      <c r="D100" s="176"/>
      <c r="E100" s="186"/>
      <c r="F100" s="201"/>
      <c r="G100" s="186"/>
      <c r="H100" s="201"/>
      <c r="I100" s="201"/>
      <c r="J100" s="202"/>
      <c r="K100" s="201"/>
    </row>
    <row r="101" spans="4:11" s="167" customFormat="1" ht="22.5" customHeight="1">
      <c r="D101" s="176"/>
      <c r="E101" s="186"/>
      <c r="F101" s="203"/>
      <c r="G101" s="186"/>
      <c r="H101" s="201"/>
      <c r="I101" s="157"/>
      <c r="J101" s="204"/>
      <c r="K101" s="157"/>
    </row>
    <row r="102" spans="4:11" s="167" customFormat="1" ht="22.5" customHeight="1">
      <c r="D102" s="176"/>
      <c r="E102" s="186"/>
      <c r="F102" s="201">
        <v>0</v>
      </c>
      <c r="G102" s="186"/>
      <c r="H102" s="201"/>
      <c r="I102" s="202"/>
      <c r="J102" s="202"/>
      <c r="K102" s="202"/>
    </row>
    <row r="103" spans="4:11" s="167" customFormat="1" ht="22.5" customHeight="1">
      <c r="D103" s="176"/>
      <c r="E103" s="186"/>
      <c r="G103" s="186"/>
      <c r="I103" s="198"/>
      <c r="J103" s="164"/>
      <c r="K103" s="198"/>
    </row>
    <row r="104" spans="4:11" s="167" customFormat="1" ht="22.5" customHeight="1">
      <c r="D104" s="176"/>
      <c r="E104" s="186"/>
      <c r="F104" s="195"/>
      <c r="G104" s="186"/>
      <c r="H104" s="195"/>
      <c r="I104" s="186"/>
      <c r="J104" s="197"/>
      <c r="K104" s="186"/>
    </row>
    <row r="105" spans="4:11" s="167" customFormat="1" ht="22.5" customHeight="1">
      <c r="D105" s="176"/>
      <c r="E105" s="186"/>
      <c r="F105" s="195"/>
      <c r="G105" s="186"/>
      <c r="H105" s="195"/>
      <c r="I105" s="186"/>
      <c r="J105" s="197"/>
      <c r="K105" s="186"/>
    </row>
    <row r="106" spans="4:11" s="167" customFormat="1" ht="22.5" customHeight="1">
      <c r="D106" s="176"/>
      <c r="E106" s="186"/>
      <c r="F106" s="195"/>
      <c r="G106" s="186"/>
      <c r="H106" s="195"/>
      <c r="I106" s="186"/>
      <c r="J106" s="197"/>
      <c r="K106" s="186"/>
    </row>
    <row r="107" spans="4:11" s="167" customFormat="1" ht="22.5" customHeight="1">
      <c r="D107" s="176"/>
      <c r="E107" s="186"/>
      <c r="F107" s="195"/>
      <c r="G107" s="186"/>
      <c r="H107" s="195"/>
      <c r="I107" s="186"/>
      <c r="J107" s="197"/>
      <c r="K107" s="186"/>
    </row>
    <row r="108" spans="4:11" s="167" customFormat="1" ht="22.5" customHeight="1">
      <c r="D108" s="176"/>
      <c r="E108" s="186"/>
      <c r="F108" s="195"/>
      <c r="G108" s="186"/>
      <c r="H108" s="195"/>
      <c r="I108" s="186"/>
      <c r="J108" s="197"/>
      <c r="K108" s="186"/>
    </row>
    <row r="109" spans="4:11" s="167" customFormat="1" ht="22.5" customHeight="1">
      <c r="D109" s="176"/>
      <c r="E109" s="186"/>
      <c r="G109" s="186"/>
      <c r="I109" s="198"/>
      <c r="J109" s="164"/>
      <c r="K109" s="198"/>
    </row>
    <row r="110" spans="4:11" s="167" customFormat="1" ht="22.5" customHeight="1">
      <c r="D110" s="176"/>
      <c r="E110" s="205"/>
      <c r="G110" s="205"/>
      <c r="I110" s="205"/>
      <c r="J110" s="164"/>
      <c r="K110" s="205"/>
    </row>
    <row r="111" spans="4:11" s="167" customFormat="1" ht="22.5" customHeight="1">
      <c r="D111" s="176"/>
      <c r="E111" s="205"/>
      <c r="G111" s="205"/>
      <c r="I111" s="205"/>
      <c r="J111" s="164"/>
      <c r="K111" s="205"/>
    </row>
    <row r="112" spans="4:11" s="167" customFormat="1" ht="22.5" customHeight="1">
      <c r="D112" s="176"/>
      <c r="E112" s="205"/>
      <c r="G112" s="205"/>
      <c r="I112" s="205"/>
      <c r="J112" s="164"/>
      <c r="K112" s="205"/>
    </row>
    <row r="113" spans="4:11" s="167" customFormat="1" ht="22.5" customHeight="1">
      <c r="D113" s="176"/>
      <c r="E113" s="205"/>
      <c r="G113" s="205"/>
      <c r="I113" s="205"/>
      <c r="J113" s="164"/>
      <c r="K113" s="205"/>
    </row>
    <row r="114" spans="4:11" s="167" customFormat="1" ht="22.5" customHeight="1">
      <c r="D114" s="176"/>
      <c r="E114" s="205"/>
      <c r="G114" s="205"/>
      <c r="I114" s="205"/>
      <c r="J114" s="164"/>
      <c r="K114" s="205"/>
    </row>
    <row r="115" spans="4:11" s="167" customFormat="1" ht="22.5" customHeight="1">
      <c r="D115" s="176"/>
      <c r="E115" s="205"/>
      <c r="G115" s="205"/>
      <c r="I115" s="205"/>
      <c r="J115" s="164"/>
      <c r="K115" s="205"/>
    </row>
    <row r="116" spans="4:11" s="167" customFormat="1" ht="22.5" customHeight="1">
      <c r="D116" s="176"/>
      <c r="E116" s="205"/>
      <c r="G116" s="205"/>
      <c r="I116" s="205"/>
      <c r="J116" s="164"/>
      <c r="K116" s="205"/>
    </row>
    <row r="117" spans="4:11" ht="22.5" customHeight="1">
      <c r="D117" s="159"/>
      <c r="E117" s="206"/>
      <c r="G117" s="206"/>
      <c r="I117" s="206"/>
      <c r="J117" s="159"/>
      <c r="K117" s="206"/>
    </row>
  </sheetData>
  <mergeCells count="16">
    <mergeCell ref="E50:G50"/>
    <mergeCell ref="I50:K50"/>
    <mergeCell ref="E52:K52"/>
    <mergeCell ref="E9:K9"/>
    <mergeCell ref="E47:G47"/>
    <mergeCell ref="E48:G48"/>
    <mergeCell ref="I48:K48"/>
    <mergeCell ref="E49:G49"/>
    <mergeCell ref="I49:K49"/>
    <mergeCell ref="E7:G7"/>
    <mergeCell ref="I7:K7"/>
    <mergeCell ref="E4:G4"/>
    <mergeCell ref="E5:G5"/>
    <mergeCell ref="I5:K5"/>
    <mergeCell ref="E6:G6"/>
    <mergeCell ref="I6:K6"/>
  </mergeCells>
  <pageMargins left="0.8" right="0.8" top="0.48" bottom="0.5" header="0.4" footer="0.5"/>
  <pageSetup paperSize="9" scale="73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0" man="1"/>
  </rowBreaks>
  <ignoredErrors>
    <ignoredError sqref="K7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PL for 3m</vt:lpstr>
      <vt:lpstr>PL for 9m</vt:lpstr>
      <vt:lpstr>BS 3-4</vt:lpstr>
      <vt:lpstr>PL 5</vt:lpstr>
      <vt:lpstr>PL 6</vt:lpstr>
      <vt:lpstr>SH 7</vt:lpstr>
      <vt:lpstr>SH 8</vt:lpstr>
      <vt:lpstr>SH 9</vt:lpstr>
      <vt:lpstr>SH 10</vt:lpstr>
      <vt:lpstr>CF 11-12</vt:lpstr>
      <vt:lpstr>'BS 3-4'!Print_Area</vt:lpstr>
      <vt:lpstr>'CF 11-12'!Print_Area</vt:lpstr>
      <vt:lpstr>'PL 5'!Print_Area</vt:lpstr>
      <vt:lpstr>'PL 6'!Print_Area</vt:lpstr>
      <vt:lpstr>'PL for 9m'!Print_Area</vt:lpstr>
      <vt:lpstr>'SH 10'!Print_Area</vt:lpstr>
      <vt:lpstr>'SH 7'!Print_Area</vt:lpstr>
      <vt:lpstr>'SH 8'!Print_Area</vt:lpstr>
      <vt:lpstr>'SH 9'!Print_Area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Srisudarat Chitprasert</cp:lastModifiedBy>
  <cp:lastPrinted>2022-11-01T15:16:23Z</cp:lastPrinted>
  <dcterms:created xsi:type="dcterms:W3CDTF">2001-09-25T02:18:46Z</dcterms:created>
  <dcterms:modified xsi:type="dcterms:W3CDTF">2022-11-11T10:12:45Z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Q2OSIsImxvZ1RpbWUiOiIyMDIyLTExLTExVDEwOjA3OjUyWiIsInBJRCI6MSwidHJhY2VJZCI6IjdFQUU0NkY5RTkzQTQzQUM5QTdDNjFDMzUwNkM1RTUxIiwidXNlckNvZGUiOiJzcmlzdWRhcmF0In0sIm5vZGUyIiA6IHsiZHNkIjoiMDEwMDAwMDAwMDAwMjQ2OSIsImxvZ1RpbWUiOiIyMDIyLTExLTExVDEwOjA3OjUyWiIsInBJRCI6MSwidHJhY2VJZCI6IjdFQUU0NkY5RTkzQTQzQUM5QTdDNjFDMzUwNkM1RTUxIiwidXNlckNvZGUiOiJzcmlzdWRhcmF0In0sIm5vZGUzIiA6IHsiZHNkIjoiMDEwMDAwMDAwMDAwMjQ2OSIsImxvZ1RpbWUiOiIyMDIyLTExLTExVDEwOjA3OjUyWiIsInBJRCI6MSwidHJhY2VJZCI6IjdFQUU0NkY5RTkzQTQzQUM5QTdDNjFDMzUwNkM1RTUxIiwidXNlckNvZGUiOiJzcmlzdWRhcmF0In0sIm5vZGU0IiA6IHsiZHNkIjoiMDEwMDAwMDAwMDAwMjQ2OSIsImxvZ1RpbWUiOiIyMDIyLTExLTExVDEwOjA3OjUyWiIsInBJRCI6MSwidHJhY2VJZCI6IjdFQUU0NkY5RTkzQTQzQUM5QTdDNjFDMzUwNkM1RTUxIiwidXNlckNvZGUiOiJzcmlzdWRhcmF0In0sIm5vZGU1IiA6IHsgInVzZXJDb2RlIiA6ICJzcmlzdWRhcmF0IiwgInRyYWNlSWQiIDogIjFEMjI5OEJEQzVBM0Q5QTc1RUExNjM4NjdDOThFNzYzIiwgImRzZCIgOiAiMDAwMDAwMDAwMDAwMDAwMCIsICJwSUQiIDogIjIwNDgiLCAibG9nVGltZSIgOiAiMjAyMi0xMS0xMVQxMDoxNjoxNVoiIH19</vt:lpwstr>
  </property>
</Properties>
</file>