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425" activeTab="5"/>
  </bookViews>
  <sheets>
    <sheet name="BS-2-3" sheetId="7" r:id="rId1"/>
    <sheet name="eng4" sheetId="2" r:id="rId2"/>
    <sheet name="eng5" sheetId="10" r:id="rId3"/>
    <sheet name="eng6" sheetId="8" r:id="rId4"/>
    <sheet name="eng7" sheetId="9" r:id="rId5"/>
    <sheet name="eng8-9" sheetId="6" r:id="rId6"/>
  </sheets>
  <definedNames>
    <definedName name="_xlnm.Print_Area" localSheetId="0">'BS-2-3'!$A$1:$I$71</definedName>
    <definedName name="_xlnm.Print_Area" localSheetId="1">'eng4'!$A$1:$J$31</definedName>
    <definedName name="_xlnm.Print_Area" localSheetId="2">'eng5'!$A$1:$J$31</definedName>
    <definedName name="_xlnm.Print_Area" localSheetId="3">'eng6'!$A$1:$N$32</definedName>
    <definedName name="_xlnm.Print_Area" localSheetId="4">'eng7'!$A$1:$N$32</definedName>
    <definedName name="_xlnm.Print_Area" localSheetId="5">'eng8-9'!$A$1:$K$81</definedName>
    <definedName name="Z_5AD91B53_FC53_4C74_80AC_2FA5595B7186_.wvu.PrintArea" localSheetId="3" hidden="1">'eng6'!$A$1:$N$18</definedName>
    <definedName name="Z_5AD91B53_FC53_4C74_80AC_2FA5595B7186_.wvu.PrintArea" localSheetId="4" hidden="1">'eng7'!$A$1:$N$18</definedName>
    <definedName name="Z_AFB239C9_FB07_4F74_9734_118E15988CB7_.wvu.PrintArea" localSheetId="3" hidden="1">'eng6'!$A$1:$N$18</definedName>
    <definedName name="Z_AFB239C9_FB07_4F74_9734_118E15988CB7_.wvu.PrintArea" localSheetId="4" hidden="1">'eng7'!$A$1:$N$18</definedName>
    <definedName name="Z_ED7104A8_E940_4472_A571_73332FDA04A0_.wvu.PrintArea" localSheetId="3" hidden="1">'eng6'!$A$1:$N$18</definedName>
    <definedName name="Z_ED7104A8_E940_4472_A571_73332FDA04A0_.wvu.PrintArea" localSheetId="4" hidden="1">'eng7'!$A$1:$N$18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6" i="6" l="1"/>
  <c r="G69" i="6"/>
  <c r="I69" i="6"/>
  <c r="E65" i="6"/>
  <c r="E74" i="6" l="1"/>
  <c r="E72" i="6"/>
  <c r="E68" i="6"/>
  <c r="E67" i="6"/>
  <c r="E66" i="6"/>
  <c r="E61" i="6"/>
  <c r="E60" i="6"/>
  <c r="E59" i="6"/>
  <c r="E58" i="6"/>
  <c r="E57" i="6"/>
  <c r="E42" i="6"/>
  <c r="E39" i="6"/>
  <c r="E38" i="6"/>
  <c r="E37" i="6"/>
  <c r="E36" i="6"/>
  <c r="E35" i="6"/>
  <c r="E34" i="6"/>
  <c r="E33" i="6"/>
  <c r="E32" i="6"/>
  <c r="E29" i="6"/>
  <c r="E28" i="6"/>
  <c r="E27" i="6"/>
  <c r="E26" i="6"/>
  <c r="E25" i="6"/>
  <c r="E24" i="6"/>
  <c r="E21" i="6"/>
  <c r="E20" i="6"/>
  <c r="E19" i="6"/>
  <c r="E18" i="6"/>
  <c r="E17" i="6"/>
  <c r="E16" i="6"/>
  <c r="E15" i="6"/>
  <c r="I76" i="6"/>
  <c r="I75" i="6"/>
  <c r="I62" i="6"/>
  <c r="I48" i="7"/>
  <c r="E48" i="7"/>
  <c r="C48" i="7"/>
  <c r="G43" i="7"/>
  <c r="J25" i="9"/>
  <c r="E69" i="6" l="1"/>
  <c r="E75" i="6"/>
  <c r="E77" i="6" s="1"/>
  <c r="I77" i="6"/>
  <c r="E62" i="6"/>
  <c r="H21" i="2"/>
  <c r="D21" i="2"/>
  <c r="H15" i="2"/>
  <c r="D15" i="2"/>
  <c r="H23" i="2" l="1"/>
  <c r="H27" i="2" s="1"/>
  <c r="H29" i="2" s="1"/>
  <c r="D23" i="2"/>
  <c r="D27" i="2" s="1"/>
  <c r="D29" i="2" s="1"/>
  <c r="D31" i="2" s="1"/>
  <c r="J26" i="8" l="1"/>
  <c r="H28" i="10" l="1"/>
  <c r="H24" i="10"/>
  <c r="D21" i="10"/>
  <c r="H20" i="10"/>
  <c r="H19" i="10"/>
  <c r="H18" i="10"/>
  <c r="D15" i="10"/>
  <c r="H14" i="10"/>
  <c r="H13" i="10"/>
  <c r="H12" i="10"/>
  <c r="C69" i="7"/>
  <c r="G67" i="7"/>
  <c r="G65" i="7"/>
  <c r="G64" i="7"/>
  <c r="G61" i="7"/>
  <c r="C53" i="7"/>
  <c r="C55" i="7" s="1"/>
  <c r="G52" i="7"/>
  <c r="G51" i="7"/>
  <c r="G53" i="7" s="1"/>
  <c r="G47" i="7"/>
  <c r="G46" i="7"/>
  <c r="G45" i="7"/>
  <c r="G44" i="7"/>
  <c r="C71" i="7" l="1"/>
  <c r="G48" i="7"/>
  <c r="G55" i="7" s="1"/>
  <c r="G69" i="7"/>
  <c r="D23" i="10"/>
  <c r="D27" i="10" s="1"/>
  <c r="D29" i="10" s="1"/>
  <c r="E13" i="6" s="1"/>
  <c r="E30" i="6" s="1"/>
  <c r="E40" i="6" s="1"/>
  <c r="E43" i="6" s="1"/>
  <c r="H15" i="10"/>
  <c r="H21" i="10"/>
  <c r="C28" i="7"/>
  <c r="G27" i="7"/>
  <c r="G26" i="7"/>
  <c r="G25" i="7"/>
  <c r="G24" i="7"/>
  <c r="G23" i="7"/>
  <c r="G18" i="7"/>
  <c r="G17" i="7"/>
  <c r="G16" i="7"/>
  <c r="G15" i="7"/>
  <c r="G13" i="7"/>
  <c r="G12" i="7"/>
  <c r="C19" i="7"/>
  <c r="K76" i="6"/>
  <c r="K74" i="6"/>
  <c r="K75" i="6" s="1"/>
  <c r="G75" i="6"/>
  <c r="G77" i="6" s="1"/>
  <c r="K68" i="6"/>
  <c r="K67" i="6"/>
  <c r="K66" i="6"/>
  <c r="K61" i="6"/>
  <c r="K60" i="6"/>
  <c r="K59" i="6"/>
  <c r="K58" i="6"/>
  <c r="K39" i="6"/>
  <c r="K38" i="6"/>
  <c r="K37" i="6"/>
  <c r="K36" i="6"/>
  <c r="K35" i="6"/>
  <c r="K34" i="6"/>
  <c r="K33" i="6"/>
  <c r="K32" i="6"/>
  <c r="K29" i="6"/>
  <c r="K28" i="6"/>
  <c r="K27" i="6"/>
  <c r="K26" i="6"/>
  <c r="K25" i="6"/>
  <c r="K24" i="6"/>
  <c r="K21" i="6"/>
  <c r="K20" i="6"/>
  <c r="K19" i="6"/>
  <c r="K18" i="6"/>
  <c r="K17" i="6"/>
  <c r="K16" i="6"/>
  <c r="K15" i="6"/>
  <c r="F32" i="9"/>
  <c r="N15" i="9"/>
  <c r="J26" i="9"/>
  <c r="H26" i="9"/>
  <c r="H32" i="9" s="1"/>
  <c r="F26" i="9"/>
  <c r="D26" i="9"/>
  <c r="D32" i="9" s="1"/>
  <c r="N25" i="9"/>
  <c r="N26" i="9" s="1"/>
  <c r="H26" i="8"/>
  <c r="F26" i="8"/>
  <c r="D26" i="8"/>
  <c r="N25" i="8"/>
  <c r="N26" i="8" s="1"/>
  <c r="K69" i="6" l="1"/>
  <c r="G71" i="7"/>
  <c r="G19" i="7"/>
  <c r="C30" i="7"/>
  <c r="H23" i="10"/>
  <c r="H27" i="10" s="1"/>
  <c r="H29" i="10" s="1"/>
  <c r="I13" i="6" s="1"/>
  <c r="I30" i="6" s="1"/>
  <c r="I40" i="6" s="1"/>
  <c r="I43" i="6" s="1"/>
  <c r="G28" i="7"/>
  <c r="K62" i="6"/>
  <c r="J28" i="10"/>
  <c r="J24" i="10"/>
  <c r="F21" i="10"/>
  <c r="J20" i="10"/>
  <c r="J19" i="10"/>
  <c r="J18" i="10"/>
  <c r="F15" i="10"/>
  <c r="J14" i="10"/>
  <c r="J13" i="10"/>
  <c r="J12" i="10"/>
  <c r="G30" i="7" l="1"/>
  <c r="F23" i="10"/>
  <c r="F27" i="10" s="1"/>
  <c r="F29" i="10" s="1"/>
  <c r="H31" i="2"/>
  <c r="J15" i="10"/>
  <c r="J21" i="10"/>
  <c r="J29" i="8" l="1"/>
  <c r="N29" i="8" s="1"/>
  <c r="D31" i="10"/>
  <c r="J23" i="10"/>
  <c r="J27" i="10" s="1"/>
  <c r="J29" i="10" s="1"/>
  <c r="J31" i="10" s="1"/>
  <c r="H31" i="10"/>
  <c r="J29" i="9"/>
  <c r="J15" i="8"/>
  <c r="F31" i="10"/>
  <c r="G13" i="6"/>
  <c r="K13" i="6" l="1"/>
  <c r="K30" i="6" s="1"/>
  <c r="K40" i="6" s="1"/>
  <c r="K43" i="6" s="1"/>
  <c r="J24" i="2"/>
  <c r="J20" i="2"/>
  <c r="J19" i="2"/>
  <c r="J18" i="2"/>
  <c r="I19" i="7" l="1"/>
  <c r="E19" i="7"/>
  <c r="D18" i="9" l="1"/>
  <c r="F18" i="9"/>
  <c r="H18" i="9"/>
  <c r="G62" i="6" l="1"/>
  <c r="L16" i="9" l="1"/>
  <c r="L18" i="9" s="1"/>
  <c r="L16" i="8"/>
  <c r="L18" i="8" s="1"/>
  <c r="H16" i="8"/>
  <c r="H18" i="8" s="1"/>
  <c r="F16" i="8"/>
  <c r="D16" i="8"/>
  <c r="D18" i="8" s="1"/>
  <c r="J21" i="2"/>
  <c r="J15" i="2"/>
  <c r="F21" i="2"/>
  <c r="F15" i="2"/>
  <c r="I69" i="7"/>
  <c r="I53" i="7"/>
  <c r="E69" i="7"/>
  <c r="E53" i="7"/>
  <c r="J23" i="2" l="1"/>
  <c r="J27" i="2" s="1"/>
  <c r="F18" i="8"/>
  <c r="I55" i="7"/>
  <c r="I71" i="7" s="1"/>
  <c r="E55" i="7"/>
  <c r="E71" i="7" s="1"/>
  <c r="J16" i="9"/>
  <c r="J18" i="9" s="1"/>
  <c r="J16" i="8"/>
  <c r="J18" i="8" s="1"/>
  <c r="F23" i="2"/>
  <c r="F27" i="2" s="1"/>
  <c r="F29" i="2" s="1"/>
  <c r="F31" i="2" s="1"/>
  <c r="E28" i="7"/>
  <c r="J29" i="2" l="1"/>
  <c r="J31" i="2" s="1"/>
  <c r="N18" i="8"/>
  <c r="G30" i="6"/>
  <c r="G40" i="6" s="1"/>
  <c r="G43" i="6" s="1"/>
  <c r="N16" i="9"/>
  <c r="N18" i="9" s="1"/>
  <c r="N16" i="8"/>
  <c r="E30" i="7"/>
  <c r="I28" i="7" l="1"/>
  <c r="I30" i="7" l="1"/>
  <c r="L30" i="9" l="1"/>
  <c r="L32" i="9" s="1"/>
  <c r="D30" i="8"/>
  <c r="D32" i="8" s="1"/>
  <c r="F30" i="8"/>
  <c r="F32" i="8" s="1"/>
  <c r="H30" i="8"/>
  <c r="H32" i="8" s="1"/>
  <c r="L30" i="8"/>
  <c r="L32" i="8" s="1"/>
  <c r="J30" i="8" l="1"/>
  <c r="J32" i="8" s="1"/>
  <c r="K77" i="6" l="1"/>
  <c r="J30" i="9"/>
  <c r="J32" i="9" s="1"/>
  <c r="N29" i="9"/>
  <c r="N30" i="8"/>
  <c r="N32" i="8" s="1"/>
  <c r="N30" i="9" l="1"/>
  <c r="N32" i="9" l="1"/>
</calcChain>
</file>

<file path=xl/sharedStrings.xml><?xml version="1.0" encoding="utf-8"?>
<sst xmlns="http://schemas.openxmlformats.org/spreadsheetml/2006/main" count="292" uniqueCount="163">
  <si>
    <t>POSCO-Thainox Public Company Limited</t>
  </si>
  <si>
    <t>Statement of financial position</t>
  </si>
  <si>
    <t>Financial statements in</t>
  </si>
  <si>
    <t>which the equity method</t>
  </si>
  <si>
    <t xml:space="preserve">Separate </t>
  </si>
  <si>
    <t xml:space="preserve"> is applied</t>
  </si>
  <si>
    <t>financial statements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</si>
  <si>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</si>
  <si>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</si>
  <si>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</si>
  <si>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</si>
  <si>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</si>
  <si>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</si>
  <si>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</si>
  <si>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Current portion of receivables</t>
  </si>
  <si>
    <t xml:space="preserve">  under debt restructuring</t>
  </si>
  <si>
    <t>Inventories</t>
  </si>
  <si>
    <t>Other current assets</t>
  </si>
  <si>
    <t>Total current assets</t>
  </si>
  <si>
    <t>Non-current assets</t>
  </si>
  <si>
    <t>Investment in an associate</t>
  </si>
  <si>
    <t>Receivables under debt restructuring</t>
  </si>
  <si>
    <t>Property, plant and equipment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</si>
  <si>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</si>
  <si>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</si>
  <si>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</si>
  <si>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</si>
  <si>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</si>
  <si>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</si>
  <si>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</si>
  <si>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>Non-current liabilities</t>
  </si>
  <si>
    <t>Total non-current liabilities</t>
  </si>
  <si>
    <t>Total liabilities</t>
  </si>
  <si>
    <t>Equity</t>
  </si>
  <si>
    <t xml:space="preserve">Retained earnings </t>
  </si>
  <si>
    <t>Total equity</t>
  </si>
  <si>
    <t>Total liabilities and equity</t>
  </si>
  <si>
    <t>Statement of comprehensive income (Unaudited)</t>
  </si>
  <si>
    <t xml:space="preserve">Financial statements in </t>
  </si>
  <si>
    <t xml:space="preserve">which the equity method  </t>
  </si>
  <si>
    <t>Separate</t>
  </si>
  <si>
    <t xml:space="preserve">Three-month period ended </t>
  </si>
  <si>
    <t>Revenue</t>
  </si>
  <si>
    <t>Other income</t>
  </si>
  <si>
    <t>Total revenue</t>
  </si>
  <si>
    <t>Expenses</t>
  </si>
  <si>
    <t>Cost of sales of goods and rendering of services</t>
  </si>
  <si>
    <t>Administrative expenses</t>
  </si>
  <si>
    <t>Finance costs</t>
  </si>
  <si>
    <t>Total expenses</t>
  </si>
  <si>
    <t>Statement of changes in equity (Unaudited)</t>
  </si>
  <si>
    <t>Financial statements in which the equity method is applied</t>
  </si>
  <si>
    <t>Retained earnings</t>
  </si>
  <si>
    <t>equity</t>
  </si>
  <si>
    <t>Issued and</t>
  </si>
  <si>
    <t>Share</t>
  </si>
  <si>
    <t>Legal</t>
  </si>
  <si>
    <t>share capital</t>
  </si>
  <si>
    <t>premium</t>
  </si>
  <si>
    <t>reserve</t>
  </si>
  <si>
    <t>Unappropriated</t>
  </si>
  <si>
    <t>Comprehensive income for the period</t>
  </si>
  <si>
    <t>Separate financial statements</t>
  </si>
  <si>
    <t>Statement of cash flows (Unaudited)</t>
  </si>
  <si>
    <t>Cash flows from operating activities</t>
  </si>
  <si>
    <t>Depreciation and amortisation</t>
  </si>
  <si>
    <t>Gains on disposals of current investments</t>
  </si>
  <si>
    <t>Interest income</t>
  </si>
  <si>
    <t>Changes in operating assets and liabilities</t>
  </si>
  <si>
    <t xml:space="preserve">Other current assets </t>
  </si>
  <si>
    <t xml:space="preserve">Other non-current assets </t>
  </si>
  <si>
    <t>Cash flows from investing activities</t>
  </si>
  <si>
    <t xml:space="preserve">Acquisition of property, plant and equipment  </t>
  </si>
  <si>
    <t xml:space="preserve">and equipment </t>
  </si>
  <si>
    <t xml:space="preserve">Interest received  </t>
  </si>
  <si>
    <t>Cash flows from financing activities</t>
  </si>
  <si>
    <t>Dividends paid to owners of the Company</t>
  </si>
  <si>
    <t>Finance cost paid</t>
  </si>
  <si>
    <t>before effect of exchange rate</t>
  </si>
  <si>
    <t xml:space="preserve"> </t>
  </si>
  <si>
    <t>Effect of exchange rate changes on cash</t>
  </si>
  <si>
    <t>and cash equivalents</t>
  </si>
  <si>
    <t>Non-cash transactions</t>
  </si>
  <si>
    <t>Unpaid liabilities from purchase of property, plant</t>
  </si>
  <si>
    <t>Deferred tax assets</t>
  </si>
  <si>
    <t>Provisions for employee benefits</t>
  </si>
  <si>
    <t xml:space="preserve">Provisions for employee benefits paid </t>
  </si>
  <si>
    <t>Proceeds from sale of property, plant and equipment</t>
  </si>
  <si>
    <t>Acquisition of intangible assets</t>
  </si>
  <si>
    <t>Distribution costs</t>
  </si>
  <si>
    <t>investments</t>
  </si>
  <si>
    <t>Cash and cash equivalents at 1 January</t>
  </si>
  <si>
    <t>Adjustments to reconcile profit to cash receipts (payment)</t>
  </si>
  <si>
    <t>Total</t>
  </si>
  <si>
    <t>Available-for-sale</t>
  </si>
  <si>
    <t xml:space="preserve">paid-up </t>
  </si>
  <si>
    <t>of equity</t>
  </si>
  <si>
    <t>Other component</t>
  </si>
  <si>
    <t>Other components</t>
  </si>
  <si>
    <t>Right-of-use assets</t>
  </si>
  <si>
    <t>Lease liabilities</t>
  </si>
  <si>
    <t>Current portion of lease liabilities</t>
  </si>
  <si>
    <t>Current income tax payable</t>
  </si>
  <si>
    <t>(7,795,709,100 ordinary shares,</t>
  </si>
  <si>
    <t xml:space="preserve">Issued and paid-up share capital </t>
  </si>
  <si>
    <t xml:space="preserve">Authorised share capital </t>
  </si>
  <si>
    <t>Payment of lease liabilities</t>
  </si>
  <si>
    <t xml:space="preserve">Proceeds from mutual funds closing </t>
  </si>
  <si>
    <t>accounted for using equity method</t>
  </si>
  <si>
    <t>Share capital :</t>
  </si>
  <si>
    <t>Share premium on ordinary shares</t>
  </si>
  <si>
    <t>Appropriated - legal reserve</t>
  </si>
  <si>
    <t>Balance at 1 January 2021</t>
  </si>
  <si>
    <t>Profit</t>
  </si>
  <si>
    <t xml:space="preserve">    par value at Baht 1 per share)</t>
  </si>
  <si>
    <t>Total comprehensive income for the period</t>
  </si>
  <si>
    <t>Revenue from sale of goods and rendering of services</t>
  </si>
  <si>
    <t>Trade receivables</t>
  </si>
  <si>
    <t>Other receivables</t>
  </si>
  <si>
    <t>Trade payables</t>
  </si>
  <si>
    <t>Other payables</t>
  </si>
  <si>
    <t>Balance at 1 January 2022</t>
  </si>
  <si>
    <t>Tax expense</t>
  </si>
  <si>
    <t>Profit before tax expense</t>
  </si>
  <si>
    <t xml:space="preserve">Share of profit of an associate </t>
  </si>
  <si>
    <t>Profit from operating activities</t>
  </si>
  <si>
    <t>Basic earnings per share</t>
  </si>
  <si>
    <t>Loss from write-off of intangible asset</t>
  </si>
  <si>
    <t xml:space="preserve">Profit for the period </t>
  </si>
  <si>
    <t>Share of profit of investment in an associate</t>
  </si>
  <si>
    <t>Gain on disposals of property, plant and equipment</t>
  </si>
  <si>
    <t>Net cash used in investing activities</t>
  </si>
  <si>
    <t>Provision (reversal of) for goods returned</t>
  </si>
  <si>
    <t>Net cash generated from (used in) operating activities</t>
  </si>
  <si>
    <t>3, 4</t>
  </si>
  <si>
    <t>Taxes paid</t>
  </si>
  <si>
    <t>Transactions  with owners, recorded directly in equity</t>
  </si>
  <si>
    <t xml:space="preserve">  Dividends to owners of the company</t>
  </si>
  <si>
    <t>Net foreign exchange gain (loss)</t>
  </si>
  <si>
    <t>Profit for the period</t>
  </si>
  <si>
    <t>Loss from write-off factory supplies and spare parts</t>
  </si>
  <si>
    <t xml:space="preserve">  Distributions to owners</t>
  </si>
  <si>
    <t xml:space="preserve">  Total distributions to owners</t>
  </si>
  <si>
    <t>30 September</t>
  </si>
  <si>
    <t xml:space="preserve">Nine-month period ended </t>
  </si>
  <si>
    <t>Nine-month period ended 30 September 2021</t>
  </si>
  <si>
    <t>Balance at 30 September 2021</t>
  </si>
  <si>
    <t>Nine-month period ended 30 September 2022</t>
  </si>
  <si>
    <t>Balance at 30 September 2022</t>
  </si>
  <si>
    <t>(Reversal of) expected credit loss</t>
  </si>
  <si>
    <t>Cash and cash equivalents at 30 September</t>
  </si>
  <si>
    <t>Profit (loss) from operating activities</t>
  </si>
  <si>
    <t>Profit (loss) before tax expense</t>
  </si>
  <si>
    <t>Profit (loss) for the period</t>
  </si>
  <si>
    <t>Basic earnings (loss) per share</t>
  </si>
  <si>
    <t>Tax expense (income)</t>
  </si>
  <si>
    <t>3, 10</t>
  </si>
  <si>
    <t xml:space="preserve">Net (decrease) increase in cash and cash equivalents </t>
  </si>
  <si>
    <t>Short-term loans from financial institutions</t>
  </si>
  <si>
    <t>Proceeds from short-term loans from financial institutions</t>
  </si>
  <si>
    <t>Net cash generated from (used in) financing activities</t>
  </si>
  <si>
    <t>Loss on inventories devaluation</t>
  </si>
  <si>
    <t>Unrealised loss on exchange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</si>
</sst>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;\(#,##0\)"/>
    <numFmt numFmtId="167" formatCode="#,##0\ ;\(#,##0\)"/>
    <numFmt numFmtId="168" formatCode="#,##0.00;\(#,##0.00\)"/>
    <numFmt numFmtId="170" formatCode="_(* #,##0.0000_);_(* \(#,##0.0000\);_(* &quot;-&quot;??_);_(@_)"/>
    <numFmt numFmtId="173" formatCode="0.00000"/>
  </numFmts>
  <fonts count="21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4"/>
      <name val="Cordia New"/>
      <family val="2"/>
    </font>
    <font>
      <b/>
      <sz val="14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2"/>
      <color indexed="8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95">
    <xf numFmtId="0" fontId="0" fillId="0" borderId="0" xfId="0"/>
    <xf numFmtId="0" fontId="2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wrapText="1"/>
    </xf>
    <xf numFmtId="0" fontId="6" fillId="0" borderId="0" xfId="0" applyFont="1"/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3" fillId="0" borderId="2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166" fontId="10" fillId="0" borderId="0" xfId="3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3" applyFont="1" applyFill="1"/>
    <xf numFmtId="49" fontId="2" fillId="0" borderId="0" xfId="0" applyNumberFormat="1" applyFont="1" applyFill="1" applyAlignment="1">
      <alignment horizontal="center" vertical="center" wrapText="1"/>
    </xf>
    <xf numFmtId="166" fontId="5" fillId="0" borderId="0" xfId="3" applyNumberFormat="1" applyFont="1" applyFill="1" applyAlignment="1">
      <alignment vertical="center"/>
    </xf>
    <xf numFmtId="166" fontId="6" fillId="0" borderId="0" xfId="3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168" fontId="6" fillId="0" borderId="0" xfId="3" applyNumberFormat="1" applyFont="1" applyFill="1" applyAlignment="1">
      <alignment vertical="center"/>
    </xf>
    <xf numFmtId="168" fontId="3" fillId="0" borderId="0" xfId="3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6" fillId="0" borderId="0" xfId="2" applyNumberFormat="1" applyFont="1" applyFill="1" applyBorder="1" applyAlignment="1">
      <alignment vertical="center"/>
    </xf>
    <xf numFmtId="164" fontId="6" fillId="0" borderId="0" xfId="2" applyNumberFormat="1" applyFont="1" applyFill="1" applyBorder="1" applyAlignment="1">
      <alignment horizontal="center" vertical="center"/>
    </xf>
    <xf numFmtId="0" fontId="6" fillId="0" borderId="0" xfId="3" applyFont="1" applyFill="1" applyAlignment="1">
      <alignment vertical="center"/>
    </xf>
    <xf numFmtId="164" fontId="6" fillId="0" borderId="3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0" fontId="6" fillId="0" borderId="0" xfId="3" applyFont="1" applyFill="1" applyAlignment="1">
      <alignment horizontal="right" wrapText="1"/>
    </xf>
    <xf numFmtId="0" fontId="17" fillId="0" borderId="0" xfId="0" applyFont="1"/>
    <xf numFmtId="0" fontId="18" fillId="0" borderId="0" xfId="0" applyFont="1"/>
    <xf numFmtId="164" fontId="2" fillId="0" borderId="0" xfId="1" applyNumberFormat="1" applyFont="1" applyFill="1" applyAlignment="1">
      <alignment horizontal="center"/>
    </xf>
    <xf numFmtId="164" fontId="6" fillId="0" borderId="3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0" fontId="3" fillId="0" borderId="0" xfId="0" applyFont="1" applyFill="1" applyAlignment="1"/>
    <xf numFmtId="164" fontId="3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164" fontId="6" fillId="0" borderId="0" xfId="0" applyNumberFormat="1" applyFont="1"/>
    <xf numFmtId="164" fontId="3" fillId="0" borderId="0" xfId="1" applyNumberFormat="1" applyFont="1" applyFill="1" applyAlignment="1">
      <alignment vertical="center"/>
    </xf>
    <xf numFmtId="0" fontId="6" fillId="0" borderId="0" xfId="0" applyFont="1"/>
    <xf numFmtId="164" fontId="6" fillId="0" borderId="3" xfId="2" applyNumberFormat="1" applyFont="1" applyFill="1" applyBorder="1" applyAlignment="1">
      <alignment vertical="center"/>
    </xf>
    <xf numFmtId="164" fontId="6" fillId="0" borderId="3" xfId="2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/>
    <xf numFmtId="0" fontId="6" fillId="0" borderId="0" xfId="0" applyFont="1" applyAlignment="1"/>
    <xf numFmtId="166" fontId="10" fillId="0" borderId="0" xfId="0" applyNumberFormat="1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Alignment="1"/>
    <xf numFmtId="49" fontId="2" fillId="0" borderId="0" xfId="0" applyNumberFormat="1" applyFont="1" applyFill="1" applyAlignment="1">
      <alignment horizontal="center" wrapText="1"/>
    </xf>
    <xf numFmtId="49" fontId="17" fillId="0" borderId="0" xfId="0" applyNumberFormat="1" applyFont="1" applyFill="1" applyAlignment="1">
      <alignment horizontal="center" wrapText="1"/>
    </xf>
    <xf numFmtId="166" fontId="3" fillId="0" borderId="0" xfId="0" applyNumberFormat="1" applyFont="1" applyFill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17" fillId="0" borderId="0" xfId="0" applyFont="1" applyFill="1" applyAlignment="1"/>
    <xf numFmtId="0" fontId="6" fillId="0" borderId="0" xfId="0" applyFont="1" applyFill="1" applyBorder="1" applyAlignment="1"/>
    <xf numFmtId="0" fontId="4" fillId="0" borderId="0" xfId="0" applyFont="1" applyFill="1" applyBorder="1" applyAlignment="1"/>
    <xf numFmtId="164" fontId="2" fillId="0" borderId="0" xfId="1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6" fillId="0" borderId="0" xfId="0" applyFont="1" applyFill="1" applyAlignment="1"/>
    <xf numFmtId="166" fontId="3" fillId="0" borderId="0" xfId="0" applyNumberFormat="1" applyFont="1" applyFill="1" applyBorder="1" applyAlignment="1"/>
    <xf numFmtId="166" fontId="3" fillId="0" borderId="0" xfId="0" applyNumberFormat="1" applyFont="1" applyFill="1" applyBorder="1" applyAlignment="1">
      <alignment horizontal="right"/>
    </xf>
    <xf numFmtId="164" fontId="6" fillId="0" borderId="0" xfId="0" applyNumberFormat="1" applyFont="1" applyAlignment="1"/>
    <xf numFmtId="0" fontId="5" fillId="0" borderId="0" xfId="0" applyFont="1" applyFill="1" applyAlignment="1"/>
    <xf numFmtId="164" fontId="6" fillId="0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center"/>
    </xf>
    <xf numFmtId="166" fontId="5" fillId="0" borderId="0" xfId="0" applyNumberFormat="1" applyFont="1" applyFill="1" applyAlignment="1"/>
    <xf numFmtId="164" fontId="7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Alignment="1"/>
    <xf numFmtId="0" fontId="3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164" fontId="1" fillId="0" borderId="2" xfId="1" applyNumberFormat="1" applyFont="1" applyBorder="1" applyAlignment="1">
      <alignment horizontal="right" vertical="center"/>
    </xf>
    <xf numFmtId="15" fontId="3" fillId="0" borderId="0" xfId="0" quotePrefix="1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1" applyNumberFormat="1" applyFont="1" applyAlignment="1">
      <alignment horizontal="right" vertical="center"/>
    </xf>
    <xf numFmtId="164" fontId="1" fillId="0" borderId="0" xfId="1" applyNumberFormat="1" applyFont="1" applyAlignment="1">
      <alignment horizontal="center" vertical="center"/>
    </xf>
    <xf numFmtId="164" fontId="1" fillId="0" borderId="1" xfId="1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6" fontId="6" fillId="0" borderId="3" xfId="0" applyNumberFormat="1" applyFont="1" applyBorder="1" applyAlignment="1">
      <alignment vertical="center"/>
    </xf>
    <xf numFmtId="166" fontId="6" fillId="0" borderId="3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wrapText="1" indent="1"/>
    </xf>
    <xf numFmtId="0" fontId="6" fillId="0" borderId="0" xfId="0" applyFont="1" applyAlignment="1">
      <alignment horizontal="left" indent="1"/>
    </xf>
    <xf numFmtId="0" fontId="1" fillId="0" borderId="0" xfId="0" applyFont="1" applyFill="1"/>
    <xf numFmtId="0" fontId="3" fillId="0" borderId="0" xfId="0" applyFont="1"/>
    <xf numFmtId="170" fontId="3" fillId="0" borderId="2" xfId="1" applyNumberFormat="1" applyFont="1" applyFill="1" applyBorder="1" applyAlignment="1">
      <alignment vertical="center"/>
    </xf>
    <xf numFmtId="0" fontId="6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5" fillId="0" borderId="0" xfId="0" applyFont="1"/>
    <xf numFmtId="167" fontId="3" fillId="0" borderId="0" xfId="0" applyNumberFormat="1" applyFont="1"/>
    <xf numFmtId="164" fontId="6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0" fillId="0" borderId="0" xfId="0" applyNumberFormat="1"/>
    <xf numFmtId="164" fontId="6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/>
    <xf numFmtId="164" fontId="3" fillId="0" borderId="4" xfId="1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6" fillId="0" borderId="0" xfId="1" applyNumberFormat="1" applyFont="1" applyFill="1" applyBorder="1" applyAlignment="1"/>
    <xf numFmtId="0" fontId="15" fillId="0" borderId="0" xfId="0" applyFont="1"/>
    <xf numFmtId="164" fontId="3" fillId="0" borderId="3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6" fillId="0" borderId="3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/>
    <xf numFmtId="166" fontId="15" fillId="0" borderId="0" xfId="0" applyNumberFormat="1" applyFont="1"/>
    <xf numFmtId="0" fontId="19" fillId="0" borderId="0" xfId="0" applyFont="1"/>
    <xf numFmtId="49" fontId="2" fillId="0" borderId="0" xfId="0" applyNumberFormat="1" applyFont="1" applyAlignment="1">
      <alignment horizontal="center" wrapText="1"/>
    </xf>
    <xf numFmtId="43" fontId="0" fillId="0" borderId="0" xfId="1" applyFont="1"/>
    <xf numFmtId="164" fontId="1" fillId="0" borderId="0" xfId="1" applyNumberFormat="1" applyFont="1" applyBorder="1" applyAlignment="1">
      <alignment horizontal="right" vertical="center"/>
    </xf>
    <xf numFmtId="164" fontId="1" fillId="0" borderId="0" xfId="1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6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6" fontId="7" fillId="0" borderId="0" xfId="3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166" fontId="7" fillId="0" borderId="0" xfId="3" applyNumberFormat="1" applyFont="1" applyFill="1" applyBorder="1" applyAlignment="1">
      <alignment vertical="center"/>
    </xf>
    <xf numFmtId="0" fontId="0" fillId="0" borderId="0" xfId="0" applyFill="1" applyAlignment="1"/>
    <xf numFmtId="0" fontId="6" fillId="0" borderId="0" xfId="0" applyFont="1"/>
    <xf numFmtId="0" fontId="7" fillId="0" borderId="0" xfId="0" applyFont="1" applyFill="1" applyBorder="1" applyAlignment="1">
      <alignment horizontal="center"/>
    </xf>
    <xf numFmtId="0" fontId="6" fillId="0" borderId="0" xfId="0" applyFont="1" applyFill="1"/>
    <xf numFmtId="164" fontId="6" fillId="0" borderId="0" xfId="0" applyNumberFormat="1" applyFont="1" applyFill="1"/>
    <xf numFmtId="0" fontId="3" fillId="0" borderId="0" xfId="0" applyFont="1" applyFill="1"/>
    <xf numFmtId="164" fontId="2" fillId="0" borderId="0" xfId="1" applyNumberFormat="1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Fill="1" applyBorder="1" applyAlignment="1">
      <alignment horizontal="center"/>
    </xf>
    <xf numFmtId="165" fontId="3" fillId="0" borderId="0" xfId="0" applyNumberFormat="1" applyFont="1"/>
    <xf numFmtId="165" fontId="6" fillId="0" borderId="0" xfId="0" applyNumberFormat="1" applyFont="1"/>
    <xf numFmtId="0" fontId="20" fillId="0" borderId="0" xfId="0" applyFont="1"/>
    <xf numFmtId="165" fontId="20" fillId="0" borderId="0" xfId="0" applyNumberFormat="1" applyFont="1"/>
    <xf numFmtId="0" fontId="17" fillId="0" borderId="0" xfId="0" applyFont="1" applyAlignme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173" fontId="6" fillId="0" borderId="0" xfId="0" applyNumberFormat="1" applyFont="1"/>
    <xf numFmtId="43" fontId="6" fillId="0" borderId="0" xfId="1" applyFont="1"/>
    <xf numFmtId="43" fontId="17" fillId="0" borderId="0" xfId="1" applyFont="1" applyAlignment="1"/>
    <xf numFmtId="43" fontId="2" fillId="0" borderId="0" xfId="1" applyFont="1" applyFill="1" applyBorder="1" applyAlignment="1">
      <alignment horizontal="center"/>
    </xf>
    <xf numFmtId="164" fontId="17" fillId="0" borderId="0" xfId="1" applyNumberFormat="1" applyFont="1" applyAlignment="1"/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7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</cellXfs>
  <cellStyles count="8">
    <cellStyle name="Comma" xfId="1" builtinId="3"/>
    <cellStyle name="Comma 19 3" xfId="6"/>
    <cellStyle name="Comma 2" xfId="2"/>
    <cellStyle name="Comma 2 3 6" xfId="7"/>
    <cellStyle name="Normal" xfId="0" builtinId="0"/>
    <cellStyle name="Normal 2" xfId="3"/>
    <cellStyle name="Normal 2 2" xfId="4"/>
    <cellStyle name="Normal 8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M77"/>
  <sheetViews>
    <sheetView view="pageBreakPreview" zoomScale="90" zoomScaleNormal="100" zoomScaleSheetLayoutView="90" workbookViewId="0">
      <selection activeCell="A37" sqref="A37"/>
    </sheetView>
  </sheetViews>
  <sheetFormatPr defaultColWidth="9.140625" defaultRowHeight="15" x14ac:dyDescent="0.25"/>
  <cols>
    <col min="1" max="1" width="34.140625" style="136" customWidth="1"/>
    <col min="2" max="2" width="7.42578125" style="149" customWidth="1"/>
    <col min="3" max="3" width="17.140625" style="164" bestFit="1" customWidth="1"/>
    <col min="4" max="4" width="1.42578125" style="167" customWidth="1"/>
    <col min="5" max="5" width="17.140625" style="164" bestFit="1" customWidth="1"/>
    <col min="6" max="6" width="1.42578125" style="167" customWidth="1"/>
    <col min="7" max="7" width="16.85546875" style="164" bestFit="1" customWidth="1"/>
    <col min="8" max="8" width="1.42578125" style="167" customWidth="1"/>
    <col min="9" max="9" width="16.85546875" style="164" bestFit="1" customWidth="1"/>
    <col min="10" max="10" width="17.5703125" bestFit="1" customWidth="1"/>
    <col min="11" max="11" width="20.140625" customWidth="1"/>
    <col min="13" max="13" width="17.140625" bestFit="1" customWidth="1"/>
    <col min="14" max="14" width="11.5703125" bestFit="1" customWidth="1"/>
  </cols>
  <sheetData>
    <row r="1" spans="1:13" ht="20.25" customHeight="1" x14ac:dyDescent="0.35">
      <c r="A1" s="116" t="s">
        <v>0</v>
      </c>
      <c r="C1" s="113"/>
      <c r="D1" s="166"/>
      <c r="E1" s="113"/>
      <c r="F1" s="166"/>
      <c r="G1" s="113"/>
      <c r="H1" s="166"/>
      <c r="I1" s="113"/>
    </row>
    <row r="2" spans="1:13" ht="20.25" customHeight="1" x14ac:dyDescent="0.35">
      <c r="A2" s="118" t="s">
        <v>1</v>
      </c>
      <c r="C2" s="113"/>
      <c r="D2" s="166"/>
      <c r="E2" s="113"/>
      <c r="F2" s="166"/>
      <c r="G2" s="113"/>
      <c r="H2" s="166"/>
      <c r="I2" s="113"/>
    </row>
    <row r="3" spans="1:13" ht="19.350000000000001" customHeight="1" x14ac:dyDescent="0.35">
      <c r="A3" s="119"/>
      <c r="B3" s="120"/>
      <c r="C3" s="120"/>
      <c r="D3" s="120"/>
      <c r="E3" s="120"/>
      <c r="F3" s="120"/>
      <c r="G3" s="120"/>
      <c r="H3" s="120"/>
      <c r="I3" s="120"/>
    </row>
    <row r="4" spans="1:13" ht="19.350000000000001" customHeight="1" x14ac:dyDescent="0.35">
      <c r="A4" s="119"/>
      <c r="B4" s="120"/>
      <c r="C4" s="182" t="s">
        <v>2</v>
      </c>
      <c r="D4" s="182"/>
      <c r="E4" s="182"/>
      <c r="F4" s="120"/>
      <c r="G4" s="120"/>
      <c r="H4" s="120"/>
      <c r="I4" s="120"/>
    </row>
    <row r="5" spans="1:13" ht="19.5" customHeight="1" x14ac:dyDescent="0.35">
      <c r="A5" s="120"/>
      <c r="B5" s="119"/>
      <c r="C5" s="182" t="s">
        <v>3</v>
      </c>
      <c r="D5" s="182"/>
      <c r="E5" s="182"/>
      <c r="F5" s="121"/>
      <c r="G5" s="182" t="s">
        <v>4</v>
      </c>
      <c r="H5" s="182"/>
      <c r="I5" s="182"/>
    </row>
    <row r="6" spans="1:13" ht="19.5" customHeight="1" x14ac:dyDescent="0.35">
      <c r="A6" s="120"/>
      <c r="B6" s="150"/>
      <c r="C6" s="183" t="s">
        <v>5</v>
      </c>
      <c r="D6" s="183"/>
      <c r="E6" s="183"/>
      <c r="F6" s="122"/>
      <c r="G6" s="183" t="s">
        <v>6</v>
      </c>
      <c r="H6" s="183"/>
      <c r="I6" s="183"/>
    </row>
    <row r="7" spans="1:13" ht="19.5" customHeight="1" x14ac:dyDescent="0.35">
      <c r="A7" s="120"/>
      <c r="B7" s="150"/>
      <c r="C7" s="144" t="s">
        <v>143</v>
      </c>
      <c r="D7" s="144"/>
      <c r="E7" s="144" t="s">
        <v>7</v>
      </c>
      <c r="F7" s="163"/>
      <c r="G7" s="144" t="s">
        <v>143</v>
      </c>
      <c r="H7" s="144"/>
      <c r="I7" s="144" t="s">
        <v>7</v>
      </c>
    </row>
    <row r="8" spans="1:13" ht="19.5" customHeight="1" x14ac:dyDescent="0.35">
      <c r="A8" s="113" t="s">
        <v>8</v>
      </c>
      <c r="B8" s="149" t="s">
        <v>9</v>
      </c>
      <c r="C8" s="123">
        <v>2022</v>
      </c>
      <c r="D8" s="123"/>
      <c r="E8" s="123">
        <v>2021</v>
      </c>
      <c r="F8" s="123"/>
      <c r="G8" s="123">
        <v>2022</v>
      </c>
      <c r="H8" s="123"/>
      <c r="I8" s="123">
        <v>2021</v>
      </c>
    </row>
    <row r="9" spans="1:13" ht="19.5" customHeight="1" x14ac:dyDescent="0.35">
      <c r="A9" s="113"/>
      <c r="C9" s="123" t="s">
        <v>10</v>
      </c>
      <c r="D9" s="123"/>
      <c r="E9" s="123"/>
      <c r="F9" s="123"/>
      <c r="G9" s="123" t="s">
        <v>10</v>
      </c>
      <c r="H9" s="123"/>
      <c r="I9" s="123"/>
    </row>
    <row r="10" spans="1:13" ht="19.350000000000001" customHeight="1" x14ac:dyDescent="0.35">
      <c r="A10" s="117"/>
      <c r="C10" s="184" t="s">
        <v>11</v>
      </c>
      <c r="D10" s="184"/>
      <c r="E10" s="184"/>
      <c r="F10" s="184"/>
      <c r="G10" s="184"/>
      <c r="H10" s="184"/>
      <c r="I10" s="184"/>
    </row>
    <row r="11" spans="1:13" ht="19.5" customHeight="1" x14ac:dyDescent="0.35">
      <c r="A11" s="124" t="s">
        <v>12</v>
      </c>
      <c r="C11" s="125"/>
      <c r="D11" s="125"/>
      <c r="E11" s="125"/>
      <c r="F11" s="125"/>
      <c r="G11" s="125"/>
      <c r="H11" s="125"/>
      <c r="I11" s="125"/>
    </row>
    <row r="12" spans="1:13" ht="19.5" customHeight="1" x14ac:dyDescent="0.35">
      <c r="A12" s="115" t="s">
        <v>13</v>
      </c>
      <c r="C12" s="78">
        <v>961788298</v>
      </c>
      <c r="D12" s="126"/>
      <c r="E12" s="78">
        <v>2693419894</v>
      </c>
      <c r="F12" s="126"/>
      <c r="G12" s="127">
        <f>C12</f>
        <v>961788298</v>
      </c>
      <c r="H12" s="126"/>
      <c r="I12" s="127">
        <v>2693419894</v>
      </c>
      <c r="K12" s="128"/>
      <c r="M12" s="145"/>
    </row>
    <row r="13" spans="1:13" ht="19.5" customHeight="1" x14ac:dyDescent="0.35">
      <c r="A13" s="115" t="s">
        <v>117</v>
      </c>
      <c r="B13" s="149" t="s">
        <v>134</v>
      </c>
      <c r="C13" s="78">
        <v>3038908850</v>
      </c>
      <c r="D13" s="126"/>
      <c r="E13" s="78">
        <v>3299968353</v>
      </c>
      <c r="F13" s="46"/>
      <c r="G13" s="127">
        <f>C13</f>
        <v>3038908850</v>
      </c>
      <c r="H13" s="126"/>
      <c r="I13" s="127">
        <v>3299968353</v>
      </c>
      <c r="K13" s="128"/>
      <c r="M13" s="145"/>
    </row>
    <row r="14" spans="1:13" ht="19.5" customHeight="1" x14ac:dyDescent="0.35">
      <c r="A14" s="115" t="s">
        <v>14</v>
      </c>
      <c r="C14" s="78"/>
      <c r="D14" s="126"/>
      <c r="E14" s="78"/>
      <c r="F14" s="46"/>
      <c r="G14" s="127"/>
      <c r="H14" s="126"/>
      <c r="I14" s="127"/>
      <c r="K14" s="128"/>
      <c r="M14" s="145"/>
    </row>
    <row r="15" spans="1:13" ht="19.5" customHeight="1" x14ac:dyDescent="0.35">
      <c r="A15" s="115" t="s">
        <v>15</v>
      </c>
      <c r="B15" s="149">
        <v>5</v>
      </c>
      <c r="C15" s="78">
        <v>0</v>
      </c>
      <c r="D15" s="126"/>
      <c r="E15" s="78">
        <v>3738420</v>
      </c>
      <c r="F15" s="46"/>
      <c r="G15" s="127">
        <f t="shared" ref="G15:G18" si="0">C15</f>
        <v>0</v>
      </c>
      <c r="H15" s="126"/>
      <c r="I15" s="127">
        <v>3738420</v>
      </c>
      <c r="K15" s="128"/>
      <c r="M15" s="145"/>
    </row>
    <row r="16" spans="1:13" ht="19.5" customHeight="1" x14ac:dyDescent="0.35">
      <c r="A16" s="115" t="s">
        <v>118</v>
      </c>
      <c r="B16" s="149">
        <v>3</v>
      </c>
      <c r="C16" s="78">
        <v>54024445</v>
      </c>
      <c r="D16" s="126"/>
      <c r="E16" s="78">
        <v>11557448</v>
      </c>
      <c r="F16" s="46"/>
      <c r="G16" s="127">
        <f t="shared" si="0"/>
        <v>54024445</v>
      </c>
      <c r="H16" s="126"/>
      <c r="I16" s="127">
        <v>11557448</v>
      </c>
      <c r="K16" s="128"/>
      <c r="L16" s="128"/>
      <c r="M16" s="145"/>
    </row>
    <row r="17" spans="1:13" ht="19.5" customHeight="1" x14ac:dyDescent="0.35">
      <c r="A17" s="115" t="s">
        <v>16</v>
      </c>
      <c r="B17" s="149">
        <v>6</v>
      </c>
      <c r="C17" s="78">
        <v>6093229009</v>
      </c>
      <c r="D17" s="126"/>
      <c r="E17" s="78">
        <v>4499941774</v>
      </c>
      <c r="F17" s="46"/>
      <c r="G17" s="127">
        <f t="shared" si="0"/>
        <v>6093229009</v>
      </c>
      <c r="H17" s="126"/>
      <c r="I17" s="127">
        <v>4499941774</v>
      </c>
      <c r="K17" s="128"/>
      <c r="M17" s="145"/>
    </row>
    <row r="18" spans="1:13" ht="19.5" customHeight="1" x14ac:dyDescent="0.35">
      <c r="A18" s="115" t="s">
        <v>17</v>
      </c>
      <c r="C18" s="78">
        <v>364279281</v>
      </c>
      <c r="D18" s="126"/>
      <c r="E18" s="78">
        <v>170790805</v>
      </c>
      <c r="F18" s="126"/>
      <c r="G18" s="127">
        <f t="shared" si="0"/>
        <v>364279281</v>
      </c>
      <c r="H18" s="126"/>
      <c r="I18" s="127">
        <v>170790805</v>
      </c>
      <c r="K18" s="128"/>
      <c r="L18" s="128"/>
      <c r="M18" s="145"/>
    </row>
    <row r="19" spans="1:13" ht="19.5" customHeight="1" x14ac:dyDescent="0.35">
      <c r="A19" s="113" t="s">
        <v>18</v>
      </c>
      <c r="C19" s="71">
        <f>SUM(C12:C18)</f>
        <v>10512229883</v>
      </c>
      <c r="D19" s="70"/>
      <c r="E19" s="71">
        <f>SUM(E12:E18)</f>
        <v>10679416694</v>
      </c>
      <c r="F19" s="70"/>
      <c r="G19" s="71">
        <f>SUM(G12:G18)</f>
        <v>10512229883</v>
      </c>
      <c r="H19" s="70"/>
      <c r="I19" s="71">
        <f>SUM(I12:I18)</f>
        <v>10679416694</v>
      </c>
      <c r="J19" s="145"/>
      <c r="K19" s="128"/>
    </row>
    <row r="20" spans="1:13" ht="19.350000000000001" customHeight="1" x14ac:dyDescent="0.35">
      <c r="A20" s="115"/>
      <c r="C20" s="78"/>
      <c r="D20" s="78"/>
      <c r="E20" s="78"/>
      <c r="F20" s="78"/>
      <c r="G20" s="78"/>
      <c r="H20" s="78"/>
      <c r="I20" s="78"/>
    </row>
    <row r="21" spans="1:13" ht="19.5" customHeight="1" x14ac:dyDescent="0.35">
      <c r="A21" s="124" t="s">
        <v>19</v>
      </c>
      <c r="C21" s="78"/>
      <c r="D21" s="78"/>
      <c r="E21" s="78"/>
      <c r="F21" s="78"/>
      <c r="G21" s="78"/>
      <c r="H21" s="78"/>
      <c r="I21" s="78"/>
    </row>
    <row r="22" spans="1:13" ht="19.5" customHeight="1" x14ac:dyDescent="0.35">
      <c r="A22" s="115" t="s">
        <v>20</v>
      </c>
      <c r="B22" s="149">
        <v>7</v>
      </c>
      <c r="C22" s="78">
        <v>56362694</v>
      </c>
      <c r="D22" s="68"/>
      <c r="E22" s="78">
        <v>51732898</v>
      </c>
      <c r="F22" s="129"/>
      <c r="G22" s="82">
        <v>4900000</v>
      </c>
      <c r="H22" s="126"/>
      <c r="I22" s="82">
        <v>4900000</v>
      </c>
      <c r="K22" s="128"/>
    </row>
    <row r="23" spans="1:13" ht="19.5" customHeight="1" x14ac:dyDescent="0.35">
      <c r="A23" s="115" t="s">
        <v>22</v>
      </c>
      <c r="C23" s="78">
        <v>2823717307</v>
      </c>
      <c r="D23" s="68"/>
      <c r="E23" s="78">
        <v>2978034444</v>
      </c>
      <c r="F23" s="129"/>
      <c r="G23" s="127">
        <f>C23</f>
        <v>2823717307</v>
      </c>
      <c r="H23" s="126"/>
      <c r="I23" s="127">
        <v>2978034444</v>
      </c>
      <c r="K23" s="128"/>
    </row>
    <row r="24" spans="1:13" ht="19.5" customHeight="1" x14ac:dyDescent="0.35">
      <c r="A24" s="115" t="s">
        <v>99</v>
      </c>
      <c r="C24" s="78">
        <v>16981553</v>
      </c>
      <c r="D24" s="68"/>
      <c r="E24" s="78">
        <v>22596137</v>
      </c>
      <c r="F24" s="129"/>
      <c r="G24" s="127">
        <f>C24</f>
        <v>16981553</v>
      </c>
      <c r="H24" s="126"/>
      <c r="I24" s="46">
        <v>22596137</v>
      </c>
      <c r="K24" s="128"/>
    </row>
    <row r="25" spans="1:13" ht="19.5" customHeight="1" x14ac:dyDescent="0.35">
      <c r="A25" s="115" t="s">
        <v>23</v>
      </c>
      <c r="C25" s="127">
        <v>5746516</v>
      </c>
      <c r="D25" s="126"/>
      <c r="E25" s="78">
        <v>8290376</v>
      </c>
      <c r="F25" s="78">
        <v>800929</v>
      </c>
      <c r="G25" s="127">
        <f>C25</f>
        <v>5746516</v>
      </c>
      <c r="H25" s="126"/>
      <c r="I25" s="127">
        <v>8290376</v>
      </c>
      <c r="K25" s="128"/>
    </row>
    <row r="26" spans="1:13" ht="19.5" customHeight="1" x14ac:dyDescent="0.35">
      <c r="A26" s="115" t="s">
        <v>84</v>
      </c>
      <c r="B26" s="149">
        <v>8</v>
      </c>
      <c r="C26" s="78">
        <v>63661125</v>
      </c>
      <c r="D26" s="126"/>
      <c r="E26" s="78">
        <v>35205518</v>
      </c>
      <c r="F26" s="78"/>
      <c r="G26" s="127">
        <f>C26</f>
        <v>63661125</v>
      </c>
      <c r="H26" s="126"/>
      <c r="I26" s="127">
        <v>35205518</v>
      </c>
      <c r="K26" s="128"/>
    </row>
    <row r="27" spans="1:13" ht="19.5" customHeight="1" x14ac:dyDescent="0.35">
      <c r="A27" s="115" t="s">
        <v>24</v>
      </c>
      <c r="C27" s="78">
        <v>67416602</v>
      </c>
      <c r="D27" s="126"/>
      <c r="E27" s="78">
        <v>66837636</v>
      </c>
      <c r="F27" s="78"/>
      <c r="G27" s="127">
        <f>C27</f>
        <v>67416602</v>
      </c>
      <c r="H27" s="126"/>
      <c r="I27" s="127">
        <v>66837636</v>
      </c>
      <c r="J27" s="128"/>
      <c r="K27" s="128"/>
      <c r="L27" s="128"/>
    </row>
    <row r="28" spans="1:13" ht="19.5" customHeight="1" x14ac:dyDescent="0.25">
      <c r="A28" s="122" t="s">
        <v>25</v>
      </c>
      <c r="C28" s="71">
        <f>SUM(C22:C27)</f>
        <v>3033885797</v>
      </c>
      <c r="D28" s="130"/>
      <c r="E28" s="71">
        <f>SUM(E22:E27)</f>
        <v>3162697009</v>
      </c>
      <c r="F28" s="130"/>
      <c r="G28" s="71">
        <f>SUM(G22:G27)</f>
        <v>2982423103</v>
      </c>
      <c r="H28" s="130"/>
      <c r="I28" s="71">
        <f>SUM(I22:I27)</f>
        <v>3115864111</v>
      </c>
    </row>
    <row r="29" spans="1:13" ht="19.350000000000001" customHeight="1" x14ac:dyDescent="0.25">
      <c r="A29" s="122"/>
      <c r="C29" s="131"/>
      <c r="D29" s="130"/>
      <c r="E29" s="131"/>
      <c r="F29" s="130"/>
      <c r="G29" s="131"/>
      <c r="H29" s="130"/>
      <c r="I29" s="131"/>
    </row>
    <row r="30" spans="1:13" ht="19.5" customHeight="1" thickBot="1" x14ac:dyDescent="0.3">
      <c r="A30" s="121" t="s">
        <v>26</v>
      </c>
      <c r="C30" s="132">
        <f>C19+C28</f>
        <v>13546115680</v>
      </c>
      <c r="D30" s="130"/>
      <c r="E30" s="132">
        <f>E19+E28</f>
        <v>13842113703</v>
      </c>
      <c r="F30" s="130"/>
      <c r="G30" s="132">
        <f>G19+G28</f>
        <v>13494652986</v>
      </c>
      <c r="H30" s="130"/>
      <c r="I30" s="132">
        <f>I19+I28</f>
        <v>13795280805</v>
      </c>
    </row>
    <row r="31" spans="1:13" ht="19.5" customHeight="1" thickTop="1" x14ac:dyDescent="0.25">
      <c r="A31" s="121"/>
      <c r="C31" s="70"/>
      <c r="D31" s="130"/>
      <c r="E31" s="70"/>
      <c r="F31" s="130"/>
      <c r="G31" s="70"/>
      <c r="H31" s="130"/>
      <c r="I31" s="70"/>
    </row>
    <row r="32" spans="1:13" ht="19.5" customHeight="1" x14ac:dyDescent="0.3">
      <c r="A32" s="116" t="s">
        <v>0</v>
      </c>
      <c r="C32" s="113"/>
      <c r="D32" s="166"/>
      <c r="E32" s="113"/>
      <c r="F32" s="166"/>
      <c r="G32" s="113"/>
      <c r="H32" s="166"/>
      <c r="I32" s="113"/>
    </row>
    <row r="33" spans="1:13" ht="19.5" customHeight="1" x14ac:dyDescent="0.25">
      <c r="A33" s="118" t="s">
        <v>1</v>
      </c>
      <c r="C33" s="113"/>
      <c r="D33" s="166"/>
      <c r="E33" s="113"/>
      <c r="F33" s="166"/>
      <c r="G33" s="113"/>
      <c r="H33" s="166"/>
      <c r="I33" s="113"/>
    </row>
    <row r="34" spans="1:13" ht="19.5" customHeight="1" x14ac:dyDescent="0.25">
      <c r="A34" s="118"/>
      <c r="C34" s="113"/>
      <c r="D34" s="166"/>
      <c r="E34" s="113"/>
      <c r="F34" s="166"/>
      <c r="G34" s="113"/>
      <c r="H34" s="166"/>
      <c r="I34" s="113"/>
    </row>
    <row r="35" spans="1:13" ht="19.5" customHeight="1" x14ac:dyDescent="0.25">
      <c r="A35" s="117"/>
      <c r="C35" s="182" t="s">
        <v>2</v>
      </c>
      <c r="D35" s="182"/>
      <c r="E35" s="182"/>
      <c r="F35" s="120"/>
      <c r="G35" s="120"/>
      <c r="H35" s="120"/>
      <c r="I35" s="120"/>
    </row>
    <row r="36" spans="1:13" s="134" customFormat="1" ht="19.5" customHeight="1" x14ac:dyDescent="0.25">
      <c r="A36" s="133"/>
      <c r="B36" s="149"/>
      <c r="C36" s="182" t="s">
        <v>3</v>
      </c>
      <c r="D36" s="182"/>
      <c r="E36" s="182"/>
      <c r="F36" s="121"/>
      <c r="G36" s="182" t="s">
        <v>4</v>
      </c>
      <c r="H36" s="182"/>
      <c r="I36" s="182"/>
    </row>
    <row r="37" spans="1:13" s="134" customFormat="1" ht="19.5" customHeight="1" x14ac:dyDescent="0.25">
      <c r="A37" s="133"/>
      <c r="B37" s="149"/>
      <c r="C37" s="183" t="s">
        <v>5</v>
      </c>
      <c r="D37" s="183"/>
      <c r="E37" s="183"/>
      <c r="F37" s="122"/>
      <c r="G37" s="183" t="s">
        <v>6</v>
      </c>
      <c r="H37" s="183"/>
      <c r="I37" s="183"/>
    </row>
    <row r="38" spans="1:13" ht="19.5" customHeight="1" x14ac:dyDescent="0.25">
      <c r="A38" s="120"/>
      <c r="B38" s="150"/>
      <c r="C38" s="144" t="s">
        <v>143</v>
      </c>
      <c r="D38" s="144"/>
      <c r="E38" s="144" t="s">
        <v>7</v>
      </c>
      <c r="F38" s="163"/>
      <c r="G38" s="144" t="s">
        <v>143</v>
      </c>
      <c r="H38" s="144"/>
      <c r="I38" s="144" t="s">
        <v>7</v>
      </c>
    </row>
    <row r="39" spans="1:13" ht="19.5" customHeight="1" x14ac:dyDescent="0.25">
      <c r="A39" s="113" t="s">
        <v>27</v>
      </c>
      <c r="B39" s="149" t="s">
        <v>9</v>
      </c>
      <c r="C39" s="123">
        <v>2022</v>
      </c>
      <c r="D39" s="123"/>
      <c r="E39" s="123">
        <v>2021</v>
      </c>
      <c r="F39" s="123"/>
      <c r="G39" s="123">
        <v>2022</v>
      </c>
      <c r="H39" s="123"/>
      <c r="I39" s="123">
        <v>2021</v>
      </c>
    </row>
    <row r="40" spans="1:13" ht="19.5" customHeight="1" x14ac:dyDescent="0.25">
      <c r="A40" s="113"/>
      <c r="C40" s="123" t="s">
        <v>10</v>
      </c>
      <c r="D40" s="123"/>
      <c r="E40" s="123"/>
      <c r="F40" s="123"/>
      <c r="G40" s="123" t="s">
        <v>10</v>
      </c>
      <c r="H40" s="123"/>
      <c r="I40" s="123"/>
    </row>
    <row r="41" spans="1:13" ht="19.350000000000001" customHeight="1" x14ac:dyDescent="0.25">
      <c r="A41" s="117"/>
      <c r="C41" s="184" t="s">
        <v>11</v>
      </c>
      <c r="D41" s="184"/>
      <c r="E41" s="184"/>
      <c r="F41" s="184"/>
      <c r="G41" s="184"/>
      <c r="H41" s="184"/>
      <c r="I41" s="184"/>
    </row>
    <row r="42" spans="1:13" ht="19.5" customHeight="1" x14ac:dyDescent="0.25">
      <c r="A42" s="124" t="s">
        <v>28</v>
      </c>
      <c r="C42" s="129"/>
      <c r="D42" s="125"/>
      <c r="E42" s="78"/>
      <c r="F42" s="125"/>
      <c r="G42" s="129"/>
      <c r="H42" s="125"/>
      <c r="I42" s="129"/>
    </row>
    <row r="43" spans="1:13" ht="19.5" customHeight="1" x14ac:dyDescent="0.25">
      <c r="A43" s="181" t="s">
        <v>158</v>
      </c>
      <c r="B43" s="6">
        <v>9</v>
      </c>
      <c r="C43" s="129">
        <v>1608512300</v>
      </c>
      <c r="D43" s="135"/>
      <c r="E43" s="78">
        <v>0</v>
      </c>
      <c r="F43" s="129"/>
      <c r="G43" s="129">
        <f>C43</f>
        <v>1608512300</v>
      </c>
      <c r="H43" s="126"/>
      <c r="I43" s="129">
        <v>0</v>
      </c>
      <c r="K43" s="145"/>
    </row>
    <row r="44" spans="1:13" ht="19.5" customHeight="1" x14ac:dyDescent="0.25">
      <c r="A44" s="115" t="s">
        <v>119</v>
      </c>
      <c r="B44" s="149">
        <v>3</v>
      </c>
      <c r="C44" s="129">
        <v>1881861443</v>
      </c>
      <c r="D44" s="135"/>
      <c r="E44" s="78">
        <v>3383380443</v>
      </c>
      <c r="F44" s="129"/>
      <c r="G44" s="129">
        <f>C44</f>
        <v>1881861443</v>
      </c>
      <c r="H44" s="126"/>
      <c r="I44" s="129">
        <v>3383380443</v>
      </c>
      <c r="K44" s="145"/>
    </row>
    <row r="45" spans="1:13" ht="19.5" customHeight="1" x14ac:dyDescent="0.25">
      <c r="A45" s="115" t="s">
        <v>120</v>
      </c>
      <c r="B45" s="149">
        <v>3</v>
      </c>
      <c r="C45" s="78">
        <v>291355469</v>
      </c>
      <c r="D45" s="135"/>
      <c r="E45" s="78">
        <v>290872788</v>
      </c>
      <c r="F45" s="129"/>
      <c r="G45" s="129">
        <f>C45</f>
        <v>291355469</v>
      </c>
      <c r="H45" s="126"/>
      <c r="I45" s="78">
        <v>290872788</v>
      </c>
      <c r="K45" s="145"/>
      <c r="M45" s="128"/>
    </row>
    <row r="46" spans="1:13" ht="19.5" customHeight="1" x14ac:dyDescent="0.25">
      <c r="A46" s="115" t="s">
        <v>101</v>
      </c>
      <c r="C46" s="78">
        <v>14700729</v>
      </c>
      <c r="D46" s="135"/>
      <c r="E46" s="78">
        <v>16360625</v>
      </c>
      <c r="F46" s="129"/>
      <c r="G46" s="129">
        <f>C46</f>
        <v>14700729</v>
      </c>
      <c r="H46" s="126"/>
      <c r="I46" s="129">
        <v>16360625</v>
      </c>
      <c r="K46" s="145"/>
      <c r="M46" s="128"/>
    </row>
    <row r="47" spans="1:13" ht="19.5" customHeight="1" x14ac:dyDescent="0.25">
      <c r="A47" s="115" t="s">
        <v>102</v>
      </c>
      <c r="C47" s="78">
        <v>0</v>
      </c>
      <c r="D47" s="135"/>
      <c r="E47" s="78">
        <v>133721492</v>
      </c>
      <c r="F47" s="129"/>
      <c r="G47" s="129">
        <f>C47</f>
        <v>0</v>
      </c>
      <c r="H47" s="126"/>
      <c r="I47" s="129">
        <v>133721492</v>
      </c>
      <c r="K47" s="145"/>
      <c r="M47" s="128"/>
    </row>
    <row r="48" spans="1:13" ht="19.5" customHeight="1" x14ac:dyDescent="0.25">
      <c r="A48" s="122" t="s">
        <v>29</v>
      </c>
      <c r="C48" s="71">
        <f>SUM(C43:C47)</f>
        <v>3796429941</v>
      </c>
      <c r="D48" s="130"/>
      <c r="E48" s="71">
        <f>SUM(E43:E47)</f>
        <v>3824335348</v>
      </c>
      <c r="F48" s="130"/>
      <c r="G48" s="71">
        <f>SUM(G43:G47)</f>
        <v>3796429941</v>
      </c>
      <c r="H48" s="130"/>
      <c r="I48" s="71">
        <f>SUM(I43:I47)</f>
        <v>3824335348</v>
      </c>
      <c r="K48" s="145"/>
    </row>
    <row r="49" spans="1:11" ht="19.5" customHeight="1" x14ac:dyDescent="0.25">
      <c r="C49" s="78"/>
      <c r="D49" s="78"/>
      <c r="E49" s="78"/>
      <c r="F49" s="78"/>
      <c r="G49" s="78"/>
      <c r="H49" s="78"/>
      <c r="I49" s="78"/>
    </row>
    <row r="50" spans="1:11" ht="19.5" customHeight="1" x14ac:dyDescent="0.25">
      <c r="A50" s="124" t="s">
        <v>30</v>
      </c>
      <c r="C50" s="78"/>
      <c r="D50" s="78"/>
      <c r="E50" s="78"/>
      <c r="F50" s="78"/>
      <c r="G50" s="78"/>
      <c r="H50" s="78"/>
      <c r="I50" s="78"/>
    </row>
    <row r="51" spans="1:11" ht="19.5" customHeight="1" x14ac:dyDescent="0.25">
      <c r="A51" s="115" t="s">
        <v>100</v>
      </c>
      <c r="C51" s="78">
        <v>2486493</v>
      </c>
      <c r="D51" s="78"/>
      <c r="E51" s="78">
        <v>6494085</v>
      </c>
      <c r="F51" s="78"/>
      <c r="G51" s="78">
        <f>C51</f>
        <v>2486493</v>
      </c>
      <c r="H51" s="78"/>
      <c r="I51" s="78">
        <v>6494085</v>
      </c>
    </row>
    <row r="52" spans="1:11" ht="19.5" customHeight="1" x14ac:dyDescent="0.25">
      <c r="A52" s="115" t="s">
        <v>85</v>
      </c>
      <c r="C52" s="78">
        <v>183124233</v>
      </c>
      <c r="D52" s="126"/>
      <c r="E52" s="78">
        <v>185766457</v>
      </c>
      <c r="F52" s="126"/>
      <c r="G52" s="129">
        <f>C52</f>
        <v>183124233</v>
      </c>
      <c r="H52" s="126"/>
      <c r="I52" s="129">
        <v>185766457</v>
      </c>
    </row>
    <row r="53" spans="1:11" ht="19.5" customHeight="1" x14ac:dyDescent="0.25">
      <c r="A53" s="122" t="s">
        <v>31</v>
      </c>
      <c r="C53" s="71">
        <f>SUM(C51:C52)</f>
        <v>185610726</v>
      </c>
      <c r="D53" s="70"/>
      <c r="E53" s="71">
        <f>SUM(E51:E52)</f>
        <v>192260542</v>
      </c>
      <c r="F53" s="70"/>
      <c r="G53" s="71">
        <f>SUM(G51:G52)</f>
        <v>185610726</v>
      </c>
      <c r="H53" s="70"/>
      <c r="I53" s="71">
        <f>SUM(I51:I52)</f>
        <v>192260542</v>
      </c>
    </row>
    <row r="54" spans="1:11" ht="19.5" customHeight="1" x14ac:dyDescent="0.25">
      <c r="A54" s="122"/>
      <c r="C54" s="131"/>
      <c r="D54" s="70"/>
      <c r="E54" s="131"/>
      <c r="F54" s="70"/>
      <c r="G54" s="131"/>
      <c r="H54" s="70"/>
      <c r="I54" s="131"/>
    </row>
    <row r="55" spans="1:11" ht="19.5" customHeight="1" x14ac:dyDescent="0.25">
      <c r="A55" s="121" t="s">
        <v>32</v>
      </c>
      <c r="C55" s="137">
        <f>C53+C48</f>
        <v>3982040667</v>
      </c>
      <c r="D55" s="70"/>
      <c r="E55" s="137">
        <f>E53+E48</f>
        <v>4016595890</v>
      </c>
      <c r="F55" s="70"/>
      <c r="G55" s="137">
        <f>G53+G48</f>
        <v>3982040667</v>
      </c>
      <c r="H55" s="70"/>
      <c r="I55" s="137">
        <f>I53+I48</f>
        <v>4016595890</v>
      </c>
    </row>
    <row r="56" spans="1:11" ht="19.5" customHeight="1" x14ac:dyDescent="0.25">
      <c r="A56" s="121"/>
      <c r="C56" s="70"/>
      <c r="D56" s="70"/>
      <c r="E56" s="70"/>
      <c r="F56" s="70"/>
      <c r="G56" s="70"/>
      <c r="H56" s="70"/>
      <c r="I56" s="70"/>
    </row>
    <row r="57" spans="1:11" ht="19.5" customHeight="1" x14ac:dyDescent="0.25">
      <c r="A57" s="124" t="s">
        <v>33</v>
      </c>
      <c r="B57" s="151"/>
      <c r="C57" s="135"/>
      <c r="D57" s="135"/>
      <c r="E57" s="135"/>
      <c r="F57" s="135"/>
      <c r="G57" s="135"/>
      <c r="H57" s="135"/>
      <c r="I57" s="135"/>
    </row>
    <row r="58" spans="1:11" ht="19.5" customHeight="1" x14ac:dyDescent="0.25">
      <c r="A58" s="115" t="s">
        <v>109</v>
      </c>
      <c r="C58" s="135"/>
      <c r="D58" s="135"/>
      <c r="E58" s="135"/>
      <c r="F58" s="135"/>
      <c r="G58" s="135"/>
      <c r="H58" s="135"/>
      <c r="I58" s="135"/>
    </row>
    <row r="59" spans="1:11" ht="18.95" customHeight="1" x14ac:dyDescent="0.25">
      <c r="A59" s="111" t="s">
        <v>105</v>
      </c>
      <c r="C59" s="38"/>
      <c r="D59" s="38"/>
      <c r="E59" s="38"/>
      <c r="F59" s="38"/>
      <c r="G59" s="38"/>
      <c r="H59" s="38"/>
      <c r="I59" s="38"/>
    </row>
    <row r="60" spans="1:11" ht="18.95" customHeight="1" x14ac:dyDescent="0.25">
      <c r="A60" s="110" t="s">
        <v>103</v>
      </c>
      <c r="C60" s="38"/>
      <c r="D60" s="38"/>
      <c r="E60" s="38"/>
      <c r="F60" s="38"/>
      <c r="G60" s="38"/>
      <c r="H60" s="38"/>
      <c r="I60" s="38"/>
    </row>
    <row r="61" spans="1:11" ht="19.5" customHeight="1" thickBot="1" x14ac:dyDescent="0.3">
      <c r="A61" s="110" t="s">
        <v>114</v>
      </c>
      <c r="C61" s="138">
        <v>7795709100</v>
      </c>
      <c r="D61" s="127"/>
      <c r="E61" s="138">
        <v>7795709100</v>
      </c>
      <c r="F61" s="127"/>
      <c r="G61" s="138">
        <f>C61</f>
        <v>7795709100</v>
      </c>
      <c r="H61" s="127"/>
      <c r="I61" s="138">
        <v>7795709100</v>
      </c>
    </row>
    <row r="62" spans="1:11" ht="19.5" customHeight="1" thickTop="1" x14ac:dyDescent="0.25">
      <c r="A62" s="111" t="s">
        <v>104</v>
      </c>
      <c r="C62" s="38"/>
      <c r="D62" s="38"/>
      <c r="E62" s="38"/>
      <c r="F62" s="38"/>
      <c r="G62" s="38"/>
      <c r="H62" s="38"/>
      <c r="I62" s="38"/>
    </row>
    <row r="63" spans="1:11" ht="19.5" customHeight="1" x14ac:dyDescent="0.25">
      <c r="A63" s="110" t="s">
        <v>103</v>
      </c>
      <c r="C63" s="38"/>
      <c r="D63" s="38"/>
      <c r="E63" s="38"/>
      <c r="F63" s="38"/>
      <c r="G63" s="38"/>
      <c r="H63" s="38"/>
      <c r="I63" s="38"/>
    </row>
    <row r="64" spans="1:11" ht="19.5" customHeight="1" x14ac:dyDescent="0.25">
      <c r="A64" s="110" t="s">
        <v>114</v>
      </c>
      <c r="C64" s="126">
        <v>7795709100</v>
      </c>
      <c r="D64" s="139"/>
      <c r="E64" s="126">
        <v>7795709100</v>
      </c>
      <c r="F64" s="126"/>
      <c r="G64" s="126">
        <f>C64</f>
        <v>7795709100</v>
      </c>
      <c r="H64" s="139"/>
      <c r="I64" s="126">
        <v>7795709100</v>
      </c>
      <c r="K64" s="128"/>
    </row>
    <row r="65" spans="1:11" ht="19.5" customHeight="1" x14ac:dyDescent="0.25">
      <c r="A65" s="115" t="s">
        <v>110</v>
      </c>
      <c r="C65" s="126">
        <v>332131264</v>
      </c>
      <c r="D65" s="126"/>
      <c r="E65" s="127">
        <v>332131264</v>
      </c>
      <c r="F65" s="126"/>
      <c r="G65" s="126">
        <f>C65</f>
        <v>332131264</v>
      </c>
      <c r="H65" s="126"/>
      <c r="I65" s="127">
        <v>332131264</v>
      </c>
      <c r="K65" s="128"/>
    </row>
    <row r="66" spans="1:11" ht="19.5" customHeight="1" x14ac:dyDescent="0.25">
      <c r="A66" s="115" t="s">
        <v>34</v>
      </c>
      <c r="C66" s="78"/>
      <c r="D66" s="78"/>
      <c r="E66" s="78"/>
      <c r="F66" s="78"/>
      <c r="G66" s="78"/>
      <c r="H66" s="78"/>
      <c r="I66" s="78"/>
      <c r="K66" s="128"/>
    </row>
    <row r="67" spans="1:11" ht="19.5" customHeight="1" x14ac:dyDescent="0.25">
      <c r="A67" s="111" t="s">
        <v>111</v>
      </c>
      <c r="C67" s="78">
        <v>561690546</v>
      </c>
      <c r="D67" s="126"/>
      <c r="E67" s="78">
        <v>561690546</v>
      </c>
      <c r="F67" s="126"/>
      <c r="G67" s="126">
        <f>C67</f>
        <v>561690546</v>
      </c>
      <c r="H67" s="126"/>
      <c r="I67" s="78">
        <v>561690546</v>
      </c>
      <c r="K67" s="128"/>
    </row>
    <row r="68" spans="1:11" ht="19.5" customHeight="1" x14ac:dyDescent="0.25">
      <c r="A68" s="111" t="s">
        <v>60</v>
      </c>
      <c r="C68" s="140">
        <v>874544103</v>
      </c>
      <c r="D68" s="126"/>
      <c r="E68" s="140">
        <v>1135986903</v>
      </c>
      <c r="F68" s="126"/>
      <c r="G68" s="140">
        <v>823081409</v>
      </c>
      <c r="H68" s="126"/>
      <c r="I68" s="140">
        <v>1089154005</v>
      </c>
      <c r="K68" s="128"/>
    </row>
    <row r="69" spans="1:11" ht="19.5" customHeight="1" x14ac:dyDescent="0.25">
      <c r="A69" s="113" t="s">
        <v>35</v>
      </c>
      <c r="B69" s="151"/>
      <c r="C69" s="137">
        <f>SUM(C64:C68)</f>
        <v>9564075013</v>
      </c>
      <c r="D69" s="130"/>
      <c r="E69" s="137">
        <f>SUM(E64:E68)</f>
        <v>9825517813</v>
      </c>
      <c r="F69" s="130"/>
      <c r="G69" s="137">
        <f>SUM(G64:G68)</f>
        <v>9512612319</v>
      </c>
      <c r="H69" s="141"/>
      <c r="I69" s="137">
        <f>SUM(I64:I68)</f>
        <v>9778684915</v>
      </c>
      <c r="K69" s="128"/>
    </row>
    <row r="70" spans="1:11" ht="19.5" customHeight="1" x14ac:dyDescent="0.25">
      <c r="A70" s="113"/>
      <c r="B70" s="151"/>
      <c r="C70" s="131"/>
      <c r="D70" s="130"/>
      <c r="E70" s="131"/>
      <c r="F70" s="130"/>
      <c r="G70" s="131"/>
      <c r="H70" s="141"/>
      <c r="I70" s="131"/>
      <c r="K70" s="128"/>
    </row>
    <row r="71" spans="1:11" ht="19.5" customHeight="1" thickBot="1" x14ac:dyDescent="0.3">
      <c r="A71" s="113" t="s">
        <v>36</v>
      </c>
      <c r="B71" s="151"/>
      <c r="C71" s="132">
        <f>C69+C55</f>
        <v>13546115680</v>
      </c>
      <c r="D71" s="130"/>
      <c r="E71" s="132">
        <f>E69+E55</f>
        <v>13842113703</v>
      </c>
      <c r="F71" s="130"/>
      <c r="G71" s="132">
        <f>G69+G55</f>
        <v>13494652986</v>
      </c>
      <c r="H71" s="130"/>
      <c r="I71" s="132">
        <f>I69+I55</f>
        <v>13795280805</v>
      </c>
      <c r="K71" s="128"/>
    </row>
    <row r="72" spans="1:11" ht="15.75" thickTop="1" x14ac:dyDescent="0.25">
      <c r="A72" s="142"/>
      <c r="B72" s="151"/>
      <c r="C72" s="70"/>
      <c r="D72" s="70"/>
      <c r="E72" s="70"/>
      <c r="F72" s="70"/>
      <c r="G72" s="70"/>
      <c r="H72" s="70"/>
      <c r="I72" s="70"/>
    </row>
    <row r="73" spans="1:11" x14ac:dyDescent="0.25">
      <c r="C73" s="49"/>
      <c r="E73" s="49"/>
      <c r="G73" s="49"/>
      <c r="I73" s="49"/>
    </row>
    <row r="75" spans="1:11" x14ac:dyDescent="0.25">
      <c r="A75" s="143"/>
      <c r="B75" s="152"/>
      <c r="C75" s="168"/>
      <c r="D75" s="169"/>
      <c r="E75" s="168"/>
    </row>
    <row r="77" spans="1:11" x14ac:dyDescent="0.25">
      <c r="C77" s="176"/>
      <c r="G77" s="177"/>
    </row>
  </sheetData>
  <mergeCells count="12">
    <mergeCell ref="C36:E36"/>
    <mergeCell ref="G36:I36"/>
    <mergeCell ref="G37:I37"/>
    <mergeCell ref="C41:I41"/>
    <mergeCell ref="C4:E4"/>
    <mergeCell ref="C5:E5"/>
    <mergeCell ref="G5:I5"/>
    <mergeCell ref="C6:E6"/>
    <mergeCell ref="G6:I6"/>
    <mergeCell ref="C37:E37"/>
    <mergeCell ref="C10:I10"/>
    <mergeCell ref="C35:E35"/>
  </mergeCells>
  <pageMargins left="0.7" right="0.7" top="0.48" bottom="0.5" header="0.5" footer="0.5"/>
  <pageSetup paperSize="9" scale="76" firstPageNumber="2" fitToHeight="0" orientation="portrait" useFirstPageNumber="1" r:id="rId1"/>
  <headerFooter>
    <oddFooter>&amp;L&amp;"Times New Roman,Regular"The accompanying notes form an integral part of these interim financial statements.&amp;"-,Regular"
&amp;C&amp;"Times New Roman,Regular"&amp;P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J32"/>
  <sheetViews>
    <sheetView view="pageBreakPreview" zoomScale="80" zoomScaleNormal="91" zoomScaleSheetLayoutView="80" workbookViewId="0">
      <selection activeCell="X30" sqref="X30"/>
    </sheetView>
  </sheetViews>
  <sheetFormatPr defaultColWidth="9.140625" defaultRowHeight="15" x14ac:dyDescent="0.25"/>
  <cols>
    <col min="1" max="1" width="1.42578125" style="25" customWidth="1"/>
    <col min="2" max="2" width="45.5703125" style="25" customWidth="1"/>
    <col min="3" max="3" width="11.140625" style="155" customWidth="1"/>
    <col min="4" max="4" width="15.140625" style="25" customWidth="1"/>
    <col min="5" max="5" width="1.42578125" style="25" customWidth="1"/>
    <col min="6" max="6" width="15.140625" style="25" customWidth="1"/>
    <col min="7" max="7" width="1.42578125" style="25" customWidth="1"/>
    <col min="8" max="8" width="15.140625" style="25" customWidth="1"/>
    <col min="9" max="9" width="1.42578125" style="25" customWidth="1"/>
    <col min="10" max="10" width="15.140625" style="25" customWidth="1"/>
    <col min="11" max="16384" width="9.140625" style="5"/>
  </cols>
  <sheetData>
    <row r="1" spans="1:10" ht="20.25" customHeight="1" x14ac:dyDescent="0.25">
      <c r="A1" s="9" t="s">
        <v>0</v>
      </c>
      <c r="B1" s="18"/>
      <c r="C1" s="153"/>
      <c r="D1" s="19"/>
      <c r="E1" s="18"/>
      <c r="F1" s="19"/>
      <c r="G1" s="18"/>
      <c r="H1" s="19"/>
      <c r="I1" s="18"/>
      <c r="J1" s="19"/>
    </row>
    <row r="2" spans="1:10" ht="20.25" customHeight="1" x14ac:dyDescent="0.25">
      <c r="A2" s="20" t="s">
        <v>37</v>
      </c>
      <c r="B2" s="18"/>
      <c r="C2" s="153"/>
      <c r="D2" s="19"/>
      <c r="E2" s="18"/>
      <c r="F2" s="19"/>
      <c r="G2" s="18"/>
      <c r="H2" s="19"/>
      <c r="I2" s="18"/>
      <c r="J2" s="19"/>
    </row>
    <row r="3" spans="1:10" ht="20.25" customHeight="1" x14ac:dyDescent="0.25">
      <c r="A3" s="18"/>
      <c r="B3" s="18"/>
      <c r="C3" s="153"/>
      <c r="D3" s="19"/>
      <c r="E3" s="18"/>
      <c r="F3" s="19"/>
      <c r="G3" s="18"/>
      <c r="H3" s="19"/>
      <c r="I3" s="18"/>
      <c r="J3" s="19"/>
    </row>
    <row r="4" spans="1:10" ht="20.25" customHeight="1" x14ac:dyDescent="0.25">
      <c r="A4" s="18"/>
      <c r="B4" s="18"/>
      <c r="C4" s="153"/>
      <c r="D4" s="188" t="s">
        <v>38</v>
      </c>
      <c r="E4" s="188"/>
      <c r="F4" s="188"/>
      <c r="G4" s="21"/>
      <c r="H4" s="188"/>
      <c r="I4" s="188"/>
      <c r="J4" s="188"/>
    </row>
    <row r="5" spans="1:10" ht="20.25" customHeight="1" x14ac:dyDescent="0.25">
      <c r="A5" s="18"/>
      <c r="B5" s="18"/>
      <c r="C5" s="153"/>
      <c r="D5" s="188" t="s">
        <v>39</v>
      </c>
      <c r="E5" s="188"/>
      <c r="F5" s="188"/>
      <c r="G5" s="21"/>
      <c r="H5" s="188" t="s">
        <v>40</v>
      </c>
      <c r="I5" s="188"/>
      <c r="J5" s="188"/>
    </row>
    <row r="6" spans="1:10" ht="20.25" customHeight="1" x14ac:dyDescent="0.25">
      <c r="A6" s="18"/>
      <c r="B6" s="22"/>
      <c r="C6" s="153"/>
      <c r="D6" s="188" t="s">
        <v>5</v>
      </c>
      <c r="E6" s="188"/>
      <c r="F6" s="188"/>
      <c r="G6" s="21"/>
      <c r="H6" s="188" t="s">
        <v>6</v>
      </c>
      <c r="I6" s="188"/>
      <c r="J6" s="188"/>
    </row>
    <row r="7" spans="1:10" ht="20.25" customHeight="1" x14ac:dyDescent="0.25">
      <c r="A7" s="1"/>
      <c r="B7" s="3"/>
      <c r="C7" s="154"/>
      <c r="D7" s="186" t="s">
        <v>41</v>
      </c>
      <c r="E7" s="186"/>
      <c r="F7" s="186"/>
      <c r="G7" s="23"/>
      <c r="H7" s="186" t="s">
        <v>41</v>
      </c>
      <c r="I7" s="186"/>
      <c r="J7" s="186"/>
    </row>
    <row r="8" spans="1:10" ht="20.25" customHeight="1" x14ac:dyDescent="0.25">
      <c r="A8" s="1"/>
      <c r="B8" s="3"/>
      <c r="C8" s="154"/>
      <c r="D8" s="187" t="s">
        <v>143</v>
      </c>
      <c r="E8" s="187"/>
      <c r="F8" s="187"/>
      <c r="G8" s="23"/>
      <c r="H8" s="187" t="s">
        <v>143</v>
      </c>
      <c r="I8" s="187"/>
      <c r="J8" s="187"/>
    </row>
    <row r="9" spans="1:10" ht="20.25" customHeight="1" x14ac:dyDescent="0.25">
      <c r="A9" s="1"/>
      <c r="B9" s="3"/>
      <c r="C9" s="148" t="s">
        <v>9</v>
      </c>
      <c r="D9" s="123">
        <v>2022</v>
      </c>
      <c r="E9" s="123"/>
      <c r="F9" s="123">
        <v>2021</v>
      </c>
      <c r="G9" s="123"/>
      <c r="H9" s="123">
        <v>2022</v>
      </c>
      <c r="I9" s="123"/>
      <c r="J9" s="123">
        <v>2021</v>
      </c>
    </row>
    <row r="10" spans="1:10" ht="20.25" customHeight="1" x14ac:dyDescent="0.25">
      <c r="A10" s="18"/>
      <c r="B10" s="18"/>
      <c r="C10" s="153"/>
      <c r="D10" s="185" t="s">
        <v>11</v>
      </c>
      <c r="E10" s="185"/>
      <c r="F10" s="185"/>
      <c r="G10" s="185"/>
      <c r="H10" s="185"/>
      <c r="I10" s="185"/>
      <c r="J10" s="185"/>
    </row>
    <row r="11" spans="1:10" ht="20.25" customHeight="1" x14ac:dyDescent="0.25">
      <c r="A11" s="24" t="s">
        <v>42</v>
      </c>
      <c r="B11" s="18"/>
      <c r="C11" s="153"/>
      <c r="D11" s="49"/>
      <c r="E11" s="5"/>
      <c r="F11" s="160"/>
      <c r="G11" s="159"/>
      <c r="H11" s="159"/>
      <c r="I11" s="159"/>
      <c r="J11" s="159"/>
    </row>
    <row r="12" spans="1:10" ht="20.25" customHeight="1" x14ac:dyDescent="0.25">
      <c r="A12" s="25" t="s">
        <v>116</v>
      </c>
      <c r="C12" s="153" t="s">
        <v>156</v>
      </c>
      <c r="D12" s="13">
        <v>5363889492</v>
      </c>
      <c r="E12" s="51"/>
      <c r="F12" s="13">
        <v>5231528046</v>
      </c>
      <c r="G12" s="159"/>
      <c r="H12" s="13">
        <v>5363889492</v>
      </c>
      <c r="I12" s="159"/>
      <c r="J12" s="31">
        <v>5231528046</v>
      </c>
    </row>
    <row r="13" spans="1:10" ht="20.25" customHeight="1" x14ac:dyDescent="0.25">
      <c r="A13" s="27" t="s">
        <v>138</v>
      </c>
      <c r="B13" s="24"/>
      <c r="C13" s="153"/>
      <c r="D13" s="13">
        <v>-67246232</v>
      </c>
      <c r="E13" s="51"/>
      <c r="F13" s="13">
        <v>2275807</v>
      </c>
      <c r="G13" s="159"/>
      <c r="H13" s="13">
        <v>-67246232</v>
      </c>
      <c r="I13" s="159"/>
      <c r="J13" s="31">
        <v>2275807</v>
      </c>
    </row>
    <row r="14" spans="1:10" ht="20.25" customHeight="1" x14ac:dyDescent="0.25">
      <c r="A14" s="27" t="s">
        <v>43</v>
      </c>
      <c r="B14" s="24"/>
      <c r="C14" s="153">
        <v>3</v>
      </c>
      <c r="D14" s="13">
        <v>5323167</v>
      </c>
      <c r="E14" s="26"/>
      <c r="F14" s="13">
        <v>3977224</v>
      </c>
      <c r="G14" s="26"/>
      <c r="H14" s="13">
        <v>5323167</v>
      </c>
      <c r="I14" s="159"/>
      <c r="J14" s="31">
        <v>3977224</v>
      </c>
    </row>
    <row r="15" spans="1:10" ht="20.25" customHeight="1" x14ac:dyDescent="0.25">
      <c r="A15" s="28" t="s">
        <v>44</v>
      </c>
      <c r="C15" s="153"/>
      <c r="D15" s="29">
        <f>SUM(D12:D14)</f>
        <v>5301966427</v>
      </c>
      <c r="E15" s="51"/>
      <c r="F15" s="14">
        <f>SUM(F12:F14)</f>
        <v>5237781077</v>
      </c>
      <c r="G15" s="16"/>
      <c r="H15" s="29">
        <f>SUM(H12:H14)</f>
        <v>5301966427</v>
      </c>
      <c r="I15" s="16"/>
      <c r="J15" s="29">
        <f>SUM(J12:J14)</f>
        <v>5237781077</v>
      </c>
    </row>
    <row r="16" spans="1:10" ht="20.25" customHeight="1" x14ac:dyDescent="0.25">
      <c r="A16" s="27"/>
      <c r="C16" s="153"/>
      <c r="D16" s="26"/>
      <c r="E16" s="26"/>
      <c r="F16" s="26"/>
      <c r="G16" s="26"/>
      <c r="H16" s="159"/>
      <c r="I16" s="159"/>
      <c r="J16" s="159"/>
    </row>
    <row r="17" spans="1:10" ht="20.25" customHeight="1" x14ac:dyDescent="0.25">
      <c r="A17" s="24" t="s">
        <v>45</v>
      </c>
      <c r="C17" s="153">
        <v>3</v>
      </c>
      <c r="D17" s="26"/>
      <c r="E17" s="26"/>
      <c r="F17" s="26"/>
      <c r="G17" s="26"/>
      <c r="H17" s="159"/>
      <c r="I17" s="159"/>
      <c r="J17" s="159"/>
    </row>
    <row r="18" spans="1:10" ht="20.25" customHeight="1" x14ac:dyDescent="0.25">
      <c r="A18" s="27" t="s">
        <v>46</v>
      </c>
      <c r="C18" s="153">
        <v>6</v>
      </c>
      <c r="D18" s="26">
        <v>5466668961</v>
      </c>
      <c r="E18" s="26"/>
      <c r="F18" s="26">
        <v>4777139839</v>
      </c>
      <c r="G18" s="26"/>
      <c r="H18" s="31">
        <v>5466668961</v>
      </c>
      <c r="I18" s="159"/>
      <c r="J18" s="31">
        <f>F18</f>
        <v>4777139839</v>
      </c>
    </row>
    <row r="19" spans="1:10" ht="20.25" customHeight="1" x14ac:dyDescent="0.25">
      <c r="A19" s="27" t="s">
        <v>89</v>
      </c>
      <c r="C19" s="153"/>
      <c r="D19" s="26">
        <v>36559788</v>
      </c>
      <c r="E19" s="26"/>
      <c r="F19" s="26">
        <v>32428022</v>
      </c>
      <c r="G19" s="26"/>
      <c r="H19" s="31">
        <v>36559788</v>
      </c>
      <c r="I19" s="159"/>
      <c r="J19" s="31">
        <f>F19</f>
        <v>32428022</v>
      </c>
    </row>
    <row r="20" spans="1:10" ht="20.25" customHeight="1" x14ac:dyDescent="0.25">
      <c r="A20" s="27" t="s">
        <v>47</v>
      </c>
      <c r="C20" s="153"/>
      <c r="D20" s="26">
        <v>105228290</v>
      </c>
      <c r="E20" s="11"/>
      <c r="F20" s="26">
        <v>95444559</v>
      </c>
      <c r="G20" s="12"/>
      <c r="H20" s="31">
        <v>105228290</v>
      </c>
      <c r="I20" s="159"/>
      <c r="J20" s="31">
        <f>F20</f>
        <v>95444559</v>
      </c>
    </row>
    <row r="21" spans="1:10" ht="20.25" customHeight="1" x14ac:dyDescent="0.25">
      <c r="A21" s="28" t="s">
        <v>49</v>
      </c>
      <c r="C21" s="153"/>
      <c r="D21" s="14">
        <f>SUM(D18:D20)</f>
        <v>5608457039</v>
      </c>
      <c r="E21" s="51"/>
      <c r="F21" s="14">
        <f>SUM(F18:F20)</f>
        <v>4905012420</v>
      </c>
      <c r="G21" s="16"/>
      <c r="H21" s="14">
        <f>SUM(H18:H20)</f>
        <v>5608457039</v>
      </c>
      <c r="I21" s="16"/>
      <c r="J21" s="14">
        <f>SUM(J18:J20)</f>
        <v>4905012420</v>
      </c>
    </row>
    <row r="22" spans="1:10" s="109" customFormat="1" ht="20.25" customHeight="1" x14ac:dyDescent="0.25">
      <c r="A22" s="28"/>
      <c r="B22" s="25"/>
      <c r="C22" s="153"/>
      <c r="D22" s="16"/>
      <c r="F22" s="16"/>
      <c r="G22" s="16"/>
      <c r="H22" s="16"/>
      <c r="I22" s="16"/>
      <c r="J22" s="16"/>
    </row>
    <row r="23" spans="1:10" ht="20.25" customHeight="1" x14ac:dyDescent="0.25">
      <c r="A23" s="112" t="s">
        <v>151</v>
      </c>
      <c r="C23" s="153"/>
      <c r="D23" s="16">
        <f>D15-D21</f>
        <v>-306490612</v>
      </c>
      <c r="E23" s="50"/>
      <c r="F23" s="16">
        <f>F15-F21</f>
        <v>332768657</v>
      </c>
      <c r="G23" s="50"/>
      <c r="H23" s="16">
        <f>H15-H21</f>
        <v>-306490612</v>
      </c>
      <c r="I23" s="50"/>
      <c r="J23" s="16">
        <f>J15-J21</f>
        <v>332768657</v>
      </c>
    </row>
    <row r="24" spans="1:10" s="109" customFormat="1" ht="20.25" customHeight="1" x14ac:dyDescent="0.25">
      <c r="A24" s="27" t="s">
        <v>48</v>
      </c>
      <c r="B24" s="25"/>
      <c r="C24" s="153"/>
      <c r="D24" s="26">
        <v>-5185092</v>
      </c>
      <c r="E24" s="11"/>
      <c r="F24" s="26">
        <v>-473327</v>
      </c>
      <c r="G24" s="12"/>
      <c r="H24" s="31">
        <v>-5185092</v>
      </c>
      <c r="I24" s="159"/>
      <c r="J24" s="31">
        <f>F24</f>
        <v>-473327</v>
      </c>
    </row>
    <row r="25" spans="1:10" s="38" customFormat="1" ht="20.25" customHeight="1" x14ac:dyDescent="0.25">
      <c r="A25" s="32" t="s">
        <v>124</v>
      </c>
      <c r="B25" s="32"/>
      <c r="C25" s="153"/>
      <c r="D25" s="30"/>
      <c r="E25" s="11"/>
      <c r="F25" s="30"/>
      <c r="G25" s="11"/>
      <c r="H25" s="13"/>
      <c r="I25" s="34"/>
      <c r="J25" s="13"/>
    </row>
    <row r="26" spans="1:10" s="38" customFormat="1" ht="20.25" customHeight="1" x14ac:dyDescent="0.25">
      <c r="A26" s="32"/>
      <c r="B26" s="32" t="s">
        <v>108</v>
      </c>
      <c r="C26" s="153"/>
      <c r="D26" s="52">
        <v>3577223</v>
      </c>
      <c r="E26" s="26"/>
      <c r="F26" s="52">
        <v>1846142</v>
      </c>
      <c r="G26" s="26"/>
      <c r="H26" s="33">
        <v>0</v>
      </c>
      <c r="I26" s="34"/>
      <c r="J26" s="33">
        <v>0</v>
      </c>
    </row>
    <row r="27" spans="1:10" ht="20.25" customHeight="1" x14ac:dyDescent="0.25">
      <c r="A27" s="83" t="s">
        <v>152</v>
      </c>
      <c r="B27" s="18"/>
      <c r="C27" s="120"/>
      <c r="D27" s="16">
        <f>SUM(D23:D26)</f>
        <v>-308098481</v>
      </c>
      <c r="E27" s="51"/>
      <c r="F27" s="16">
        <f>SUM(F23:F26)</f>
        <v>334141472</v>
      </c>
      <c r="G27" s="16"/>
      <c r="H27" s="16">
        <f>SUM(H23:H26)</f>
        <v>-311675704</v>
      </c>
      <c r="I27" s="159"/>
      <c r="J27" s="16">
        <f>SUM(J23:J26)</f>
        <v>332295330</v>
      </c>
    </row>
    <row r="28" spans="1:10" s="38" customFormat="1" ht="20.25" customHeight="1" x14ac:dyDescent="0.25">
      <c r="A28" s="84" t="s">
        <v>155</v>
      </c>
      <c r="B28" s="25"/>
      <c r="C28" s="153"/>
      <c r="D28" s="17">
        <v>-61914406</v>
      </c>
      <c r="E28" s="12"/>
      <c r="F28" s="17">
        <v>66800780</v>
      </c>
      <c r="G28" s="12"/>
      <c r="H28" s="53">
        <v>-61914406</v>
      </c>
      <c r="I28" s="35"/>
      <c r="J28" s="53">
        <v>66800780</v>
      </c>
    </row>
    <row r="29" spans="1:10" s="38" customFormat="1" ht="20.25" customHeight="1" thickBot="1" x14ac:dyDescent="0.3">
      <c r="A29" s="83" t="s">
        <v>153</v>
      </c>
      <c r="B29" s="25"/>
      <c r="C29" s="153"/>
      <c r="D29" s="8">
        <f>D27-D28</f>
        <v>-246184075</v>
      </c>
      <c r="E29" s="36"/>
      <c r="F29" s="8">
        <f>F27-F28</f>
        <v>267340692</v>
      </c>
      <c r="G29" s="16"/>
      <c r="H29" s="8">
        <f>H27-H28</f>
        <v>-249761298</v>
      </c>
      <c r="I29" s="16"/>
      <c r="J29" s="8">
        <f>J27-J28</f>
        <v>265494550</v>
      </c>
    </row>
    <row r="30" spans="1:10" ht="20.25" customHeight="1" thickTop="1" x14ac:dyDescent="0.25">
      <c r="A30" s="28"/>
      <c r="C30" s="153"/>
      <c r="D30" s="12"/>
      <c r="E30" s="26"/>
      <c r="F30" s="12"/>
      <c r="G30" s="15"/>
      <c r="H30" s="12"/>
      <c r="I30" s="12"/>
      <c r="J30" s="12"/>
    </row>
    <row r="31" spans="1:10" s="39" customFormat="1" ht="20.25" customHeight="1" thickBot="1" x14ac:dyDescent="0.25">
      <c r="A31" s="18" t="s">
        <v>154</v>
      </c>
      <c r="B31" s="18"/>
      <c r="C31" s="153"/>
      <c r="D31" s="114">
        <f>(D29/'BS-2-3'!C61)+0.0001</f>
        <v>-3.147943322949287E-2</v>
      </c>
      <c r="E31" s="36"/>
      <c r="F31" s="114">
        <f>(F29/'BS-2-3'!E61)</f>
        <v>3.429331297136267E-2</v>
      </c>
      <c r="G31" s="16"/>
      <c r="H31" s="114">
        <f>'eng4'!H29/'BS-2-3'!G61</f>
        <v>-3.20383039946937E-2</v>
      </c>
      <c r="I31" s="161"/>
      <c r="J31" s="114">
        <f>(J29/'BS-2-3'!I61)</f>
        <v>3.4056497823911874E-2</v>
      </c>
    </row>
    <row r="32" spans="1:10" ht="20.25" customHeight="1" thickTop="1" x14ac:dyDescent="0.25">
      <c r="A32" s="5"/>
      <c r="B32" s="5"/>
      <c r="C32" s="120"/>
      <c r="D32" s="5"/>
      <c r="E32" s="5"/>
      <c r="F32" s="5"/>
      <c r="G32" s="5"/>
      <c r="H32" s="37"/>
      <c r="J32" s="37"/>
    </row>
  </sheetData>
  <mergeCells count="11">
    <mergeCell ref="D4:F4"/>
    <mergeCell ref="H4:J4"/>
    <mergeCell ref="D5:F5"/>
    <mergeCell ref="H5:J5"/>
    <mergeCell ref="D6:F6"/>
    <mergeCell ref="H6:J6"/>
    <mergeCell ref="D10:J10"/>
    <mergeCell ref="D7:F7"/>
    <mergeCell ref="H7:J7"/>
    <mergeCell ref="D8:F8"/>
    <mergeCell ref="H8:J8"/>
  </mergeCells>
  <pageMargins left="0.7" right="0.7" top="0.48" bottom="0.5" header="0.5" footer="0.5"/>
  <pageSetup paperSize="9" scale="71" firstPageNumber="4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K32"/>
  <sheetViews>
    <sheetView view="pageBreakPreview" zoomScale="80" zoomScaleNormal="91" zoomScaleSheetLayoutView="80" workbookViewId="0">
      <selection activeCell="R25" sqref="R25"/>
    </sheetView>
  </sheetViews>
  <sheetFormatPr defaultColWidth="9.140625" defaultRowHeight="15" x14ac:dyDescent="0.25"/>
  <cols>
    <col min="1" max="1" width="1.42578125" style="25" customWidth="1"/>
    <col min="2" max="2" width="45.5703125" style="25" customWidth="1"/>
    <col min="3" max="3" width="11.140625" style="155" customWidth="1"/>
    <col min="4" max="4" width="16.85546875" style="25" bestFit="1" customWidth="1"/>
    <col min="5" max="5" width="1.42578125" style="25" customWidth="1"/>
    <col min="6" max="6" width="16.85546875" style="25" bestFit="1" customWidth="1"/>
    <col min="7" max="7" width="1.42578125" style="25" customWidth="1"/>
    <col min="8" max="8" width="16.85546875" style="25" bestFit="1" customWidth="1"/>
    <col min="9" max="9" width="1.42578125" style="25" customWidth="1"/>
    <col min="10" max="10" width="16.85546875" style="25" bestFit="1" customWidth="1"/>
    <col min="11" max="11" width="1.42578125" style="25" customWidth="1"/>
    <col min="12" max="16384" width="9.140625" style="157"/>
  </cols>
  <sheetData>
    <row r="1" spans="1:11" ht="20.25" customHeight="1" x14ac:dyDescent="0.25">
      <c r="A1" s="9" t="s">
        <v>0</v>
      </c>
      <c r="B1" s="18"/>
      <c r="C1" s="153"/>
      <c r="D1" s="19"/>
      <c r="E1" s="18"/>
      <c r="F1" s="19"/>
      <c r="G1" s="18"/>
      <c r="H1" s="19"/>
      <c r="I1" s="18"/>
      <c r="J1" s="19"/>
      <c r="K1" s="9"/>
    </row>
    <row r="2" spans="1:11" ht="20.25" customHeight="1" x14ac:dyDescent="0.25">
      <c r="A2" s="20" t="s">
        <v>37</v>
      </c>
      <c r="B2" s="18"/>
      <c r="C2" s="153"/>
      <c r="D2" s="19"/>
      <c r="E2" s="18"/>
      <c r="F2" s="19"/>
      <c r="G2" s="18"/>
      <c r="H2" s="19"/>
      <c r="I2" s="18"/>
      <c r="J2" s="19"/>
      <c r="K2" s="20"/>
    </row>
    <row r="3" spans="1:11" ht="20.25" customHeight="1" x14ac:dyDescent="0.25">
      <c r="A3" s="18"/>
      <c r="B3" s="18"/>
      <c r="C3" s="153"/>
      <c r="D3" s="19"/>
      <c r="E3" s="18"/>
      <c r="F3" s="19"/>
      <c r="G3" s="18"/>
      <c r="H3" s="19"/>
      <c r="I3" s="18"/>
      <c r="J3" s="19"/>
      <c r="K3" s="10"/>
    </row>
    <row r="4" spans="1:11" ht="20.25" customHeight="1" x14ac:dyDescent="0.25">
      <c r="A4" s="18"/>
      <c r="B4" s="18"/>
      <c r="C4" s="153"/>
      <c r="D4" s="188" t="s">
        <v>38</v>
      </c>
      <c r="E4" s="188"/>
      <c r="F4" s="188"/>
      <c r="G4" s="21"/>
      <c r="H4" s="188"/>
      <c r="I4" s="188"/>
      <c r="J4" s="188"/>
      <c r="K4" s="18"/>
    </row>
    <row r="5" spans="1:11" ht="20.25" customHeight="1" x14ac:dyDescent="0.25">
      <c r="A5" s="18"/>
      <c r="B5" s="18"/>
      <c r="C5" s="153"/>
      <c r="D5" s="188" t="s">
        <v>39</v>
      </c>
      <c r="E5" s="188"/>
      <c r="F5" s="188"/>
      <c r="G5" s="21"/>
      <c r="H5" s="188" t="s">
        <v>40</v>
      </c>
      <c r="I5" s="188"/>
      <c r="J5" s="188"/>
      <c r="K5" s="18"/>
    </row>
    <row r="6" spans="1:11" ht="20.25" customHeight="1" x14ac:dyDescent="0.25">
      <c r="A6" s="18"/>
      <c r="B6" s="22"/>
      <c r="C6" s="153"/>
      <c r="D6" s="188" t="s">
        <v>5</v>
      </c>
      <c r="E6" s="188"/>
      <c r="F6" s="188"/>
      <c r="G6" s="21"/>
      <c r="H6" s="188" t="s">
        <v>6</v>
      </c>
      <c r="I6" s="188"/>
      <c r="J6" s="188"/>
      <c r="K6" s="18"/>
    </row>
    <row r="7" spans="1:11" ht="20.25" customHeight="1" x14ac:dyDescent="0.25">
      <c r="A7" s="1"/>
      <c r="B7" s="3"/>
      <c r="C7" s="154"/>
      <c r="D7" s="186" t="s">
        <v>144</v>
      </c>
      <c r="E7" s="186"/>
      <c r="F7" s="186"/>
      <c r="G7" s="23"/>
      <c r="H7" s="186" t="s">
        <v>144</v>
      </c>
      <c r="I7" s="186"/>
      <c r="J7" s="186"/>
      <c r="K7" s="18"/>
    </row>
    <row r="8" spans="1:11" ht="20.25" customHeight="1" x14ac:dyDescent="0.25">
      <c r="A8" s="1"/>
      <c r="B8" s="3"/>
      <c r="C8" s="154"/>
      <c r="D8" s="187" t="s">
        <v>143</v>
      </c>
      <c r="E8" s="187"/>
      <c r="F8" s="187"/>
      <c r="G8" s="23"/>
      <c r="H8" s="187" t="s">
        <v>143</v>
      </c>
      <c r="I8" s="187"/>
      <c r="J8" s="187"/>
      <c r="K8" s="18"/>
    </row>
    <row r="9" spans="1:11" ht="20.25" customHeight="1" x14ac:dyDescent="0.25">
      <c r="A9" s="1"/>
      <c r="B9" s="3"/>
      <c r="C9" s="158" t="s">
        <v>9</v>
      </c>
      <c r="D9" s="123">
        <v>2022</v>
      </c>
      <c r="E9" s="123"/>
      <c r="F9" s="123">
        <v>2021</v>
      </c>
      <c r="G9" s="123"/>
      <c r="H9" s="123">
        <v>2022</v>
      </c>
      <c r="I9" s="123"/>
      <c r="J9" s="123">
        <v>2021</v>
      </c>
      <c r="K9" s="18"/>
    </row>
    <row r="10" spans="1:11" ht="20.25" customHeight="1" x14ac:dyDescent="0.25">
      <c r="A10" s="18"/>
      <c r="B10" s="18"/>
      <c r="C10" s="153"/>
      <c r="D10" s="185" t="s">
        <v>11</v>
      </c>
      <c r="E10" s="185"/>
      <c r="F10" s="185"/>
      <c r="G10" s="185"/>
      <c r="H10" s="185"/>
      <c r="I10" s="185"/>
      <c r="J10" s="185"/>
      <c r="K10" s="18"/>
    </row>
    <row r="11" spans="1:11" ht="20.25" customHeight="1" x14ac:dyDescent="0.25">
      <c r="A11" s="24" t="s">
        <v>42</v>
      </c>
      <c r="B11" s="18"/>
      <c r="C11" s="153"/>
      <c r="D11" s="49"/>
      <c r="E11" s="157"/>
      <c r="F11" s="160"/>
      <c r="G11" s="159"/>
      <c r="H11" s="159"/>
      <c r="I11" s="159"/>
      <c r="J11" s="159"/>
      <c r="K11" s="24"/>
    </row>
    <row r="12" spans="1:11" ht="20.25" customHeight="1" x14ac:dyDescent="0.25">
      <c r="A12" s="25" t="s">
        <v>116</v>
      </c>
      <c r="C12" s="153" t="s">
        <v>156</v>
      </c>
      <c r="D12" s="13">
        <v>18643493562</v>
      </c>
      <c r="E12" s="157"/>
      <c r="F12" s="13">
        <v>13536269083</v>
      </c>
      <c r="G12" s="159"/>
      <c r="H12" s="31">
        <f>D12</f>
        <v>18643493562</v>
      </c>
      <c r="I12" s="159"/>
      <c r="J12" s="31">
        <f>F12</f>
        <v>13536269083</v>
      </c>
    </row>
    <row r="13" spans="1:11" ht="20.25" customHeight="1" x14ac:dyDescent="0.25">
      <c r="A13" s="27" t="s">
        <v>138</v>
      </c>
      <c r="B13" s="24"/>
      <c r="C13" s="153"/>
      <c r="D13" s="13">
        <v>-95888161</v>
      </c>
      <c r="E13" s="157"/>
      <c r="F13" s="13">
        <v>65190317</v>
      </c>
      <c r="G13" s="159"/>
      <c r="H13" s="31">
        <f>D13</f>
        <v>-95888161</v>
      </c>
      <c r="I13" s="159"/>
      <c r="J13" s="31">
        <f t="shared" ref="J13:J14" si="0">F13</f>
        <v>65190317</v>
      </c>
    </row>
    <row r="14" spans="1:11" ht="20.25" customHeight="1" x14ac:dyDescent="0.25">
      <c r="A14" s="27" t="s">
        <v>43</v>
      </c>
      <c r="B14" s="24"/>
      <c r="C14" s="153">
        <v>3</v>
      </c>
      <c r="D14" s="13">
        <v>14435151</v>
      </c>
      <c r="E14" s="26"/>
      <c r="F14" s="13">
        <v>13349139</v>
      </c>
      <c r="G14" s="26"/>
      <c r="H14" s="31">
        <f>D14</f>
        <v>14435151</v>
      </c>
      <c r="I14" s="159"/>
      <c r="J14" s="31">
        <f t="shared" si="0"/>
        <v>13349139</v>
      </c>
    </row>
    <row r="15" spans="1:11" ht="20.25" customHeight="1" x14ac:dyDescent="0.25">
      <c r="A15" s="28" t="s">
        <v>44</v>
      </c>
      <c r="C15" s="153"/>
      <c r="D15" s="14">
        <f>SUM(D12:D14)</f>
        <v>18562040552</v>
      </c>
      <c r="E15" s="157"/>
      <c r="F15" s="14">
        <f>SUM(F12:F14)</f>
        <v>13614808539</v>
      </c>
      <c r="G15" s="16"/>
      <c r="H15" s="14">
        <f>SUM(H12:H14)</f>
        <v>18562040552</v>
      </c>
      <c r="I15" s="16"/>
      <c r="J15" s="29">
        <f>SUM(J12:J14)</f>
        <v>13614808539</v>
      </c>
      <c r="K15" s="28"/>
    </row>
    <row r="16" spans="1:11" ht="20.25" customHeight="1" x14ac:dyDescent="0.25">
      <c r="A16" s="27"/>
      <c r="C16" s="153"/>
      <c r="D16" s="26"/>
      <c r="E16" s="26"/>
      <c r="F16" s="26"/>
      <c r="G16" s="26"/>
      <c r="H16" s="159"/>
      <c r="I16" s="159"/>
      <c r="J16" s="159"/>
      <c r="K16" s="27"/>
    </row>
    <row r="17" spans="1:11" ht="20.25" customHeight="1" x14ac:dyDescent="0.25">
      <c r="A17" s="24" t="s">
        <v>45</v>
      </c>
      <c r="C17" s="153">
        <v>3</v>
      </c>
      <c r="D17" s="26"/>
      <c r="E17" s="26"/>
      <c r="F17" s="26"/>
      <c r="G17" s="26"/>
      <c r="H17" s="159"/>
      <c r="I17" s="159"/>
      <c r="J17" s="159"/>
      <c r="K17" s="27"/>
    </row>
    <row r="18" spans="1:11" ht="20.25" customHeight="1" x14ac:dyDescent="0.25">
      <c r="A18" s="27" t="s">
        <v>46</v>
      </c>
      <c r="C18" s="153">
        <v>6</v>
      </c>
      <c r="D18" s="26">
        <v>17427340480</v>
      </c>
      <c r="E18" s="26"/>
      <c r="F18" s="26">
        <v>12451916753</v>
      </c>
      <c r="G18" s="26"/>
      <c r="H18" s="31">
        <f>D18</f>
        <v>17427340480</v>
      </c>
      <c r="I18" s="159"/>
      <c r="J18" s="31">
        <f>F18</f>
        <v>12451916753</v>
      </c>
      <c r="K18" s="27"/>
    </row>
    <row r="19" spans="1:11" ht="20.25" customHeight="1" x14ac:dyDescent="0.25">
      <c r="A19" s="27" t="s">
        <v>89</v>
      </c>
      <c r="C19" s="153"/>
      <c r="D19" s="26">
        <v>111079026</v>
      </c>
      <c r="E19" s="26"/>
      <c r="F19" s="26">
        <v>99128869</v>
      </c>
      <c r="G19" s="26"/>
      <c r="H19" s="31">
        <f>D19</f>
        <v>111079026</v>
      </c>
      <c r="I19" s="159"/>
      <c r="J19" s="31">
        <f>F19</f>
        <v>99128869</v>
      </c>
      <c r="K19" s="27"/>
    </row>
    <row r="20" spans="1:11" ht="20.25" customHeight="1" x14ac:dyDescent="0.25">
      <c r="A20" s="27" t="s">
        <v>47</v>
      </c>
      <c r="C20" s="153"/>
      <c r="D20" s="26">
        <v>301906957</v>
      </c>
      <c r="E20" s="11"/>
      <c r="F20" s="26">
        <v>267761193</v>
      </c>
      <c r="G20" s="12"/>
      <c r="H20" s="31">
        <f>D20</f>
        <v>301906957</v>
      </c>
      <c r="I20" s="159"/>
      <c r="J20" s="31">
        <f>F20</f>
        <v>267761193</v>
      </c>
      <c r="K20" s="28"/>
    </row>
    <row r="21" spans="1:11" ht="20.25" customHeight="1" x14ac:dyDescent="0.25">
      <c r="A21" s="28" t="s">
        <v>49</v>
      </c>
      <c r="C21" s="153"/>
      <c r="D21" s="14">
        <f>SUM(D18:D20)</f>
        <v>17840326463</v>
      </c>
      <c r="E21" s="157"/>
      <c r="F21" s="14">
        <f>SUM(F18:F20)</f>
        <v>12818806815</v>
      </c>
      <c r="G21" s="16"/>
      <c r="H21" s="14">
        <f>SUM(H18:H20)</f>
        <v>17840326463</v>
      </c>
      <c r="I21" s="16"/>
      <c r="J21" s="14">
        <f>SUM(J18:J20)</f>
        <v>12818806815</v>
      </c>
      <c r="K21" s="28"/>
    </row>
    <row r="22" spans="1:11" ht="20.25" customHeight="1" x14ac:dyDescent="0.25">
      <c r="A22" s="28"/>
      <c r="C22" s="153"/>
      <c r="D22" s="16"/>
      <c r="E22" s="157"/>
      <c r="F22" s="16"/>
      <c r="G22" s="16"/>
      <c r="H22" s="16"/>
      <c r="I22" s="16"/>
      <c r="J22" s="16"/>
      <c r="K22" s="28"/>
    </row>
    <row r="23" spans="1:11" ht="20.25" customHeight="1" x14ac:dyDescent="0.25">
      <c r="A23" s="112" t="s">
        <v>125</v>
      </c>
      <c r="C23" s="153"/>
      <c r="D23" s="16">
        <f>D15-D21</f>
        <v>721714089</v>
      </c>
      <c r="E23" s="50"/>
      <c r="F23" s="16">
        <f>F15-F21</f>
        <v>796001724</v>
      </c>
      <c r="G23" s="50"/>
      <c r="H23" s="16">
        <f>H15-H21</f>
        <v>721714089</v>
      </c>
      <c r="I23" s="50"/>
      <c r="J23" s="16">
        <f>J15-J21</f>
        <v>796001724</v>
      </c>
      <c r="K23" s="28"/>
    </row>
    <row r="24" spans="1:11" ht="20.25" customHeight="1" x14ac:dyDescent="0.25">
      <c r="A24" s="27" t="s">
        <v>48</v>
      </c>
      <c r="C24" s="153"/>
      <c r="D24" s="26">
        <v>-6967950</v>
      </c>
      <c r="E24" s="11"/>
      <c r="F24" s="26">
        <v>-1492277</v>
      </c>
      <c r="G24" s="12"/>
      <c r="H24" s="31">
        <f>D24</f>
        <v>-6967950</v>
      </c>
      <c r="I24" s="159"/>
      <c r="J24" s="31">
        <f>F24</f>
        <v>-1492277</v>
      </c>
      <c r="K24" s="28"/>
    </row>
    <row r="25" spans="1:11" s="38" customFormat="1" ht="20.25" customHeight="1" x14ac:dyDescent="0.25">
      <c r="A25" s="32" t="s">
        <v>124</v>
      </c>
      <c r="B25" s="32"/>
      <c r="C25" s="153"/>
      <c r="D25" s="30"/>
      <c r="E25" s="11"/>
      <c r="F25" s="30"/>
      <c r="G25" s="11"/>
      <c r="H25" s="13"/>
      <c r="I25" s="34"/>
      <c r="J25" s="13"/>
      <c r="K25" s="27"/>
    </row>
    <row r="26" spans="1:11" s="38" customFormat="1" ht="20.25" customHeight="1" x14ac:dyDescent="0.25">
      <c r="A26" s="32"/>
      <c r="B26" s="32" t="s">
        <v>108</v>
      </c>
      <c r="C26" s="153"/>
      <c r="D26" s="52">
        <v>4629796</v>
      </c>
      <c r="E26" s="26"/>
      <c r="F26" s="52">
        <v>3279467</v>
      </c>
      <c r="G26" s="26"/>
      <c r="H26" s="33">
        <v>0</v>
      </c>
      <c r="I26" s="34"/>
      <c r="J26" s="33">
        <v>0</v>
      </c>
      <c r="K26" s="27"/>
    </row>
    <row r="27" spans="1:11" ht="20.25" customHeight="1" x14ac:dyDescent="0.25">
      <c r="A27" s="83" t="s">
        <v>123</v>
      </c>
      <c r="B27" s="18"/>
      <c r="C27" s="120"/>
      <c r="D27" s="16">
        <f>SUM(D23:D26)</f>
        <v>719375935</v>
      </c>
      <c r="E27" s="157"/>
      <c r="F27" s="16">
        <f>SUM(F23:F26)</f>
        <v>797788914</v>
      </c>
      <c r="G27" s="16"/>
      <c r="H27" s="16">
        <f>SUM(H23:H26)</f>
        <v>714746139</v>
      </c>
      <c r="I27" s="159"/>
      <c r="J27" s="16">
        <f>SUM(J23:J26)</f>
        <v>794509447</v>
      </c>
      <c r="K27" s="28"/>
    </row>
    <row r="28" spans="1:11" s="38" customFormat="1" ht="20.25" customHeight="1" x14ac:dyDescent="0.25">
      <c r="A28" s="84" t="s">
        <v>122</v>
      </c>
      <c r="B28" s="25"/>
      <c r="C28" s="153"/>
      <c r="D28" s="17">
        <v>146677861</v>
      </c>
      <c r="E28" s="12"/>
      <c r="F28" s="17">
        <v>159688151</v>
      </c>
      <c r="G28" s="12"/>
      <c r="H28" s="53">
        <f>D28</f>
        <v>146677861</v>
      </c>
      <c r="I28" s="35"/>
      <c r="J28" s="53">
        <f>F28</f>
        <v>159688151</v>
      </c>
      <c r="K28" s="27"/>
    </row>
    <row r="29" spans="1:11" s="38" customFormat="1" ht="20.25" customHeight="1" thickBot="1" x14ac:dyDescent="0.3">
      <c r="A29" s="83" t="s">
        <v>139</v>
      </c>
      <c r="B29" s="25"/>
      <c r="C29" s="153"/>
      <c r="D29" s="8">
        <f>D27-D28</f>
        <v>572698074</v>
      </c>
      <c r="E29" s="36"/>
      <c r="F29" s="8">
        <f>F27-F28</f>
        <v>638100763</v>
      </c>
      <c r="G29" s="16"/>
      <c r="H29" s="8">
        <f>H27-H28</f>
        <v>568068278</v>
      </c>
      <c r="I29" s="16"/>
      <c r="J29" s="8">
        <f>J27-J28</f>
        <v>634821296</v>
      </c>
      <c r="K29" s="28"/>
    </row>
    <row r="30" spans="1:11" ht="20.25" customHeight="1" thickTop="1" x14ac:dyDescent="0.25">
      <c r="A30" s="28"/>
      <c r="C30" s="153"/>
      <c r="D30" s="12"/>
      <c r="E30" s="26"/>
      <c r="F30" s="12"/>
      <c r="G30" s="15"/>
      <c r="H30" s="12"/>
      <c r="I30" s="12"/>
      <c r="J30" s="12"/>
      <c r="K30" s="28"/>
    </row>
    <row r="31" spans="1:11" s="39" customFormat="1" ht="20.25" customHeight="1" thickBot="1" x14ac:dyDescent="0.25">
      <c r="A31" s="18" t="s">
        <v>126</v>
      </c>
      <c r="B31" s="18"/>
      <c r="C31" s="153"/>
      <c r="D31" s="114">
        <f>D29/'BS-2-3'!C61</f>
        <v>7.3463243260321248E-2</v>
      </c>
      <c r="E31" s="36"/>
      <c r="F31" s="114">
        <f>F29/'BS-2-3'!E61</f>
        <v>8.1852818623003781E-2</v>
      </c>
      <c r="G31" s="16"/>
      <c r="H31" s="114">
        <f>H29/'BS-2-3'!G61</f>
        <v>7.2869352962387987E-2</v>
      </c>
      <c r="I31" s="161"/>
      <c r="J31" s="114">
        <f>J29/'BS-2-3'!I61</f>
        <v>8.1432142715535658E-2</v>
      </c>
      <c r="K31" s="18"/>
    </row>
    <row r="32" spans="1:11" ht="15.75" thickTop="1" x14ac:dyDescent="0.25"/>
  </sheetData>
  <mergeCells count="11">
    <mergeCell ref="D4:F4"/>
    <mergeCell ref="H4:J4"/>
    <mergeCell ref="D5:F5"/>
    <mergeCell ref="H5:J5"/>
    <mergeCell ref="D6:F6"/>
    <mergeCell ref="H6:J6"/>
    <mergeCell ref="D10:J10"/>
    <mergeCell ref="D7:F7"/>
    <mergeCell ref="H7:J7"/>
    <mergeCell ref="D8:F8"/>
    <mergeCell ref="H8:J8"/>
  </mergeCells>
  <pageMargins left="0.7" right="0.7" top="0.48" bottom="0.5" header="0.5" footer="0.5"/>
  <pageSetup paperSize="9" scale="67" firstPageNumber="5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N33"/>
  <sheetViews>
    <sheetView view="pageBreakPreview" zoomScale="80" zoomScaleNormal="91" zoomScaleSheetLayoutView="80" workbookViewId="0">
      <selection activeCell="F45" sqref="F45"/>
    </sheetView>
  </sheetViews>
  <sheetFormatPr defaultColWidth="9.140625" defaultRowHeight="15" x14ac:dyDescent="0.25"/>
  <cols>
    <col min="1" max="1" width="1.5703125" style="87" customWidth="1"/>
    <col min="2" max="2" width="44.85546875" style="87" customWidth="1"/>
    <col min="3" max="3" width="4.85546875" style="87" customWidth="1"/>
    <col min="4" max="4" width="15.140625" style="86" customWidth="1"/>
    <col min="5" max="5" width="1" style="86" customWidth="1"/>
    <col min="6" max="6" width="15.140625" style="86" customWidth="1"/>
    <col min="7" max="7" width="1" style="86" customWidth="1"/>
    <col min="8" max="8" width="15.140625" style="86" customWidth="1"/>
    <col min="9" max="9" width="1" style="86" customWidth="1"/>
    <col min="10" max="10" width="15.140625" style="86" customWidth="1"/>
    <col min="11" max="11" width="1" style="86" customWidth="1"/>
    <col min="12" max="12" width="15.85546875" style="86" hidden="1" customWidth="1"/>
    <col min="13" max="13" width="1" style="86" hidden="1" customWidth="1"/>
    <col min="14" max="14" width="15.140625" style="86" customWidth="1"/>
    <col min="15" max="16384" width="9.140625" style="85"/>
  </cols>
  <sheetData>
    <row r="1" spans="1:14" ht="18.75" x14ac:dyDescent="0.25">
      <c r="A1" s="107" t="s">
        <v>0</v>
      </c>
      <c r="B1" s="103"/>
      <c r="C1" s="103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3"/>
    </row>
    <row r="2" spans="1:14" ht="15.75" x14ac:dyDescent="0.25">
      <c r="A2" s="105" t="s">
        <v>50</v>
      </c>
      <c r="B2" s="105"/>
      <c r="C2" s="105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3"/>
    </row>
    <row r="3" spans="1:14" ht="15.75" x14ac:dyDescent="0.25">
      <c r="A3" s="106"/>
      <c r="B3" s="105"/>
      <c r="C3" s="105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3"/>
    </row>
    <row r="4" spans="1:14" x14ac:dyDescent="0.25">
      <c r="A4" s="103"/>
      <c r="B4" s="103"/>
      <c r="C4" s="103"/>
      <c r="D4" s="189" t="s">
        <v>51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14" x14ac:dyDescent="0.25">
      <c r="A5" s="103"/>
      <c r="B5" s="103"/>
      <c r="C5" s="103"/>
      <c r="D5" s="102"/>
      <c r="E5" s="102"/>
      <c r="F5" s="102"/>
      <c r="G5" s="102"/>
      <c r="H5" s="102"/>
      <c r="I5" s="102"/>
      <c r="J5" s="102"/>
      <c r="K5" s="102"/>
      <c r="L5" s="102" t="s">
        <v>97</v>
      </c>
      <c r="N5" s="102"/>
    </row>
    <row r="6" spans="1:14" x14ac:dyDescent="0.25">
      <c r="A6" s="92"/>
      <c r="B6" s="92"/>
      <c r="C6" s="92"/>
      <c r="D6" s="99"/>
      <c r="E6" s="99"/>
      <c r="F6" s="99"/>
      <c r="G6" s="99"/>
      <c r="H6" s="190" t="s">
        <v>52</v>
      </c>
      <c r="I6" s="190"/>
      <c r="J6" s="190"/>
      <c r="K6" s="99"/>
      <c r="L6" s="101" t="s">
        <v>96</v>
      </c>
      <c r="M6" s="100"/>
      <c r="N6" s="99"/>
    </row>
    <row r="7" spans="1:14" x14ac:dyDescent="0.25">
      <c r="A7" s="92"/>
      <c r="B7" s="92"/>
      <c r="C7" s="92"/>
      <c r="D7" s="99" t="s">
        <v>54</v>
      </c>
      <c r="E7" s="99"/>
      <c r="G7" s="99"/>
      <c r="K7" s="99"/>
      <c r="L7" s="99"/>
      <c r="M7" s="99"/>
      <c r="N7" s="92"/>
    </row>
    <row r="8" spans="1:14" x14ac:dyDescent="0.25">
      <c r="A8" s="92"/>
      <c r="B8" s="92"/>
      <c r="C8" s="92"/>
      <c r="D8" s="99" t="s">
        <v>95</v>
      </c>
      <c r="E8" s="99"/>
      <c r="F8" s="99" t="s">
        <v>55</v>
      </c>
      <c r="G8" s="99"/>
      <c r="H8" s="99" t="s">
        <v>56</v>
      </c>
      <c r="I8" s="99"/>
      <c r="J8" s="99"/>
      <c r="K8" s="99"/>
      <c r="L8" s="99" t="s">
        <v>94</v>
      </c>
      <c r="M8" s="99"/>
      <c r="N8" s="99" t="s">
        <v>93</v>
      </c>
    </row>
    <row r="9" spans="1:14" x14ac:dyDescent="0.25">
      <c r="A9" s="92"/>
      <c r="B9" s="92"/>
      <c r="C9" s="171" t="s">
        <v>9</v>
      </c>
      <c r="D9" s="99" t="s">
        <v>57</v>
      </c>
      <c r="E9" s="99"/>
      <c r="F9" s="99" t="s">
        <v>58</v>
      </c>
      <c r="G9" s="99"/>
      <c r="H9" s="99" t="s">
        <v>59</v>
      </c>
      <c r="I9" s="99"/>
      <c r="J9" s="99" t="s">
        <v>60</v>
      </c>
      <c r="K9" s="99"/>
      <c r="L9" s="99" t="s">
        <v>90</v>
      </c>
      <c r="M9" s="99"/>
      <c r="N9" s="99" t="s">
        <v>53</v>
      </c>
    </row>
    <row r="10" spans="1:14" x14ac:dyDescent="0.25">
      <c r="A10" s="92"/>
      <c r="B10" s="92"/>
      <c r="C10" s="92"/>
      <c r="D10" s="191" t="s">
        <v>11</v>
      </c>
      <c r="E10" s="191"/>
      <c r="F10" s="191"/>
      <c r="G10" s="191"/>
      <c r="H10" s="191"/>
      <c r="I10" s="191"/>
      <c r="J10" s="191"/>
      <c r="K10" s="191"/>
      <c r="L10" s="191"/>
      <c r="M10" s="191"/>
      <c r="N10" s="191"/>
    </row>
    <row r="11" spans="1:14" x14ac:dyDescent="0.25">
      <c r="A11" s="92" t="s">
        <v>145</v>
      </c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</row>
    <row r="12" spans="1:14" x14ac:dyDescent="0.25">
      <c r="A12" s="92" t="s">
        <v>112</v>
      </c>
      <c r="B12" s="92"/>
      <c r="C12" s="92"/>
      <c r="D12" s="147">
        <v>7795709100</v>
      </c>
      <c r="E12" s="94"/>
      <c r="F12" s="147">
        <v>332131264</v>
      </c>
      <c r="G12" s="94"/>
      <c r="H12" s="147">
        <v>514056069</v>
      </c>
      <c r="I12" s="94"/>
      <c r="J12" s="147">
        <v>284995478</v>
      </c>
      <c r="K12" s="94"/>
      <c r="L12" s="94"/>
      <c r="M12" s="94"/>
      <c r="N12" s="147">
        <v>8926891911</v>
      </c>
    </row>
    <row r="13" spans="1:14" x14ac:dyDescent="0.25">
      <c r="A13" s="92"/>
      <c r="B13" s="92"/>
      <c r="C13" s="92"/>
      <c r="D13" s="97"/>
      <c r="E13" s="97"/>
      <c r="F13" s="94"/>
      <c r="G13" s="97"/>
      <c r="H13" s="97"/>
      <c r="I13" s="97"/>
      <c r="J13" s="97"/>
      <c r="K13" s="97"/>
      <c r="L13" s="97"/>
      <c r="M13" s="97"/>
      <c r="N13" s="97"/>
    </row>
    <row r="14" spans="1:14" x14ac:dyDescent="0.25">
      <c r="A14" s="92" t="s">
        <v>61</v>
      </c>
      <c r="B14" s="85"/>
      <c r="C14" s="85"/>
      <c r="D14" s="94"/>
      <c r="E14" s="97"/>
      <c r="F14" s="94"/>
      <c r="G14" s="94"/>
      <c r="H14" s="94"/>
      <c r="I14" s="94"/>
      <c r="J14" s="94"/>
      <c r="K14" s="94"/>
      <c r="L14" s="94"/>
      <c r="M14" s="97"/>
      <c r="N14" s="94"/>
    </row>
    <row r="15" spans="1:14" x14ac:dyDescent="0.25">
      <c r="B15" s="87" t="s">
        <v>113</v>
      </c>
      <c r="D15" s="96">
        <v>0</v>
      </c>
      <c r="E15" s="96"/>
      <c r="F15" s="96">
        <v>0</v>
      </c>
      <c r="G15" s="96"/>
      <c r="H15" s="96">
        <v>0</v>
      </c>
      <c r="I15" s="96"/>
      <c r="J15" s="162">
        <f>'eng5'!F29</f>
        <v>638100763</v>
      </c>
      <c r="K15" s="162"/>
      <c r="L15" s="162">
        <v>0</v>
      </c>
      <c r="M15" s="162"/>
      <c r="N15" s="162">
        <v>370760071</v>
      </c>
    </row>
    <row r="16" spans="1:14" x14ac:dyDescent="0.25">
      <c r="A16" s="92" t="s">
        <v>115</v>
      </c>
      <c r="D16" s="95">
        <f>SUM(D15:D15)</f>
        <v>0</v>
      </c>
      <c r="E16" s="89"/>
      <c r="F16" s="95">
        <f>SUM(F15:F15)</f>
        <v>0</v>
      </c>
      <c r="G16" s="89"/>
      <c r="H16" s="95">
        <f>SUM(H15:H15)</f>
        <v>0</v>
      </c>
      <c r="I16" s="89"/>
      <c r="J16" s="95">
        <f>SUM(J15:J15)</f>
        <v>638100763</v>
      </c>
      <c r="K16" s="89"/>
      <c r="L16" s="95">
        <f>SUM(L15:L15)</f>
        <v>0</v>
      </c>
      <c r="M16" s="89"/>
      <c r="N16" s="95">
        <f>SUM(D16:L16)</f>
        <v>638100763</v>
      </c>
    </row>
    <row r="17" spans="1:14" x14ac:dyDescent="0.25">
      <c r="A17" s="92"/>
      <c r="C17" s="174"/>
      <c r="D17" s="94"/>
      <c r="E17" s="89"/>
      <c r="F17" s="94"/>
      <c r="G17" s="173"/>
      <c r="H17" s="94"/>
      <c r="I17" s="89"/>
      <c r="J17" s="93"/>
      <c r="K17" s="89"/>
      <c r="L17" s="93"/>
      <c r="M17" s="89"/>
      <c r="N17" s="93"/>
    </row>
    <row r="18" spans="1:14" ht="15.75" thickBot="1" x14ac:dyDescent="0.3">
      <c r="A18" s="92" t="s">
        <v>146</v>
      </c>
      <c r="B18" s="91"/>
      <c r="C18" s="91"/>
      <c r="D18" s="90">
        <f>SUM(D12,D16)</f>
        <v>7795709100</v>
      </c>
      <c r="E18" s="89"/>
      <c r="F18" s="90">
        <f>SUM(F12,F16)</f>
        <v>332131264</v>
      </c>
      <c r="G18" s="89"/>
      <c r="H18" s="90">
        <f>SUM(H12,H16)</f>
        <v>514056069</v>
      </c>
      <c r="I18" s="89"/>
      <c r="J18" s="90">
        <f>SUM(J12,J16)</f>
        <v>923096241</v>
      </c>
      <c r="K18" s="89"/>
      <c r="L18" s="90">
        <f>SUM(,L16)</f>
        <v>0</v>
      </c>
      <c r="M18" s="89"/>
      <c r="N18" s="90">
        <f>SUM(D18:L18)</f>
        <v>9564992674</v>
      </c>
    </row>
    <row r="19" spans="1:14" ht="15.75" thickTop="1" x14ac:dyDescent="0.25"/>
    <row r="20" spans="1:14" x14ac:dyDescent="0.25">
      <c r="A20" s="92" t="s">
        <v>147</v>
      </c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</row>
    <row r="21" spans="1:14" x14ac:dyDescent="0.25">
      <c r="A21" s="92" t="s">
        <v>121</v>
      </c>
      <c r="B21" s="92"/>
      <c r="C21" s="92"/>
      <c r="D21" s="147">
        <v>7795709100</v>
      </c>
      <c r="E21" s="147"/>
      <c r="F21" s="147">
        <v>332131264</v>
      </c>
      <c r="G21" s="147"/>
      <c r="H21" s="147">
        <v>561690546</v>
      </c>
      <c r="I21" s="147"/>
      <c r="J21" s="147">
        <v>1135986903</v>
      </c>
      <c r="K21" s="147"/>
      <c r="L21" s="147"/>
      <c r="M21" s="147"/>
      <c r="N21" s="147">
        <v>9825517813</v>
      </c>
    </row>
    <row r="22" spans="1:14" x14ac:dyDescent="0.25">
      <c r="A22" s="92"/>
      <c r="B22" s="92"/>
      <c r="C22" s="92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</row>
    <row r="23" spans="1:14" x14ac:dyDescent="0.25">
      <c r="A23" s="92" t="s">
        <v>136</v>
      </c>
      <c r="B23" s="92"/>
      <c r="C23" s="92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</row>
    <row r="24" spans="1:14" x14ac:dyDescent="0.25">
      <c r="A24" s="175" t="s">
        <v>141</v>
      </c>
      <c r="C24" s="92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</row>
    <row r="25" spans="1:14" x14ac:dyDescent="0.25">
      <c r="A25" s="87" t="s">
        <v>137</v>
      </c>
      <c r="C25" s="153">
        <v>11</v>
      </c>
      <c r="D25" s="97">
        <v>0</v>
      </c>
      <c r="E25" s="97"/>
      <c r="F25" s="96">
        <v>0</v>
      </c>
      <c r="G25" s="97"/>
      <c r="H25" s="97">
        <v>0</v>
      </c>
      <c r="I25" s="97"/>
      <c r="J25" s="96">
        <v>-834140874</v>
      </c>
      <c r="K25" s="97"/>
      <c r="L25" s="97"/>
      <c r="M25" s="97"/>
      <c r="N25" s="96">
        <f>SUM(D25:J25)</f>
        <v>-834140874</v>
      </c>
    </row>
    <row r="26" spans="1:14" x14ac:dyDescent="0.25">
      <c r="A26" s="175" t="s">
        <v>142</v>
      </c>
      <c r="C26" s="92"/>
      <c r="D26" s="95">
        <f>SUM(D25)</f>
        <v>0</v>
      </c>
      <c r="E26" s="97"/>
      <c r="F26" s="95">
        <f>SUM(F25)</f>
        <v>0</v>
      </c>
      <c r="G26" s="97"/>
      <c r="H26" s="95">
        <f>SUM(H25)</f>
        <v>0</v>
      </c>
      <c r="I26" s="97"/>
      <c r="J26" s="95">
        <f>SUM(J25)</f>
        <v>-834140874</v>
      </c>
      <c r="K26" s="97"/>
      <c r="L26" s="97"/>
      <c r="M26" s="97"/>
      <c r="N26" s="95">
        <f>SUM(N25)</f>
        <v>-834140874</v>
      </c>
    </row>
    <row r="27" spans="1:14" x14ac:dyDescent="0.25">
      <c r="A27" s="92"/>
      <c r="B27" s="92"/>
      <c r="C27" s="92"/>
      <c r="D27" s="97"/>
      <c r="E27" s="97"/>
      <c r="F27" s="94"/>
      <c r="G27" s="97"/>
      <c r="H27" s="97"/>
      <c r="I27" s="97"/>
      <c r="J27" s="97"/>
      <c r="K27" s="97"/>
      <c r="L27" s="97"/>
      <c r="M27" s="97"/>
      <c r="N27" s="97"/>
    </row>
    <row r="28" spans="1:14" x14ac:dyDescent="0.25">
      <c r="A28" s="92" t="s">
        <v>61</v>
      </c>
      <c r="B28" s="85"/>
      <c r="C28" s="85"/>
      <c r="D28" s="94"/>
      <c r="E28" s="97"/>
      <c r="F28" s="94"/>
      <c r="G28" s="94"/>
      <c r="H28" s="94"/>
      <c r="I28" s="94"/>
      <c r="J28" s="94"/>
      <c r="K28" s="94"/>
      <c r="L28" s="94"/>
      <c r="M28" s="97"/>
      <c r="N28" s="94"/>
    </row>
    <row r="29" spans="1:14" x14ac:dyDescent="0.25">
      <c r="B29" s="87" t="s">
        <v>113</v>
      </c>
      <c r="D29" s="96">
        <v>0</v>
      </c>
      <c r="E29" s="96"/>
      <c r="F29" s="96">
        <v>0</v>
      </c>
      <c r="G29" s="96"/>
      <c r="H29" s="96">
        <v>0</v>
      </c>
      <c r="I29" s="96"/>
      <c r="J29" s="96">
        <f>'eng5'!D29</f>
        <v>572698074</v>
      </c>
      <c r="K29" s="96"/>
      <c r="L29" s="96">
        <v>0</v>
      </c>
      <c r="M29" s="96"/>
      <c r="N29" s="96">
        <f>SUM(D29:L29)</f>
        <v>572698074</v>
      </c>
    </row>
    <row r="30" spans="1:14" x14ac:dyDescent="0.25">
      <c r="A30" s="92" t="s">
        <v>115</v>
      </c>
      <c r="D30" s="95">
        <f>SUM(D29:D29)</f>
        <v>0</v>
      </c>
      <c r="E30" s="89"/>
      <c r="F30" s="95">
        <f>SUM(F29:F29)</f>
        <v>0</v>
      </c>
      <c r="G30" s="89"/>
      <c r="H30" s="95">
        <f>SUM(H29:H29)</f>
        <v>0</v>
      </c>
      <c r="I30" s="89"/>
      <c r="J30" s="95">
        <f>SUM(J29:J29)</f>
        <v>572698074</v>
      </c>
      <c r="K30" s="89"/>
      <c r="L30" s="95">
        <f>SUM(L29:L29)</f>
        <v>0</v>
      </c>
      <c r="M30" s="89"/>
      <c r="N30" s="95">
        <f>SUM(D30:L30)</f>
        <v>572698074</v>
      </c>
    </row>
    <row r="31" spans="1:14" x14ac:dyDescent="0.25">
      <c r="A31" s="92"/>
      <c r="D31" s="94"/>
      <c r="E31" s="89"/>
      <c r="F31" s="94"/>
      <c r="G31" s="89"/>
      <c r="H31" s="94"/>
      <c r="I31" s="89"/>
      <c r="J31" s="93"/>
      <c r="K31" s="89"/>
      <c r="L31" s="93"/>
      <c r="M31" s="89"/>
      <c r="N31" s="93"/>
    </row>
    <row r="32" spans="1:14" ht="15.75" thickBot="1" x14ac:dyDescent="0.3">
      <c r="A32" s="92" t="s">
        <v>148</v>
      </c>
      <c r="B32" s="91"/>
      <c r="C32" s="91"/>
      <c r="D32" s="90">
        <f>SUM(D21,D26,D30)</f>
        <v>7795709100</v>
      </c>
      <c r="E32" s="89"/>
      <c r="F32" s="90">
        <f>SUM(F21,F26,F30)</f>
        <v>332131264</v>
      </c>
      <c r="G32" s="89"/>
      <c r="H32" s="90">
        <f>SUM(H21,H26,H30)</f>
        <v>561690546</v>
      </c>
      <c r="I32" s="89"/>
      <c r="J32" s="90">
        <f>SUM(J21,J26,J30)</f>
        <v>874544103</v>
      </c>
      <c r="K32" s="89"/>
      <c r="L32" s="90" t="e">
        <f>SUM(#REF!,L30)</f>
        <v>#REF!</v>
      </c>
      <c r="M32" s="89"/>
      <c r="N32" s="90">
        <f>SUM(N21,N26,N30)</f>
        <v>9564075013</v>
      </c>
    </row>
    <row r="33" ht="15.75" thickTop="1" x14ac:dyDescent="0.25"/>
  </sheetData>
  <mergeCells count="3">
    <mergeCell ref="D4:N4"/>
    <mergeCell ref="H6:J6"/>
    <mergeCell ref="D10:N10"/>
  </mergeCells>
  <pageMargins left="0.8" right="0.8" top="0.48" bottom="0.8" header="0.5" footer="0.5"/>
  <pageSetup paperSize="9" scale="98" firstPageNumber="6" fitToHeight="0" orientation="landscape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N33"/>
  <sheetViews>
    <sheetView view="pageBreakPreview" zoomScale="80" zoomScaleNormal="93" zoomScaleSheetLayoutView="80" workbookViewId="0">
      <selection activeCell="V14" sqref="V14"/>
    </sheetView>
  </sheetViews>
  <sheetFormatPr defaultColWidth="9.140625" defaultRowHeight="15" x14ac:dyDescent="0.25"/>
  <cols>
    <col min="1" max="1" width="1.85546875" style="87" customWidth="1"/>
    <col min="2" max="2" width="44.42578125" style="87" customWidth="1"/>
    <col min="3" max="3" width="5.28515625" style="87" customWidth="1"/>
    <col min="4" max="4" width="15.42578125" style="86" customWidth="1"/>
    <col min="5" max="5" width="1" style="86" customWidth="1"/>
    <col min="6" max="6" width="15.42578125" style="86" customWidth="1"/>
    <col min="7" max="7" width="1" style="86" customWidth="1"/>
    <col min="8" max="8" width="15.42578125" style="86" customWidth="1"/>
    <col min="9" max="9" width="1" style="86" customWidth="1"/>
    <col min="10" max="10" width="15.42578125" style="86" customWidth="1"/>
    <col min="11" max="11" width="1" style="86" customWidth="1"/>
    <col min="12" max="12" width="16.5703125" style="86" hidden="1" customWidth="1"/>
    <col min="13" max="13" width="1" style="86" hidden="1" customWidth="1"/>
    <col min="14" max="14" width="15.42578125" style="86" customWidth="1"/>
    <col min="15" max="16384" width="9.140625" style="85"/>
  </cols>
  <sheetData>
    <row r="1" spans="1:14" ht="18.75" x14ac:dyDescent="0.25">
      <c r="A1" s="107" t="s">
        <v>0</v>
      </c>
      <c r="B1" s="103"/>
      <c r="C1" s="103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3"/>
    </row>
    <row r="2" spans="1:14" ht="15.75" x14ac:dyDescent="0.25">
      <c r="A2" s="105" t="s">
        <v>50</v>
      </c>
      <c r="B2" s="105"/>
      <c r="C2" s="105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3"/>
    </row>
    <row r="3" spans="1:14" ht="15.75" x14ac:dyDescent="0.25">
      <c r="A3" s="106"/>
      <c r="B3" s="105"/>
      <c r="C3" s="105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3"/>
    </row>
    <row r="4" spans="1:14" x14ac:dyDescent="0.25">
      <c r="A4" s="103"/>
      <c r="B4" s="103"/>
      <c r="C4" s="103"/>
      <c r="D4" s="189" t="s">
        <v>62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14" x14ac:dyDescent="0.25">
      <c r="A5" s="92"/>
      <c r="B5" s="92"/>
      <c r="C5" s="103"/>
      <c r="D5" s="99"/>
      <c r="E5" s="99"/>
      <c r="F5" s="99"/>
      <c r="G5" s="99"/>
      <c r="H5" s="99"/>
      <c r="I5" s="99"/>
      <c r="J5" s="99"/>
      <c r="K5" s="99"/>
      <c r="L5" s="99" t="s">
        <v>98</v>
      </c>
      <c r="M5" s="99"/>
      <c r="N5" s="99"/>
    </row>
    <row r="6" spans="1:14" x14ac:dyDescent="0.25">
      <c r="A6" s="92"/>
      <c r="B6" s="92"/>
      <c r="C6" s="92"/>
      <c r="D6" s="99"/>
      <c r="E6" s="99"/>
      <c r="F6" s="99"/>
      <c r="G6" s="99"/>
      <c r="H6" s="190" t="s">
        <v>52</v>
      </c>
      <c r="I6" s="190"/>
      <c r="J6" s="190"/>
      <c r="K6" s="99"/>
      <c r="L6" s="101" t="s">
        <v>96</v>
      </c>
      <c r="M6" s="99"/>
      <c r="N6" s="99"/>
    </row>
    <row r="7" spans="1:14" x14ac:dyDescent="0.25">
      <c r="A7" s="92"/>
      <c r="B7" s="92"/>
      <c r="C7" s="92"/>
      <c r="D7" s="99" t="s">
        <v>54</v>
      </c>
      <c r="E7" s="99"/>
      <c r="G7" s="99"/>
      <c r="K7" s="99"/>
      <c r="L7" s="99"/>
      <c r="M7" s="99"/>
      <c r="N7" s="92"/>
    </row>
    <row r="8" spans="1:14" x14ac:dyDescent="0.25">
      <c r="A8" s="92"/>
      <c r="B8" s="92"/>
      <c r="C8" s="92"/>
      <c r="D8" s="99" t="s">
        <v>95</v>
      </c>
      <c r="E8" s="99"/>
      <c r="F8" s="99" t="s">
        <v>55</v>
      </c>
      <c r="G8" s="99"/>
      <c r="H8" s="99" t="s">
        <v>56</v>
      </c>
      <c r="I8" s="99"/>
      <c r="J8" s="99"/>
      <c r="K8" s="99"/>
      <c r="L8" s="99" t="s">
        <v>94</v>
      </c>
      <c r="M8" s="99"/>
      <c r="N8" s="99" t="s">
        <v>93</v>
      </c>
    </row>
    <row r="9" spans="1:14" x14ac:dyDescent="0.25">
      <c r="A9" s="92"/>
      <c r="B9" s="92"/>
      <c r="C9" s="172" t="s">
        <v>9</v>
      </c>
      <c r="D9" s="99" t="s">
        <v>57</v>
      </c>
      <c r="E9" s="99"/>
      <c r="F9" s="99" t="s">
        <v>58</v>
      </c>
      <c r="G9" s="99"/>
      <c r="H9" s="99" t="s">
        <v>59</v>
      </c>
      <c r="I9" s="99"/>
      <c r="J9" s="99" t="s">
        <v>60</v>
      </c>
      <c r="K9" s="99"/>
      <c r="L9" s="99" t="s">
        <v>90</v>
      </c>
      <c r="M9" s="99"/>
      <c r="N9" s="99" t="s">
        <v>53</v>
      </c>
    </row>
    <row r="10" spans="1:14" x14ac:dyDescent="0.25">
      <c r="B10" s="92"/>
      <c r="C10" s="92"/>
      <c r="D10" s="191" t="s">
        <v>11</v>
      </c>
      <c r="E10" s="191"/>
      <c r="F10" s="191"/>
      <c r="G10" s="191"/>
      <c r="H10" s="191"/>
      <c r="I10" s="191"/>
      <c r="J10" s="191"/>
      <c r="K10" s="191"/>
      <c r="L10" s="191"/>
      <c r="M10" s="191"/>
      <c r="N10" s="191"/>
    </row>
    <row r="11" spans="1:14" x14ac:dyDescent="0.25">
      <c r="A11" s="92" t="s">
        <v>145</v>
      </c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</row>
    <row r="12" spans="1:14" x14ac:dyDescent="0.25">
      <c r="A12" s="92" t="s">
        <v>112</v>
      </c>
      <c r="B12" s="92"/>
      <c r="C12" s="92"/>
      <c r="D12" s="146">
        <v>7795709100</v>
      </c>
      <c r="E12" s="146"/>
      <c r="F12" s="146">
        <v>332131264</v>
      </c>
      <c r="G12" s="146"/>
      <c r="H12" s="146">
        <v>514056069</v>
      </c>
      <c r="I12" s="146"/>
      <c r="J12" s="146">
        <v>241626943</v>
      </c>
      <c r="K12" s="146"/>
      <c r="L12" s="146"/>
      <c r="M12" s="146"/>
      <c r="N12" s="146">
        <v>8883523376</v>
      </c>
    </row>
    <row r="13" spans="1:14" x14ac:dyDescent="0.25">
      <c r="A13" s="92"/>
      <c r="B13" s="92"/>
      <c r="C13" s="92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</row>
    <row r="14" spans="1:14" x14ac:dyDescent="0.25">
      <c r="A14" s="92" t="s">
        <v>61</v>
      </c>
      <c r="B14" s="85"/>
      <c r="C14" s="85"/>
      <c r="D14" s="108"/>
      <c r="E14" s="108"/>
      <c r="F14" s="108"/>
      <c r="G14" s="108"/>
      <c r="H14" s="108"/>
      <c r="I14" s="108"/>
      <c r="J14" s="108"/>
      <c r="K14" s="108"/>
      <c r="L14" s="108"/>
      <c r="M14" s="98"/>
      <c r="N14" s="98"/>
    </row>
    <row r="15" spans="1:14" x14ac:dyDescent="0.25">
      <c r="B15" s="87" t="s">
        <v>113</v>
      </c>
      <c r="D15" s="88">
        <v>0</v>
      </c>
      <c r="E15" s="88"/>
      <c r="F15" s="88">
        <v>0</v>
      </c>
      <c r="G15" s="88"/>
      <c r="H15" s="88">
        <v>0</v>
      </c>
      <c r="I15" s="88"/>
      <c r="J15" s="88">
        <v>634821296</v>
      </c>
      <c r="K15" s="88"/>
      <c r="L15" s="88">
        <v>0</v>
      </c>
      <c r="M15" s="88"/>
      <c r="N15" s="89">
        <f>SUM(D15:J15)</f>
        <v>634821296</v>
      </c>
    </row>
    <row r="16" spans="1:14" x14ac:dyDescent="0.25">
      <c r="A16" s="92" t="s">
        <v>115</v>
      </c>
      <c r="D16" s="95">
        <v>0</v>
      </c>
      <c r="E16" s="89"/>
      <c r="F16" s="95">
        <v>0</v>
      </c>
      <c r="G16" s="89"/>
      <c r="H16" s="95">
        <v>0</v>
      </c>
      <c r="I16" s="89"/>
      <c r="J16" s="95">
        <f>SUM(J15:J15)</f>
        <v>634821296</v>
      </c>
      <c r="K16" s="89"/>
      <c r="L16" s="95">
        <f>SUM(L15:L15)</f>
        <v>0</v>
      </c>
      <c r="M16" s="89"/>
      <c r="N16" s="95">
        <f>SUM(D16:L16)</f>
        <v>634821296</v>
      </c>
    </row>
    <row r="17" spans="1:14" x14ac:dyDescent="0.25">
      <c r="A17" s="92"/>
      <c r="C17" s="174"/>
      <c r="D17" s="93"/>
      <c r="E17" s="89"/>
      <c r="F17" s="93"/>
      <c r="G17" s="173"/>
      <c r="H17" s="93"/>
      <c r="I17" s="89"/>
      <c r="J17" s="93"/>
      <c r="K17" s="89"/>
      <c r="L17" s="93"/>
      <c r="M17" s="89"/>
      <c r="N17" s="93"/>
    </row>
    <row r="18" spans="1:14" ht="15.75" thickBot="1" x14ac:dyDescent="0.3">
      <c r="A18" s="92" t="s">
        <v>146</v>
      </c>
      <c r="B18" s="91"/>
      <c r="C18" s="91"/>
      <c r="D18" s="90">
        <f>SUM(D12,D16)</f>
        <v>7795709100</v>
      </c>
      <c r="E18" s="89"/>
      <c r="F18" s="90">
        <f>SUM(F12,F16)</f>
        <v>332131264</v>
      </c>
      <c r="G18" s="89"/>
      <c r="H18" s="90">
        <f>SUM(H12,H16)</f>
        <v>514056069</v>
      </c>
      <c r="I18" s="89"/>
      <c r="J18" s="90">
        <f>SUM(J12,J16)</f>
        <v>876448239</v>
      </c>
      <c r="K18" s="89"/>
      <c r="L18" s="90">
        <f>SUM(L12,L16)</f>
        <v>0</v>
      </c>
      <c r="M18" s="89"/>
      <c r="N18" s="90">
        <f>SUM(N12,N16)</f>
        <v>9518344672</v>
      </c>
    </row>
    <row r="19" spans="1:14" ht="15.75" thickTop="1" x14ac:dyDescent="0.25"/>
    <row r="20" spans="1:14" x14ac:dyDescent="0.25">
      <c r="A20" s="92" t="s">
        <v>147</v>
      </c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</row>
    <row r="21" spans="1:14" x14ac:dyDescent="0.25">
      <c r="A21" s="92" t="s">
        <v>121</v>
      </c>
      <c r="B21" s="92"/>
      <c r="C21" s="92"/>
      <c r="D21" s="146">
        <v>7795709100</v>
      </c>
      <c r="E21" s="146"/>
      <c r="F21" s="146">
        <v>332131264</v>
      </c>
      <c r="G21" s="146"/>
      <c r="H21" s="146">
        <v>561690546</v>
      </c>
      <c r="I21" s="146"/>
      <c r="J21" s="146">
        <v>1089154005</v>
      </c>
      <c r="K21" s="146"/>
      <c r="L21" s="146"/>
      <c r="M21" s="146"/>
      <c r="N21" s="146">
        <v>9778684915</v>
      </c>
    </row>
    <row r="22" spans="1:14" x14ac:dyDescent="0.25">
      <c r="A22" s="92"/>
      <c r="B22" s="92"/>
      <c r="C22" s="92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</row>
    <row r="23" spans="1:14" x14ac:dyDescent="0.25">
      <c r="A23" s="92" t="s">
        <v>136</v>
      </c>
      <c r="B23" s="92"/>
      <c r="C23" s="92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</row>
    <row r="24" spans="1:14" x14ac:dyDescent="0.25">
      <c r="A24" s="175" t="s">
        <v>141</v>
      </c>
      <c r="B24" s="92"/>
      <c r="C24" s="92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</row>
    <row r="25" spans="1:14" x14ac:dyDescent="0.25">
      <c r="A25" s="87" t="s">
        <v>137</v>
      </c>
      <c r="C25" s="153">
        <v>11</v>
      </c>
      <c r="D25" s="97">
        <v>0</v>
      </c>
      <c r="E25" s="97"/>
      <c r="F25" s="96">
        <v>0</v>
      </c>
      <c r="G25" s="97"/>
      <c r="H25" s="97">
        <v>0</v>
      </c>
      <c r="I25" s="97"/>
      <c r="J25" s="96">
        <f>'eng6'!J25</f>
        <v>-834140874</v>
      </c>
      <c r="K25" s="97"/>
      <c r="L25" s="97"/>
      <c r="M25" s="97"/>
      <c r="N25" s="96">
        <f>SUM(D25:J25)</f>
        <v>-834140874</v>
      </c>
    </row>
    <row r="26" spans="1:14" x14ac:dyDescent="0.25">
      <c r="A26" s="175" t="s">
        <v>142</v>
      </c>
      <c r="B26" s="92"/>
      <c r="C26" s="92"/>
      <c r="D26" s="95">
        <f>SUM(D25)</f>
        <v>0</v>
      </c>
      <c r="E26" s="97"/>
      <c r="F26" s="95">
        <f>SUM(F25)</f>
        <v>0</v>
      </c>
      <c r="G26" s="97"/>
      <c r="H26" s="95">
        <f>SUM(H25)</f>
        <v>0</v>
      </c>
      <c r="I26" s="97"/>
      <c r="J26" s="95">
        <f>SUM(J25)</f>
        <v>-834140874</v>
      </c>
      <c r="K26" s="97"/>
      <c r="L26" s="97"/>
      <c r="M26" s="97"/>
      <c r="N26" s="95">
        <f>SUM(N25)</f>
        <v>-834140874</v>
      </c>
    </row>
    <row r="27" spans="1:14" x14ac:dyDescent="0.25">
      <c r="A27" s="92"/>
      <c r="B27" s="92"/>
      <c r="C27" s="92"/>
      <c r="D27" s="97"/>
      <c r="E27" s="97"/>
      <c r="F27" s="94"/>
      <c r="G27" s="97"/>
      <c r="H27" s="97"/>
      <c r="I27" s="97"/>
      <c r="J27" s="97"/>
      <c r="K27" s="97"/>
      <c r="L27" s="97"/>
      <c r="M27" s="97"/>
      <c r="N27" s="97"/>
    </row>
    <row r="28" spans="1:14" x14ac:dyDescent="0.25">
      <c r="A28" s="92" t="s">
        <v>61</v>
      </c>
      <c r="B28" s="85"/>
      <c r="C28" s="85"/>
      <c r="D28" s="108"/>
      <c r="E28" s="108"/>
      <c r="F28" s="108"/>
      <c r="G28" s="108"/>
      <c r="H28" s="108"/>
      <c r="I28" s="108"/>
      <c r="J28" s="108"/>
      <c r="K28" s="108"/>
      <c r="L28" s="108"/>
      <c r="M28" s="98"/>
      <c r="N28" s="98"/>
    </row>
    <row r="29" spans="1:14" x14ac:dyDescent="0.25">
      <c r="B29" s="87" t="s">
        <v>113</v>
      </c>
      <c r="D29" s="88">
        <v>0</v>
      </c>
      <c r="E29" s="88"/>
      <c r="F29" s="88">
        <v>0</v>
      </c>
      <c r="G29" s="88"/>
      <c r="H29" s="88">
        <v>0</v>
      </c>
      <c r="I29" s="88"/>
      <c r="J29" s="88">
        <f>'eng5'!H29</f>
        <v>568068278</v>
      </c>
      <c r="K29" s="88"/>
      <c r="L29" s="88">
        <v>0</v>
      </c>
      <c r="M29" s="88"/>
      <c r="N29" s="89">
        <f>SUM(D29:L29)</f>
        <v>568068278</v>
      </c>
    </row>
    <row r="30" spans="1:14" x14ac:dyDescent="0.25">
      <c r="A30" s="92" t="s">
        <v>115</v>
      </c>
      <c r="D30" s="95">
        <v>0</v>
      </c>
      <c r="E30" s="89"/>
      <c r="F30" s="95">
        <v>0</v>
      </c>
      <c r="G30" s="89"/>
      <c r="H30" s="95">
        <v>0</v>
      </c>
      <c r="I30" s="89"/>
      <c r="J30" s="95">
        <f>SUM(J29:J29)</f>
        <v>568068278</v>
      </c>
      <c r="K30" s="89"/>
      <c r="L30" s="95">
        <f>SUM(L29:L29)</f>
        <v>0</v>
      </c>
      <c r="M30" s="89"/>
      <c r="N30" s="95">
        <f>SUM(D30:L30)</f>
        <v>568068278</v>
      </c>
    </row>
    <row r="31" spans="1:14" x14ac:dyDescent="0.25">
      <c r="A31" s="92"/>
      <c r="D31" s="93"/>
      <c r="E31" s="89"/>
      <c r="F31" s="93"/>
      <c r="G31" s="89"/>
      <c r="H31" s="93"/>
      <c r="I31" s="89"/>
      <c r="J31" s="93"/>
      <c r="K31" s="89"/>
      <c r="L31" s="93"/>
      <c r="M31" s="89"/>
      <c r="N31" s="93"/>
    </row>
    <row r="32" spans="1:14" ht="15.75" thickBot="1" x14ac:dyDescent="0.3">
      <c r="A32" s="92" t="s">
        <v>148</v>
      </c>
      <c r="B32" s="91"/>
      <c r="C32" s="91"/>
      <c r="D32" s="90">
        <f>SUM(D21,D26,D30)</f>
        <v>7795709100</v>
      </c>
      <c r="E32" s="89"/>
      <c r="F32" s="90">
        <f>SUM(F21,F26,F30)</f>
        <v>332131264</v>
      </c>
      <c r="G32" s="89"/>
      <c r="H32" s="90">
        <f>SUM(H21,H26,H30)</f>
        <v>561690546</v>
      </c>
      <c r="I32" s="89"/>
      <c r="J32" s="90">
        <f>SUM(J21,J26,J30)</f>
        <v>823081409</v>
      </c>
      <c r="K32" s="89"/>
      <c r="L32" s="90">
        <f>SUM(L21,L30)</f>
        <v>0</v>
      </c>
      <c r="M32" s="89"/>
      <c r="N32" s="90">
        <f>SUM(N21,N26,N30)</f>
        <v>9512612319</v>
      </c>
    </row>
    <row r="33" ht="15.75" thickTop="1" x14ac:dyDescent="0.25"/>
  </sheetData>
  <mergeCells count="3">
    <mergeCell ref="D4:N4"/>
    <mergeCell ref="H6:J6"/>
    <mergeCell ref="D10:N10"/>
  </mergeCells>
  <pageMargins left="0.8" right="0.8" top="0.48" bottom="0.8" header="0.5" footer="0.5"/>
  <pageSetup paperSize="9" scale="96" firstPageNumber="7" fitToHeight="0" orientation="landscape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K82"/>
  <sheetViews>
    <sheetView tabSelected="1" view="pageBreakPreview" zoomScale="90" zoomScaleNormal="100" zoomScaleSheetLayoutView="90" workbookViewId="0">
      <selection activeCell="O17" sqref="O17"/>
    </sheetView>
  </sheetViews>
  <sheetFormatPr defaultColWidth="9.140625" defaultRowHeight="15" x14ac:dyDescent="0.25"/>
  <cols>
    <col min="1" max="1" width="2.42578125" style="55" customWidth="1"/>
    <col min="2" max="2" width="44.85546875" style="55" customWidth="1"/>
    <col min="3" max="3" width="4.85546875" style="55" customWidth="1"/>
    <col min="4" max="4" width="1.140625" style="55" customWidth="1"/>
    <col min="5" max="5" width="16.85546875" style="55" customWidth="1"/>
    <col min="6" max="6" width="1.140625" style="55" customWidth="1"/>
    <col min="7" max="7" width="15.85546875" style="55" customWidth="1"/>
    <col min="8" max="8" width="1.140625" style="55" customWidth="1"/>
    <col min="9" max="9" width="16.42578125" style="55" customWidth="1"/>
    <col min="10" max="10" width="1.140625" style="55" customWidth="1"/>
    <col min="11" max="11" width="15.85546875" style="55" customWidth="1"/>
    <col min="12" max="16384" width="9.140625" style="55"/>
  </cols>
  <sheetData>
    <row r="1" spans="1:11" ht="18.75" customHeight="1" x14ac:dyDescent="0.3">
      <c r="A1" s="54" t="s">
        <v>0</v>
      </c>
    </row>
    <row r="2" spans="1:11" ht="18.75" customHeight="1" x14ac:dyDescent="0.25">
      <c r="A2" s="56" t="s">
        <v>63</v>
      </c>
    </row>
    <row r="3" spans="1:11" ht="15.75" customHeight="1" x14ac:dyDescent="0.25">
      <c r="A3" s="56"/>
    </row>
    <row r="4" spans="1:11" s="59" customFormat="1" ht="19.5" customHeight="1" x14ac:dyDescent="0.25">
      <c r="A4" s="57"/>
      <c r="B4" s="57"/>
      <c r="C4" s="58"/>
      <c r="D4" s="58"/>
      <c r="E4" s="192" t="s">
        <v>2</v>
      </c>
      <c r="F4" s="192"/>
      <c r="G4" s="192"/>
      <c r="H4" s="1"/>
      <c r="I4" s="1"/>
      <c r="J4" s="1"/>
      <c r="K4" s="1"/>
    </row>
    <row r="5" spans="1:11" s="59" customFormat="1" ht="19.5" customHeight="1" x14ac:dyDescent="0.25">
      <c r="A5" s="57"/>
      <c r="B5" s="57"/>
      <c r="C5" s="58"/>
      <c r="D5" s="58"/>
      <c r="E5" s="192" t="s">
        <v>3</v>
      </c>
      <c r="F5" s="192"/>
      <c r="G5" s="192"/>
      <c r="H5" s="2"/>
      <c r="I5" s="192" t="s">
        <v>4</v>
      </c>
      <c r="J5" s="192"/>
      <c r="K5" s="192"/>
    </row>
    <row r="6" spans="1:11" s="59" customFormat="1" ht="19.5" customHeight="1" x14ac:dyDescent="0.25">
      <c r="A6" s="57"/>
      <c r="B6" s="57"/>
      <c r="C6" s="58"/>
      <c r="D6" s="58"/>
      <c r="E6" s="194" t="s">
        <v>5</v>
      </c>
      <c r="F6" s="194"/>
      <c r="G6" s="194"/>
      <c r="H6" s="4"/>
      <c r="I6" s="194" t="s">
        <v>6</v>
      </c>
      <c r="J6" s="194"/>
      <c r="K6" s="194"/>
    </row>
    <row r="7" spans="1:11" s="59" customFormat="1" ht="19.5" customHeight="1" x14ac:dyDescent="0.25">
      <c r="E7" s="186" t="s">
        <v>144</v>
      </c>
      <c r="F7" s="186"/>
      <c r="G7" s="186"/>
      <c r="H7" s="60"/>
      <c r="I7" s="186" t="s">
        <v>144</v>
      </c>
      <c r="J7" s="186"/>
      <c r="K7" s="186"/>
    </row>
    <row r="8" spans="1:11" s="59" customFormat="1" ht="19.5" customHeight="1" x14ac:dyDescent="0.25">
      <c r="E8" s="187" t="s">
        <v>143</v>
      </c>
      <c r="F8" s="187"/>
      <c r="G8" s="187"/>
      <c r="H8" s="60"/>
      <c r="I8" s="187" t="s">
        <v>143</v>
      </c>
      <c r="J8" s="187"/>
      <c r="K8" s="187"/>
    </row>
    <row r="9" spans="1:11" s="59" customFormat="1" ht="19.5" customHeight="1" x14ac:dyDescent="0.25">
      <c r="C9" s="47"/>
      <c r="D9" s="61"/>
      <c r="E9" s="123">
        <v>2022</v>
      </c>
      <c r="F9" s="123"/>
      <c r="G9" s="123">
        <v>2021</v>
      </c>
      <c r="H9" s="123"/>
      <c r="I9" s="123">
        <v>2022</v>
      </c>
      <c r="J9" s="123"/>
      <c r="K9" s="123">
        <v>2021</v>
      </c>
    </row>
    <row r="10" spans="1:11" s="59" customFormat="1" ht="19.5" customHeight="1" x14ac:dyDescent="0.25">
      <c r="A10" s="57"/>
      <c r="B10" s="57"/>
      <c r="C10" s="58"/>
      <c r="D10" s="58"/>
      <c r="E10" s="193" t="s">
        <v>11</v>
      </c>
      <c r="F10" s="193"/>
      <c r="G10" s="193"/>
      <c r="H10" s="193"/>
      <c r="I10" s="193"/>
      <c r="J10" s="193"/>
      <c r="K10" s="193"/>
    </row>
    <row r="11" spans="1:11" ht="6" customHeight="1" x14ac:dyDescent="0.25">
      <c r="A11" s="62"/>
      <c r="B11" s="44"/>
      <c r="C11" s="47"/>
    </row>
    <row r="12" spans="1:11" s="65" customFormat="1" ht="19.5" customHeight="1" x14ac:dyDescent="0.25">
      <c r="A12" s="63" t="s">
        <v>64</v>
      </c>
      <c r="B12" s="57"/>
      <c r="C12" s="58"/>
      <c r="D12" s="64"/>
      <c r="E12" s="165"/>
      <c r="F12" s="165"/>
      <c r="G12" s="165"/>
      <c r="H12" s="165"/>
      <c r="I12" s="165"/>
      <c r="J12" s="165"/>
      <c r="K12" s="165"/>
    </row>
    <row r="13" spans="1:11" s="65" customFormat="1" ht="19.5" customHeight="1" x14ac:dyDescent="0.25">
      <c r="A13" s="66" t="s">
        <v>128</v>
      </c>
      <c r="B13" s="66"/>
      <c r="C13" s="58"/>
      <c r="D13" s="40"/>
      <c r="E13" s="40">
        <f>'eng5'!D29</f>
        <v>572698074</v>
      </c>
      <c r="F13" s="40"/>
      <c r="G13" s="40">
        <f>'eng5'!F29</f>
        <v>638100763</v>
      </c>
      <c r="H13" s="40"/>
      <c r="I13" s="40">
        <f>'eng5'!H29</f>
        <v>568068278</v>
      </c>
      <c r="J13" s="40"/>
      <c r="K13" s="40">
        <f>'eng5'!J29</f>
        <v>634821296</v>
      </c>
    </row>
    <row r="14" spans="1:11" s="65" customFormat="1" ht="19.5" customHeight="1" x14ac:dyDescent="0.25">
      <c r="A14" s="67" t="s">
        <v>92</v>
      </c>
      <c r="B14" s="66"/>
      <c r="C14" s="58"/>
      <c r="D14" s="68"/>
      <c r="E14" s="68"/>
      <c r="F14" s="68"/>
      <c r="G14" s="68"/>
      <c r="H14" s="68"/>
      <c r="I14" s="68"/>
      <c r="J14" s="68"/>
      <c r="K14" s="68"/>
    </row>
    <row r="15" spans="1:11" s="65" customFormat="1" ht="19.5" customHeight="1" x14ac:dyDescent="0.25">
      <c r="A15" s="66" t="s">
        <v>122</v>
      </c>
      <c r="B15" s="66"/>
      <c r="C15" s="58"/>
      <c r="D15" s="68"/>
      <c r="E15" s="68">
        <f>I15</f>
        <v>146677861</v>
      </c>
      <c r="F15" s="68"/>
      <c r="G15" s="68">
        <v>159688151</v>
      </c>
      <c r="H15" s="68"/>
      <c r="I15" s="40">
        <v>146677861</v>
      </c>
      <c r="J15" s="68"/>
      <c r="K15" s="68">
        <f>G15</f>
        <v>159688151</v>
      </c>
    </row>
    <row r="16" spans="1:11" s="65" customFormat="1" ht="19.5" customHeight="1" x14ac:dyDescent="0.25">
      <c r="A16" s="66" t="s">
        <v>48</v>
      </c>
      <c r="B16" s="66"/>
      <c r="C16" s="69"/>
      <c r="D16" s="68"/>
      <c r="E16" s="68">
        <f t="shared" ref="E16:E29" si="0">I16</f>
        <v>6967950</v>
      </c>
      <c r="F16" s="68"/>
      <c r="G16" s="40">
        <v>1492277</v>
      </c>
      <c r="H16" s="68"/>
      <c r="I16" s="40">
        <v>6967950</v>
      </c>
      <c r="J16" s="68"/>
      <c r="K16" s="68">
        <f t="shared" ref="K16:K21" si="1">G16</f>
        <v>1492277</v>
      </c>
    </row>
    <row r="17" spans="1:11" s="65" customFormat="1" ht="19.5" customHeight="1" x14ac:dyDescent="0.25">
      <c r="A17" s="66" t="s">
        <v>65</v>
      </c>
      <c r="B17" s="66"/>
      <c r="C17" s="69"/>
      <c r="D17" s="68"/>
      <c r="E17" s="68">
        <f t="shared" si="0"/>
        <v>270940986</v>
      </c>
      <c r="F17" s="68"/>
      <c r="G17" s="40">
        <v>304521696</v>
      </c>
      <c r="H17" s="68"/>
      <c r="I17" s="40">
        <v>270940986</v>
      </c>
      <c r="J17" s="68"/>
      <c r="K17" s="68">
        <f t="shared" si="1"/>
        <v>304521696</v>
      </c>
    </row>
    <row r="18" spans="1:11" s="65" customFormat="1" ht="19.5" customHeight="1" x14ac:dyDescent="0.25">
      <c r="A18" s="66" t="s">
        <v>85</v>
      </c>
      <c r="B18" s="66"/>
      <c r="C18" s="69"/>
      <c r="D18" s="68"/>
      <c r="E18" s="68">
        <f t="shared" si="0"/>
        <v>9652252</v>
      </c>
      <c r="F18" s="68"/>
      <c r="G18" s="40">
        <v>11796187</v>
      </c>
      <c r="H18" s="68"/>
      <c r="I18" s="40">
        <v>9652252</v>
      </c>
      <c r="J18" s="68"/>
      <c r="K18" s="68">
        <f t="shared" si="1"/>
        <v>11796187</v>
      </c>
    </row>
    <row r="19" spans="1:11" s="65" customFormat="1" ht="19.5" customHeight="1" x14ac:dyDescent="0.25">
      <c r="A19" s="66" t="s">
        <v>132</v>
      </c>
      <c r="B19" s="66"/>
      <c r="C19" s="69"/>
      <c r="D19" s="68"/>
      <c r="E19" s="68">
        <f t="shared" si="0"/>
        <v>7725662</v>
      </c>
      <c r="F19" s="68"/>
      <c r="G19" s="40">
        <v>-3207650</v>
      </c>
      <c r="H19" s="68"/>
      <c r="I19" s="40">
        <v>7725662</v>
      </c>
      <c r="J19" s="68"/>
      <c r="K19" s="68">
        <f t="shared" si="1"/>
        <v>-3207650</v>
      </c>
    </row>
    <row r="20" spans="1:11" s="65" customFormat="1" ht="19.5" customHeight="1" x14ac:dyDescent="0.25">
      <c r="A20" s="66" t="s">
        <v>162</v>
      </c>
      <c r="B20" s="66"/>
      <c r="C20" s="69"/>
      <c r="D20" s="68"/>
      <c r="E20" s="68">
        <f t="shared" si="0"/>
        <v>49406687</v>
      </c>
      <c r="F20" s="68"/>
      <c r="G20" s="40">
        <v>46427876</v>
      </c>
      <c r="H20" s="68"/>
      <c r="I20" s="40">
        <v>49406687</v>
      </c>
      <c r="J20" s="68"/>
      <c r="K20" s="68">
        <f t="shared" si="1"/>
        <v>46427876</v>
      </c>
    </row>
    <row r="21" spans="1:11" s="65" customFormat="1" ht="19.5" customHeight="1" x14ac:dyDescent="0.25">
      <c r="A21" s="66" t="s">
        <v>66</v>
      </c>
      <c r="B21" s="66"/>
      <c r="C21" s="69"/>
      <c r="D21" s="68"/>
      <c r="E21" s="68">
        <f t="shared" si="0"/>
        <v>0</v>
      </c>
      <c r="F21" s="68"/>
      <c r="G21" s="40">
        <v>-435274</v>
      </c>
      <c r="H21" s="68"/>
      <c r="I21" s="40">
        <v>0</v>
      </c>
      <c r="J21" s="68"/>
      <c r="K21" s="68">
        <f t="shared" si="1"/>
        <v>-435274</v>
      </c>
    </row>
    <row r="22" spans="1:11" s="65" customFormat="1" ht="19.5" customHeight="1" x14ac:dyDescent="0.25">
      <c r="A22" s="66" t="s">
        <v>129</v>
      </c>
      <c r="B22" s="66"/>
      <c r="C22" s="69"/>
      <c r="D22" s="68"/>
      <c r="E22" s="68"/>
      <c r="F22" s="68"/>
      <c r="G22" s="68"/>
    </row>
    <row r="23" spans="1:11" s="65" customFormat="1" ht="19.5" customHeight="1" x14ac:dyDescent="0.25">
      <c r="A23" s="66"/>
      <c r="B23" s="66" t="s">
        <v>108</v>
      </c>
      <c r="C23" s="69"/>
      <c r="D23" s="68"/>
      <c r="E23" s="68">
        <v>-4629796</v>
      </c>
      <c r="F23" s="68"/>
      <c r="G23" s="68">
        <v>-3279467</v>
      </c>
      <c r="H23" s="68"/>
      <c r="I23" s="40">
        <v>0</v>
      </c>
      <c r="J23" s="68"/>
      <c r="K23" s="40">
        <v>0</v>
      </c>
    </row>
    <row r="24" spans="1:11" s="65" customFormat="1" ht="19.5" customHeight="1" x14ac:dyDescent="0.25">
      <c r="A24" s="66" t="s">
        <v>149</v>
      </c>
      <c r="B24" s="66"/>
      <c r="C24" s="69"/>
      <c r="D24" s="68"/>
      <c r="E24" s="68">
        <f t="shared" si="0"/>
        <v>-90000</v>
      </c>
      <c r="F24" s="68"/>
      <c r="G24" s="68">
        <v>2365000</v>
      </c>
      <c r="H24" s="68"/>
      <c r="I24" s="40">
        <v>-90000</v>
      </c>
      <c r="J24" s="68"/>
      <c r="K24" s="68">
        <f t="shared" ref="K24:K29" si="2">G24</f>
        <v>2365000</v>
      </c>
    </row>
    <row r="25" spans="1:11" s="65" customFormat="1" ht="19.5" customHeight="1" x14ac:dyDescent="0.25">
      <c r="A25" s="66" t="s">
        <v>161</v>
      </c>
      <c r="B25" s="66"/>
      <c r="C25" s="69"/>
      <c r="D25" s="68"/>
      <c r="E25" s="68">
        <f t="shared" si="0"/>
        <v>118284432</v>
      </c>
      <c r="F25" s="68"/>
      <c r="G25" s="68">
        <v>6721345</v>
      </c>
      <c r="H25" s="68"/>
      <c r="I25" s="40">
        <v>118284432</v>
      </c>
      <c r="J25" s="68"/>
      <c r="K25" s="68">
        <f t="shared" si="2"/>
        <v>6721345</v>
      </c>
    </row>
    <row r="26" spans="1:11" s="65" customFormat="1" ht="19.5" customHeight="1" x14ac:dyDescent="0.25">
      <c r="A26" s="66" t="s">
        <v>140</v>
      </c>
      <c r="B26" s="66"/>
      <c r="C26" s="69"/>
      <c r="D26" s="68"/>
      <c r="E26" s="68">
        <f t="shared" si="0"/>
        <v>10009347</v>
      </c>
      <c r="F26" s="68"/>
      <c r="G26" s="40">
        <v>3572137</v>
      </c>
      <c r="H26" s="68"/>
      <c r="I26" s="40">
        <v>10009347</v>
      </c>
      <c r="J26" s="68"/>
      <c r="K26" s="68">
        <f t="shared" si="2"/>
        <v>3572137</v>
      </c>
    </row>
    <row r="27" spans="1:11" s="65" customFormat="1" ht="19.5" customHeight="1" x14ac:dyDescent="0.25">
      <c r="A27" s="66" t="s">
        <v>127</v>
      </c>
      <c r="B27" s="66"/>
      <c r="C27" s="69"/>
      <c r="D27" s="68"/>
      <c r="E27" s="68">
        <f t="shared" si="0"/>
        <v>10226</v>
      </c>
      <c r="F27" s="68"/>
      <c r="G27" s="40">
        <v>0</v>
      </c>
      <c r="H27" s="68"/>
      <c r="I27" s="40">
        <v>10226</v>
      </c>
      <c r="J27" s="68"/>
      <c r="K27" s="68">
        <f t="shared" si="2"/>
        <v>0</v>
      </c>
    </row>
    <row r="28" spans="1:11" s="65" customFormat="1" ht="19.5" customHeight="1" x14ac:dyDescent="0.25">
      <c r="A28" s="66" t="s">
        <v>130</v>
      </c>
      <c r="B28" s="66"/>
      <c r="C28" s="69"/>
      <c r="D28" s="68"/>
      <c r="E28" s="68">
        <f t="shared" si="0"/>
        <v>-2967</v>
      </c>
      <c r="F28" s="68"/>
      <c r="G28" s="40">
        <v>-1513398</v>
      </c>
      <c r="H28" s="68"/>
      <c r="I28" s="40">
        <v>-2967</v>
      </c>
      <c r="J28" s="68"/>
      <c r="K28" s="68">
        <f t="shared" si="2"/>
        <v>-1513398</v>
      </c>
    </row>
    <row r="29" spans="1:11" s="1" customFormat="1" ht="19.5" customHeight="1" x14ac:dyDescent="0.25">
      <c r="A29" s="1" t="s">
        <v>67</v>
      </c>
      <c r="C29" s="6"/>
      <c r="D29" s="42"/>
      <c r="E29" s="41">
        <f t="shared" si="0"/>
        <v>-1685569</v>
      </c>
      <c r="F29" s="42"/>
      <c r="G29" s="41">
        <v>-922540</v>
      </c>
      <c r="H29" s="42"/>
      <c r="I29" s="41">
        <v>-1685569</v>
      </c>
      <c r="J29" s="42"/>
      <c r="K29" s="41">
        <f t="shared" si="2"/>
        <v>-922540</v>
      </c>
    </row>
    <row r="30" spans="1:11" s="65" customFormat="1" ht="19.5" customHeight="1" x14ac:dyDescent="0.25">
      <c r="A30" s="66"/>
      <c r="B30" s="66"/>
      <c r="C30" s="69"/>
      <c r="D30" s="68"/>
      <c r="E30" s="40">
        <f>ROUNDUP(SUM(E13:E29),0)</f>
        <v>1185965145</v>
      </c>
      <c r="F30" s="68"/>
      <c r="G30" s="40">
        <f>SUM(G13:G29)</f>
        <v>1165327103</v>
      </c>
      <c r="H30" s="68"/>
      <c r="I30" s="40">
        <f>ROUNDUP(SUM(I13:I29),0)</f>
        <v>1185965145</v>
      </c>
      <c r="J30" s="68"/>
      <c r="K30" s="40">
        <f>ROUNDUP(SUM(K13:K29),0)</f>
        <v>1165327103</v>
      </c>
    </row>
    <row r="31" spans="1:11" s="65" customFormat="1" ht="19.5" customHeight="1" x14ac:dyDescent="0.25">
      <c r="A31" s="67" t="s">
        <v>68</v>
      </c>
      <c r="B31" s="66"/>
      <c r="C31" s="58"/>
      <c r="D31" s="68"/>
      <c r="E31" s="68"/>
      <c r="F31" s="68"/>
      <c r="G31" s="68"/>
      <c r="H31" s="68"/>
      <c r="I31" s="68"/>
      <c r="J31" s="68"/>
      <c r="K31" s="68"/>
    </row>
    <row r="32" spans="1:11" s="65" customFormat="1" ht="19.5" customHeight="1" x14ac:dyDescent="0.25">
      <c r="A32" s="66" t="s">
        <v>117</v>
      </c>
      <c r="B32" s="66"/>
      <c r="C32" s="69"/>
      <c r="D32" s="68"/>
      <c r="E32" s="40">
        <f t="shared" ref="E32:E39" si="3">I32</f>
        <v>283224010</v>
      </c>
      <c r="F32" s="68"/>
      <c r="G32" s="40">
        <v>-460359252</v>
      </c>
      <c r="H32" s="68"/>
      <c r="I32" s="40">
        <v>283224010</v>
      </c>
      <c r="J32" s="68"/>
      <c r="K32" s="40">
        <f>G32</f>
        <v>-460359252</v>
      </c>
    </row>
    <row r="33" spans="1:11" s="65" customFormat="1" ht="19.5" customHeight="1" x14ac:dyDescent="0.25">
      <c r="A33" s="66" t="s">
        <v>21</v>
      </c>
      <c r="B33" s="66"/>
      <c r="C33" s="69"/>
      <c r="D33" s="68"/>
      <c r="E33" s="40">
        <f t="shared" si="3"/>
        <v>4115970</v>
      </c>
      <c r="F33" s="68"/>
      <c r="G33" s="40">
        <v>2075734</v>
      </c>
      <c r="H33" s="68"/>
      <c r="I33" s="40">
        <v>4115970</v>
      </c>
      <c r="J33" s="68"/>
      <c r="K33" s="40">
        <f t="shared" ref="K33:K39" si="4">G33</f>
        <v>2075734</v>
      </c>
    </row>
    <row r="34" spans="1:11" s="65" customFormat="1" ht="19.5" customHeight="1" x14ac:dyDescent="0.25">
      <c r="A34" s="66" t="s">
        <v>118</v>
      </c>
      <c r="B34" s="66"/>
      <c r="C34" s="69"/>
      <c r="D34" s="68"/>
      <c r="E34" s="40">
        <f t="shared" si="3"/>
        <v>-1784956</v>
      </c>
      <c r="F34" s="68"/>
      <c r="G34" s="40">
        <v>-2778273</v>
      </c>
      <c r="H34" s="68"/>
      <c r="I34" s="40">
        <v>-1784956</v>
      </c>
      <c r="J34" s="68"/>
      <c r="K34" s="40">
        <f t="shared" si="4"/>
        <v>-2778273</v>
      </c>
    </row>
    <row r="35" spans="1:11" s="65" customFormat="1" ht="19.5" customHeight="1" x14ac:dyDescent="0.25">
      <c r="A35" s="66" t="s">
        <v>16</v>
      </c>
      <c r="B35" s="66"/>
      <c r="C35" s="69"/>
      <c r="D35" s="68"/>
      <c r="E35" s="40">
        <f t="shared" si="3"/>
        <v>-1711571667</v>
      </c>
      <c r="F35" s="68"/>
      <c r="G35" s="40">
        <v>-1686789458</v>
      </c>
      <c r="H35" s="68"/>
      <c r="I35" s="40">
        <v>-1711571667</v>
      </c>
      <c r="J35" s="68"/>
      <c r="K35" s="40">
        <f t="shared" si="4"/>
        <v>-1686789458</v>
      </c>
    </row>
    <row r="36" spans="1:11" s="65" customFormat="1" ht="19.5" customHeight="1" x14ac:dyDescent="0.25">
      <c r="A36" s="66" t="s">
        <v>69</v>
      </c>
      <c r="B36" s="66"/>
      <c r="C36" s="69"/>
      <c r="D36" s="68"/>
      <c r="E36" s="40">
        <f t="shared" si="3"/>
        <v>-193615711</v>
      </c>
      <c r="F36" s="68"/>
      <c r="G36" s="40">
        <v>-155606262</v>
      </c>
      <c r="H36" s="68"/>
      <c r="I36" s="40">
        <v>-193615711</v>
      </c>
      <c r="J36" s="68"/>
      <c r="K36" s="40">
        <f t="shared" si="4"/>
        <v>-155606262</v>
      </c>
    </row>
    <row r="37" spans="1:11" s="65" customFormat="1" ht="19.5" customHeight="1" x14ac:dyDescent="0.25">
      <c r="A37" s="66" t="s">
        <v>70</v>
      </c>
      <c r="B37" s="66"/>
      <c r="C37" s="69"/>
      <c r="D37" s="68"/>
      <c r="E37" s="40">
        <f t="shared" si="3"/>
        <v>-578966</v>
      </c>
      <c r="F37" s="68"/>
      <c r="G37" s="40">
        <v>4982119</v>
      </c>
      <c r="H37" s="68"/>
      <c r="I37" s="40">
        <v>-578966</v>
      </c>
      <c r="J37" s="68"/>
      <c r="K37" s="40">
        <f t="shared" si="4"/>
        <v>4982119</v>
      </c>
    </row>
    <row r="38" spans="1:11" s="65" customFormat="1" ht="19.5" customHeight="1" x14ac:dyDescent="0.25">
      <c r="A38" s="66" t="s">
        <v>119</v>
      </c>
      <c r="B38" s="66"/>
      <c r="C38" s="69"/>
      <c r="D38" s="68"/>
      <c r="E38" s="40">
        <f t="shared" si="3"/>
        <v>-1530105077</v>
      </c>
      <c r="F38" s="68"/>
      <c r="G38" s="40">
        <v>1787147019</v>
      </c>
      <c r="H38" s="68"/>
      <c r="I38" s="40">
        <v>-1530105077</v>
      </c>
      <c r="J38" s="68"/>
      <c r="K38" s="40">
        <f t="shared" si="4"/>
        <v>1787147019</v>
      </c>
    </row>
    <row r="39" spans="1:11" s="65" customFormat="1" ht="19.5" customHeight="1" x14ac:dyDescent="0.25">
      <c r="A39" s="66" t="s">
        <v>120</v>
      </c>
      <c r="B39" s="66"/>
      <c r="C39" s="69"/>
      <c r="D39" s="68"/>
      <c r="E39" s="43">
        <f t="shared" si="3"/>
        <v>-11806123</v>
      </c>
      <c r="F39" s="68"/>
      <c r="G39" s="43">
        <v>100135883</v>
      </c>
      <c r="H39" s="68"/>
      <c r="I39" s="43">
        <v>-11806123</v>
      </c>
      <c r="J39" s="68"/>
      <c r="K39" s="43">
        <f t="shared" si="4"/>
        <v>100135883</v>
      </c>
    </row>
    <row r="40" spans="1:11" s="65" customFormat="1" ht="19.5" customHeight="1" x14ac:dyDescent="0.25">
      <c r="A40" s="66" t="s">
        <v>133</v>
      </c>
      <c r="B40" s="66"/>
      <c r="C40" s="58"/>
      <c r="D40" s="68"/>
      <c r="E40" s="68">
        <f>SUM(E32:E39,E30)</f>
        <v>-1976157375</v>
      </c>
      <c r="F40" s="68"/>
      <c r="G40" s="68">
        <f>SUM(G30,G32:G39)</f>
        <v>754134613</v>
      </c>
      <c r="H40" s="68"/>
      <c r="I40" s="68">
        <f>SUM(I32:I39,I30)</f>
        <v>-1976157375</v>
      </c>
      <c r="J40" s="68"/>
      <c r="K40" s="68">
        <f>SUM(K30,K32:K39)</f>
        <v>754134613</v>
      </c>
    </row>
    <row r="41" spans="1:11" s="65" customFormat="1" ht="19.5" customHeight="1" x14ac:dyDescent="0.25">
      <c r="A41" s="66" t="s">
        <v>86</v>
      </c>
      <c r="B41" s="66"/>
      <c r="C41" s="58"/>
      <c r="D41" s="68"/>
      <c r="E41" s="40">
        <v>-10470092</v>
      </c>
      <c r="F41" s="68"/>
      <c r="G41" s="68">
        <v>0</v>
      </c>
      <c r="H41" s="68"/>
      <c r="I41" s="68">
        <v>-10470092</v>
      </c>
      <c r="J41" s="68"/>
      <c r="K41" s="68">
        <v>0</v>
      </c>
    </row>
    <row r="42" spans="1:11" s="65" customFormat="1" ht="19.5" customHeight="1" x14ac:dyDescent="0.25">
      <c r="A42" s="66" t="s">
        <v>135</v>
      </c>
      <c r="B42" s="66"/>
      <c r="C42" s="69"/>
      <c r="D42" s="68"/>
      <c r="E42" s="40">
        <f t="shared" ref="E42" si="5">I42</f>
        <v>-348389462</v>
      </c>
      <c r="F42" s="68"/>
      <c r="G42" s="40">
        <v>-111558441</v>
      </c>
      <c r="H42" s="68"/>
      <c r="I42" s="40">
        <v>-348389462</v>
      </c>
      <c r="J42" s="68"/>
      <c r="K42" s="40">
        <v>-111558441</v>
      </c>
    </row>
    <row r="43" spans="1:11" s="73" customFormat="1" ht="19.5" customHeight="1" x14ac:dyDescent="0.25">
      <c r="A43" s="62" t="s">
        <v>133</v>
      </c>
      <c r="B43" s="44"/>
      <c r="C43" s="47"/>
      <c r="D43" s="70"/>
      <c r="E43" s="71">
        <f>SUM(E40,E41,E42)</f>
        <v>-2335016929</v>
      </c>
      <c r="F43" s="70"/>
      <c r="G43" s="71">
        <f>SUM(G40,G41,G42)</f>
        <v>642576172</v>
      </c>
      <c r="H43" s="72"/>
      <c r="I43" s="71">
        <f>SUM(I40,I41,I42)</f>
        <v>-2335016929</v>
      </c>
      <c r="J43" s="72"/>
      <c r="K43" s="71">
        <f>SUM(K40,K41,K42)</f>
        <v>642576172</v>
      </c>
    </row>
    <row r="44" spans="1:11" s="65" customFormat="1" ht="8.25" customHeight="1" x14ac:dyDescent="0.25">
      <c r="A44" s="62"/>
      <c r="B44" s="44"/>
      <c r="C44" s="47"/>
      <c r="D44" s="73"/>
      <c r="E44" s="45"/>
      <c r="F44" s="45"/>
      <c r="G44" s="45"/>
      <c r="H44" s="45"/>
      <c r="I44" s="45"/>
      <c r="J44" s="45"/>
      <c r="K44" s="45"/>
    </row>
    <row r="45" spans="1:11" ht="18.75" customHeight="1" x14ac:dyDescent="0.3">
      <c r="A45" s="54" t="s">
        <v>0</v>
      </c>
      <c r="D45" s="74"/>
      <c r="E45" s="75"/>
      <c r="F45" s="74"/>
      <c r="G45" s="75"/>
      <c r="H45" s="74"/>
      <c r="I45" s="76"/>
      <c r="J45" s="74"/>
    </row>
    <row r="46" spans="1:11" ht="18.75" customHeight="1" x14ac:dyDescent="0.25">
      <c r="A46" s="56" t="s">
        <v>63</v>
      </c>
      <c r="D46" s="74"/>
      <c r="E46" s="75"/>
      <c r="F46" s="74"/>
      <c r="G46" s="75"/>
      <c r="H46" s="74"/>
      <c r="J46" s="74"/>
    </row>
    <row r="47" spans="1:11" ht="18.75" customHeight="1" x14ac:dyDescent="0.25">
      <c r="A47" s="56"/>
      <c r="D47" s="74"/>
      <c r="E47" s="75"/>
      <c r="F47" s="74"/>
      <c r="G47" s="75"/>
      <c r="H47" s="74"/>
      <c r="J47" s="74"/>
    </row>
    <row r="48" spans="1:11" s="59" customFormat="1" ht="19.5" customHeight="1" x14ac:dyDescent="0.25">
      <c r="A48" s="57"/>
      <c r="B48" s="57"/>
      <c r="C48" s="58"/>
      <c r="D48" s="58"/>
      <c r="E48" s="192" t="s">
        <v>2</v>
      </c>
      <c r="F48" s="192"/>
      <c r="G48" s="192"/>
      <c r="H48" s="1"/>
      <c r="I48" s="1"/>
      <c r="J48" s="1"/>
      <c r="K48" s="1"/>
    </row>
    <row r="49" spans="1:11" s="59" customFormat="1" ht="19.5" customHeight="1" x14ac:dyDescent="0.25">
      <c r="A49" s="57"/>
      <c r="B49" s="57"/>
      <c r="C49" s="58"/>
      <c r="D49" s="58"/>
      <c r="E49" s="192" t="s">
        <v>3</v>
      </c>
      <c r="F49" s="192"/>
      <c r="G49" s="192"/>
      <c r="H49" s="2"/>
      <c r="I49" s="192" t="s">
        <v>4</v>
      </c>
      <c r="J49" s="192"/>
      <c r="K49" s="192"/>
    </row>
    <row r="50" spans="1:11" s="59" customFormat="1" ht="19.5" customHeight="1" x14ac:dyDescent="0.25">
      <c r="A50" s="57"/>
      <c r="B50" s="57"/>
      <c r="C50" s="58"/>
      <c r="D50" s="58"/>
      <c r="E50" s="194" t="s">
        <v>5</v>
      </c>
      <c r="F50" s="194"/>
      <c r="G50" s="194"/>
      <c r="H50" s="4"/>
      <c r="I50" s="194" t="s">
        <v>6</v>
      </c>
      <c r="J50" s="194"/>
      <c r="K50" s="194"/>
    </row>
    <row r="51" spans="1:11" s="59" customFormat="1" ht="19.5" customHeight="1" x14ac:dyDescent="0.25">
      <c r="E51" s="186" t="s">
        <v>144</v>
      </c>
      <c r="F51" s="186"/>
      <c r="G51" s="186"/>
      <c r="H51" s="60"/>
      <c r="I51" s="186" t="s">
        <v>144</v>
      </c>
      <c r="J51" s="186"/>
      <c r="K51" s="186"/>
    </row>
    <row r="52" spans="1:11" s="59" customFormat="1" ht="19.5" customHeight="1" x14ac:dyDescent="0.25">
      <c r="E52" s="187" t="s">
        <v>143</v>
      </c>
      <c r="F52" s="187"/>
      <c r="G52" s="187"/>
      <c r="H52" s="60"/>
      <c r="I52" s="187" t="s">
        <v>143</v>
      </c>
      <c r="J52" s="187"/>
      <c r="K52" s="187"/>
    </row>
    <row r="53" spans="1:11" s="59" customFormat="1" ht="19.5" customHeight="1" x14ac:dyDescent="0.25">
      <c r="C53" s="47"/>
      <c r="D53" s="61"/>
      <c r="E53" s="123">
        <v>2022</v>
      </c>
      <c r="F53" s="123"/>
      <c r="G53" s="123">
        <v>2021</v>
      </c>
      <c r="H53" s="123"/>
      <c r="I53" s="123">
        <v>2022</v>
      </c>
      <c r="J53" s="123"/>
      <c r="K53" s="123">
        <v>2021</v>
      </c>
    </row>
    <row r="54" spans="1:11" s="59" customFormat="1" ht="19.5" customHeight="1" x14ac:dyDescent="0.25">
      <c r="A54" s="57"/>
      <c r="B54" s="57"/>
      <c r="C54" s="58"/>
      <c r="D54" s="58"/>
      <c r="E54" s="193" t="s">
        <v>11</v>
      </c>
      <c r="F54" s="193"/>
      <c r="G54" s="193"/>
      <c r="H54" s="193"/>
      <c r="I54" s="193"/>
      <c r="J54" s="193"/>
      <c r="K54" s="193"/>
    </row>
    <row r="55" spans="1:11" ht="6" customHeight="1" x14ac:dyDescent="0.25">
      <c r="A55" s="62"/>
      <c r="B55" s="44"/>
      <c r="C55" s="47"/>
    </row>
    <row r="56" spans="1:11" ht="18.75" customHeight="1" x14ac:dyDescent="0.25">
      <c r="A56" s="77" t="s">
        <v>71</v>
      </c>
      <c r="B56" s="73"/>
      <c r="C56" s="47"/>
      <c r="D56" s="78"/>
      <c r="E56" s="78"/>
      <c r="F56" s="78"/>
      <c r="G56" s="78"/>
      <c r="H56" s="78"/>
      <c r="I56" s="78"/>
      <c r="J56" s="78"/>
      <c r="K56" s="78"/>
    </row>
    <row r="57" spans="1:11" s="65" customFormat="1" ht="18.75" customHeight="1" x14ac:dyDescent="0.25">
      <c r="A57" s="66" t="s">
        <v>87</v>
      </c>
      <c r="B57" s="66"/>
      <c r="C57" s="69"/>
      <c r="D57" s="68"/>
      <c r="E57" s="40">
        <f t="shared" ref="E57:E61" si="6">I57</f>
        <v>3000</v>
      </c>
      <c r="F57" s="68"/>
      <c r="G57" s="40">
        <v>1513603</v>
      </c>
      <c r="H57" s="68"/>
      <c r="I57" s="40">
        <v>3000</v>
      </c>
      <c r="J57" s="68"/>
      <c r="K57" s="40">
        <v>1513603</v>
      </c>
    </row>
    <row r="58" spans="1:11" s="65" customFormat="1" ht="18.75" customHeight="1" x14ac:dyDescent="0.25">
      <c r="A58" s="66" t="s">
        <v>72</v>
      </c>
      <c r="B58" s="66"/>
      <c r="C58" s="69"/>
      <c r="D58" s="68"/>
      <c r="E58" s="40">
        <f t="shared" si="6"/>
        <v>-102706043</v>
      </c>
      <c r="F58" s="68"/>
      <c r="G58" s="40">
        <v>-158969577</v>
      </c>
      <c r="H58" s="68"/>
      <c r="I58" s="40">
        <v>-102706043</v>
      </c>
      <c r="J58" s="68"/>
      <c r="K58" s="40">
        <f>G58</f>
        <v>-158969577</v>
      </c>
    </row>
    <row r="59" spans="1:11" s="65" customFormat="1" ht="18.75" customHeight="1" x14ac:dyDescent="0.25">
      <c r="A59" s="66" t="s">
        <v>88</v>
      </c>
      <c r="B59" s="66"/>
      <c r="C59" s="69"/>
      <c r="D59" s="68"/>
      <c r="E59" s="40">
        <f t="shared" si="6"/>
        <v>-856003</v>
      </c>
      <c r="F59" s="68"/>
      <c r="G59" s="40">
        <v>0</v>
      </c>
      <c r="H59" s="68"/>
      <c r="I59" s="40">
        <v>-856003</v>
      </c>
      <c r="J59" s="68"/>
      <c r="K59" s="40">
        <f t="shared" ref="K59:K61" si="7">G59</f>
        <v>0</v>
      </c>
    </row>
    <row r="60" spans="1:11" s="65" customFormat="1" ht="18.600000000000001" customHeight="1" x14ac:dyDescent="0.25">
      <c r="A60" s="66" t="s">
        <v>107</v>
      </c>
      <c r="B60" s="66"/>
      <c r="C60" s="69"/>
      <c r="D60" s="68"/>
      <c r="E60" s="40">
        <f t="shared" si="6"/>
        <v>0</v>
      </c>
      <c r="F60" s="68"/>
      <c r="G60" s="40">
        <v>17702656</v>
      </c>
      <c r="H60" s="68"/>
      <c r="I60" s="40">
        <v>0</v>
      </c>
      <c r="J60" s="68"/>
      <c r="K60" s="40">
        <f t="shared" si="7"/>
        <v>17702656</v>
      </c>
    </row>
    <row r="61" spans="1:11" s="65" customFormat="1" ht="18.75" customHeight="1" x14ac:dyDescent="0.25">
      <c r="A61" s="66" t="s">
        <v>74</v>
      </c>
      <c r="B61" s="66"/>
      <c r="C61" s="69"/>
      <c r="D61" s="68"/>
      <c r="E61" s="40">
        <f t="shared" si="6"/>
        <v>1224201</v>
      </c>
      <c r="F61" s="68"/>
      <c r="G61" s="40">
        <v>1035217</v>
      </c>
      <c r="H61" s="68"/>
      <c r="I61" s="40">
        <v>1224201</v>
      </c>
      <c r="J61" s="68"/>
      <c r="K61" s="40">
        <f t="shared" si="7"/>
        <v>1035217</v>
      </c>
    </row>
    <row r="62" spans="1:11" s="73" customFormat="1" ht="18.600000000000001" customHeight="1" x14ac:dyDescent="0.25">
      <c r="A62" s="62" t="s">
        <v>131</v>
      </c>
      <c r="B62" s="44"/>
      <c r="C62" s="47"/>
      <c r="E62" s="71">
        <f>SUM(E57:E61)</f>
        <v>-102334845</v>
      </c>
      <c r="G62" s="71">
        <f>SUM(G57:G61)</f>
        <v>-138718101</v>
      </c>
      <c r="I62" s="71">
        <f>SUM(I57:I61)</f>
        <v>-102334845</v>
      </c>
      <c r="K62" s="71">
        <f>SUM(K57:K61)</f>
        <v>-138718101</v>
      </c>
    </row>
    <row r="63" spans="1:11" ht="18.75" customHeight="1" x14ac:dyDescent="0.25">
      <c r="A63" s="62"/>
      <c r="B63" s="44"/>
      <c r="C63" s="47"/>
      <c r="E63" s="70"/>
      <c r="G63" s="70"/>
      <c r="I63" s="70"/>
      <c r="K63" s="70"/>
    </row>
    <row r="64" spans="1:11" ht="18.75" customHeight="1" x14ac:dyDescent="0.25">
      <c r="A64" s="77" t="s">
        <v>75</v>
      </c>
      <c r="B64" s="73"/>
      <c r="C64" s="47"/>
      <c r="D64" s="59"/>
      <c r="E64" s="170"/>
      <c r="F64" s="170"/>
      <c r="G64" s="170"/>
      <c r="H64" s="170"/>
      <c r="I64" s="170"/>
      <c r="J64" s="170"/>
      <c r="K64" s="170"/>
    </row>
    <row r="65" spans="1:11" ht="18.75" customHeight="1" x14ac:dyDescent="0.25">
      <c r="A65" s="73" t="s">
        <v>159</v>
      </c>
      <c r="B65" s="73"/>
      <c r="C65" s="47"/>
      <c r="D65" s="59"/>
      <c r="E65" s="40">
        <f>I65</f>
        <v>1557406500</v>
      </c>
      <c r="F65" s="178"/>
      <c r="G65" s="180">
        <v>0</v>
      </c>
      <c r="H65" s="180"/>
      <c r="I65" s="180">
        <v>1557406500</v>
      </c>
      <c r="J65" s="180"/>
      <c r="K65" s="180">
        <v>0</v>
      </c>
    </row>
    <row r="66" spans="1:11" s="65" customFormat="1" ht="18.600000000000001" customHeight="1" x14ac:dyDescent="0.25">
      <c r="A66" s="66" t="s">
        <v>76</v>
      </c>
      <c r="B66" s="66"/>
      <c r="C66" s="69"/>
      <c r="D66" s="68"/>
      <c r="E66" s="40">
        <f t="shared" ref="E66:E68" si="8">I66</f>
        <v>-834140874</v>
      </c>
      <c r="F66" s="179"/>
      <c r="G66" s="40">
        <v>0</v>
      </c>
      <c r="H66" s="68"/>
      <c r="I66" s="40">
        <v>-834140874</v>
      </c>
      <c r="J66" s="68"/>
      <c r="K66" s="40">
        <f>G66</f>
        <v>0</v>
      </c>
    </row>
    <row r="67" spans="1:11" s="65" customFormat="1" ht="18.75" customHeight="1" x14ac:dyDescent="0.25">
      <c r="A67" s="66" t="s">
        <v>106</v>
      </c>
      <c r="B67" s="66"/>
      <c r="C67" s="69"/>
      <c r="D67" s="68"/>
      <c r="E67" s="40">
        <f t="shared" si="8"/>
        <v>-20590453</v>
      </c>
      <c r="F67" s="179"/>
      <c r="G67" s="40">
        <v>-20106910</v>
      </c>
      <c r="H67" s="68"/>
      <c r="I67" s="40">
        <v>-20590453</v>
      </c>
      <c r="J67" s="68"/>
      <c r="K67" s="40">
        <f t="shared" ref="K67:K68" si="9">G67</f>
        <v>-20106910</v>
      </c>
    </row>
    <row r="68" spans="1:11" s="65" customFormat="1" ht="18.75" customHeight="1" x14ac:dyDescent="0.25">
      <c r="A68" s="66" t="s">
        <v>77</v>
      </c>
      <c r="B68" s="66"/>
      <c r="C68" s="69"/>
      <c r="D68" s="68"/>
      <c r="E68" s="40">
        <f t="shared" si="8"/>
        <v>-6967950</v>
      </c>
      <c r="F68" s="179"/>
      <c r="G68" s="40">
        <v>-1492277</v>
      </c>
      <c r="H68" s="68"/>
      <c r="I68" s="40">
        <v>-6967950</v>
      </c>
      <c r="J68" s="68"/>
      <c r="K68" s="40">
        <f t="shared" si="9"/>
        <v>-1492277</v>
      </c>
    </row>
    <row r="69" spans="1:11" s="156" customFormat="1" ht="18.75" customHeight="1" x14ac:dyDescent="0.25">
      <c r="A69" s="44" t="s">
        <v>160</v>
      </c>
      <c r="B69" s="44"/>
      <c r="C69" s="47"/>
      <c r="D69" s="42"/>
      <c r="E69" s="79">
        <f>SUM(E65:E68)</f>
        <v>695707223</v>
      </c>
      <c r="F69" s="42"/>
      <c r="G69" s="79">
        <f>SUM(G65:G68)</f>
        <v>-21599187</v>
      </c>
      <c r="H69" s="65"/>
      <c r="I69" s="79">
        <f>SUM(I65:I68)</f>
        <v>695707223</v>
      </c>
      <c r="J69" s="65"/>
      <c r="K69" s="79">
        <f>SUM(K65:K68)</f>
        <v>-21599187</v>
      </c>
    </row>
    <row r="70" spans="1:11" ht="18.75" customHeight="1" x14ac:dyDescent="0.25">
      <c r="A70" s="44"/>
      <c r="B70" s="44"/>
      <c r="C70" s="47"/>
      <c r="D70" s="59"/>
      <c r="E70" s="170"/>
      <c r="F70" s="170"/>
      <c r="G70" s="170"/>
      <c r="H70" s="170"/>
      <c r="I70" s="170"/>
      <c r="J70" s="170"/>
      <c r="K70" s="170"/>
    </row>
    <row r="71" spans="1:11" s="65" customFormat="1" ht="18.75" customHeight="1" x14ac:dyDescent="0.25">
      <c r="A71" s="66" t="s">
        <v>157</v>
      </c>
      <c r="B71" s="66"/>
      <c r="C71" s="69"/>
      <c r="D71" s="68"/>
      <c r="E71" s="40"/>
      <c r="F71" s="68"/>
      <c r="G71" s="40"/>
      <c r="H71" s="68"/>
      <c r="I71" s="40"/>
      <c r="J71" s="68"/>
      <c r="K71" s="40"/>
    </row>
    <row r="72" spans="1:11" s="65" customFormat="1" ht="18.75" customHeight="1" x14ac:dyDescent="0.25">
      <c r="A72" s="66"/>
      <c r="B72" s="66" t="s">
        <v>78</v>
      </c>
      <c r="C72" s="69" t="s">
        <v>79</v>
      </c>
      <c r="D72" s="68"/>
      <c r="E72" s="40">
        <f t="shared" ref="E72" si="10">I72</f>
        <v>-1741644551</v>
      </c>
      <c r="F72" s="68"/>
      <c r="G72" s="40">
        <v>482258884</v>
      </c>
      <c r="H72" s="68"/>
      <c r="I72" s="40">
        <v>-1741644551</v>
      </c>
      <c r="J72" s="68"/>
      <c r="K72" s="40">
        <v>482258884</v>
      </c>
    </row>
    <row r="73" spans="1:11" s="65" customFormat="1" ht="18.75" customHeight="1" x14ac:dyDescent="0.25">
      <c r="A73" s="66" t="s">
        <v>80</v>
      </c>
      <c r="B73" s="66"/>
      <c r="C73" s="69"/>
      <c r="D73" s="68"/>
      <c r="E73" s="40"/>
      <c r="F73" s="68"/>
      <c r="G73" s="40"/>
      <c r="H73" s="68"/>
      <c r="I73" s="40"/>
      <c r="J73" s="68"/>
      <c r="K73" s="40"/>
    </row>
    <row r="74" spans="1:11" s="1" customFormat="1" ht="18.75" customHeight="1" x14ac:dyDescent="0.25">
      <c r="B74" s="1" t="s">
        <v>81</v>
      </c>
      <c r="C74" s="6"/>
      <c r="D74" s="42"/>
      <c r="E74" s="43">
        <f t="shared" ref="E74" si="11">I74</f>
        <v>10012955</v>
      </c>
      <c r="F74" s="42"/>
      <c r="G74" s="41">
        <v>24151837</v>
      </c>
      <c r="H74" s="42"/>
      <c r="I74" s="41">
        <v>10012955</v>
      </c>
      <c r="J74" s="42"/>
      <c r="K74" s="41">
        <f>G74</f>
        <v>24151837</v>
      </c>
    </row>
    <row r="75" spans="1:11" s="2" customFormat="1" ht="18.75" customHeight="1" x14ac:dyDescent="0.25">
      <c r="A75" s="44" t="s">
        <v>157</v>
      </c>
      <c r="C75" s="7"/>
      <c r="D75" s="45"/>
      <c r="E75" s="45">
        <f>E74+E72</f>
        <v>-1731631596</v>
      </c>
      <c r="F75" s="45"/>
      <c r="G75" s="45">
        <f>G74+G72</f>
        <v>506410721</v>
      </c>
      <c r="H75" s="45"/>
      <c r="I75" s="45">
        <f>I74+I72</f>
        <v>-1731631596</v>
      </c>
      <c r="J75" s="45"/>
      <c r="K75" s="45">
        <f>K74+K72</f>
        <v>506410721</v>
      </c>
    </row>
    <row r="76" spans="1:11" s="1" customFormat="1" ht="18.75" customHeight="1" x14ac:dyDescent="0.25">
      <c r="A76" s="1" t="s">
        <v>91</v>
      </c>
      <c r="C76" s="6"/>
      <c r="D76" s="46"/>
      <c r="E76" s="41">
        <f>'BS-2-3'!E12</f>
        <v>2693419894</v>
      </c>
      <c r="F76" s="46"/>
      <c r="G76" s="41">
        <v>1054328925</v>
      </c>
      <c r="H76" s="46"/>
      <c r="I76" s="41">
        <f>'BS-2-3'!I12</f>
        <v>2693419894</v>
      </c>
      <c r="J76" s="46"/>
      <c r="K76" s="41">
        <f>G76</f>
        <v>1054328925</v>
      </c>
    </row>
    <row r="77" spans="1:11" s="65" customFormat="1" ht="18.75" customHeight="1" thickBot="1" x14ac:dyDescent="0.3">
      <c r="A77" s="44" t="s">
        <v>150</v>
      </c>
      <c r="B77" s="44"/>
      <c r="C77" s="47"/>
      <c r="D77" s="42"/>
      <c r="E77" s="48">
        <f>SUM(E75:E76)</f>
        <v>961788298</v>
      </c>
      <c r="F77" s="42"/>
      <c r="G77" s="48">
        <f>SUM(G75:G76)</f>
        <v>1560739646</v>
      </c>
      <c r="H77" s="42"/>
      <c r="I77" s="48">
        <f>SUM(I75:I76)</f>
        <v>961788298</v>
      </c>
      <c r="J77" s="42"/>
      <c r="K77" s="48">
        <f>SUM(K75:K76)</f>
        <v>1560739646</v>
      </c>
    </row>
    <row r="78" spans="1:11" s="65" customFormat="1" ht="18.75" customHeight="1" thickTop="1" x14ac:dyDescent="0.25">
      <c r="A78" s="66"/>
      <c r="B78" s="66"/>
      <c r="C78" s="69"/>
      <c r="D78" s="68"/>
      <c r="E78" s="40"/>
      <c r="F78" s="68"/>
      <c r="G78" s="40"/>
      <c r="H78" s="68"/>
      <c r="I78" s="40"/>
      <c r="J78" s="68"/>
      <c r="K78" s="40"/>
    </row>
    <row r="79" spans="1:11" s="65" customFormat="1" ht="18.75" customHeight="1" x14ac:dyDescent="0.25">
      <c r="A79" s="80" t="s">
        <v>82</v>
      </c>
      <c r="B79" s="44"/>
      <c r="C79" s="58"/>
      <c r="D79" s="81"/>
      <c r="E79" s="81"/>
      <c r="F79" s="81"/>
      <c r="G79" s="81"/>
      <c r="H79" s="81"/>
      <c r="I79" s="81"/>
      <c r="J79" s="81"/>
      <c r="K79" s="81"/>
    </row>
    <row r="80" spans="1:11" s="65" customFormat="1" ht="18.75" customHeight="1" x14ac:dyDescent="0.25">
      <c r="A80" s="66" t="s">
        <v>83</v>
      </c>
      <c r="B80" s="66"/>
      <c r="C80" s="69"/>
      <c r="D80" s="68"/>
      <c r="E80" s="40"/>
      <c r="F80" s="68"/>
      <c r="G80" s="40"/>
      <c r="H80" s="68"/>
      <c r="I80" s="40"/>
      <c r="J80" s="68"/>
      <c r="K80" s="40"/>
    </row>
    <row r="81" spans="1:11" s="65" customFormat="1" ht="18.75" customHeight="1" x14ac:dyDescent="0.25">
      <c r="A81" s="66"/>
      <c r="B81" s="66" t="s">
        <v>73</v>
      </c>
      <c r="C81" s="69"/>
      <c r="D81" s="68"/>
      <c r="E81" s="68">
        <v>39387093</v>
      </c>
      <c r="F81" s="68"/>
      <c r="G81" s="40">
        <v>50128001</v>
      </c>
      <c r="H81" s="68"/>
      <c r="I81" s="68">
        <v>39387093</v>
      </c>
      <c r="J81" s="68"/>
      <c r="K81" s="40">
        <v>50128001</v>
      </c>
    </row>
    <row r="82" spans="1:11" x14ac:dyDescent="0.25">
      <c r="C82" s="62"/>
      <c r="H82" s="82"/>
      <c r="J82" s="82"/>
    </row>
  </sheetData>
  <mergeCells count="20">
    <mergeCell ref="E4:G4"/>
    <mergeCell ref="E5:G5"/>
    <mergeCell ref="I5:K5"/>
    <mergeCell ref="E6:G6"/>
    <mergeCell ref="I6:K6"/>
    <mergeCell ref="E7:G7"/>
    <mergeCell ref="I7:K7"/>
    <mergeCell ref="E8:G8"/>
    <mergeCell ref="I8:K8"/>
    <mergeCell ref="E10:K10"/>
    <mergeCell ref="E48:G48"/>
    <mergeCell ref="E49:G49"/>
    <mergeCell ref="I49:K49"/>
    <mergeCell ref="E54:K54"/>
    <mergeCell ref="E50:G50"/>
    <mergeCell ref="I50:K50"/>
    <mergeCell ref="E51:G51"/>
    <mergeCell ref="I51:K51"/>
    <mergeCell ref="E52:G52"/>
    <mergeCell ref="I52:K52"/>
  </mergeCells>
  <pageMargins left="0.7" right="0.7" top="0.48" bottom="0.5" header="0.5" footer="0.5"/>
  <pageSetup paperSize="9" scale="71" firstPageNumber="8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BS-2-3</vt:lpstr>
      <vt:lpstr>eng4</vt:lpstr>
      <vt:lpstr>eng5</vt:lpstr>
      <vt:lpstr>eng6</vt:lpstr>
      <vt:lpstr>eng7</vt:lpstr>
      <vt:lpstr>eng8-9</vt:lpstr>
      <vt:lpstr>'BS-2-3'!Print_Area</vt:lpstr>
      <vt:lpstr>'eng4'!Print_Area</vt:lpstr>
      <vt:lpstr>'eng5'!Print_Area</vt:lpstr>
      <vt:lpstr>'eng6'!Print_Area</vt:lpstr>
      <vt:lpstr>'eng7'!Print_Area</vt:lpstr>
      <vt:lpstr>'eng8-9'!Print_Area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A-nanya, Assawapanukul</dc:creator>
  <cp:lastModifiedBy>Srisudarat Chitprasert</cp:lastModifiedBy>
  <cp:lastPrinted>2022-10-28T12:06:25Z</cp:lastPrinted>
  <dcterms:created xsi:type="dcterms:W3CDTF">2017-09-14T04:24:31Z</dcterms:created>
  <dcterms:modified xsi:type="dcterms:W3CDTF">2022-11-11T10:10:54Z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Aibm9kZUNvdW50IjogMiwgIm5vZGUxIiA6IHsiZHNkIjoiMDEwMDAwMDAwMDAwMjQ2OSIsImxvZ1RpbWUiOiIyMDIyLTExLTExVDEwOjEwOjIzWiIsInBJRCI6MSwidHJhY2VJZCI6IkY0NUE5Q0M1MUZFNzRENjRCQkFDMjY4Qjc1MkRDQUZFIiwidXNlckNvZGUiOiJzcmlzdWRhcmF0In0sIm5vZGUyIiA6IHsiZHNkIjoiMDEwMDAwMDAwMDAwMjQ2OSIsImxvZ1RpbWUiOiIyMDIyLTExLTExVDEwOjEwOjIzWiIsInBJRCI6MSwidHJhY2VJZCI6IkY0NUE5Q0M1MUZFNzRENjRCQkFDMjY4Qjc1MkRDQUZFIiwidXNlckNvZGUiOiJzcmlzdWRhcmF0In0sIm5vZGUzIiA6IHsiZHNkIjoiMDEwMDAwMDAwMDAwMjQ2OSIsImxvZ1RpbWUiOiIyMDIyLTExLTExVDEwOjEwOjIzWiIsInBJRCI6MSwidHJhY2VJZCI6IkY0NUE5Q0M1MUZFNzRENjRCQkFDMjY4Qjc1MkRDQUZFIiwidXNlckNvZGUiOiJzcmlzdWRhcmF0In0sIm5vZGU0IiA6IHsiZHNkIjoiMDEwMDAwMDAwMDAwMjQ2OSIsImxvZ1RpbWUiOiIyMDIyLTExLTExVDEwOjEwOjIzWiIsInBJRCI6MSwidHJhY2VJZCI6IkY0NUE5Q0M1MUZFNzRENjRCQkFDMjY4Qjc1MkRDQUZFIiwidXNlckNvZGUiOiJzcmlzdWRhcmF0In0sIm5vZGU1IiA6IHsgInVzZXJDb2RlIiA6ICJzcmlzdWRhcmF0IiwgInRyYWNlSWQiIDogIkFFRDdFRDkxNjkzOEY3MjNFNTY0QTk0MkZFRDlDMDk1IiwgImRzZCIgOiAiMDAwMDAwMDAwMDAwMDAwMCIsICJwSUQiIDogIjIwNDgiLCAibG9nVGltZSIgOiAiMjAyMi0xMS0xMVQxMDoxNjoxNFoiIH19</vt:lpwstr>
  </property>
</Properties>
</file>