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5\งบการเงินไตรมาส\ไตรมาส32022\"/>
    </mc:Choice>
  </mc:AlternateContent>
  <bookViews>
    <workbookView xWindow="-114" yWindow="-114" windowWidth="19419" windowHeight="10422" tabRatio="843" activeTab="1"/>
  </bookViews>
  <sheets>
    <sheet name="BS 2-3" sheetId="13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 2-3'!$A$1:$I$86</definedName>
    <definedName name="_xlnm.Print_Area" localSheetId="4">'CF 12-13'!$A$1:$H$82</definedName>
    <definedName name="_xlnm.Print_Area" localSheetId="1">'PL 4-7'!$A$1:$J$114</definedName>
    <definedName name="_xlnm.Print_Area" localSheetId="2">'SH Conso 8-9'!$A$1:$O$50</definedName>
    <definedName name="_xlnm.Print_Area" localSheetId="3">'SH-Sepate 10-11'!$A$1:$K$48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10" l="1"/>
  <c r="D28" i="10"/>
  <c r="F28" i="10"/>
  <c r="H28" i="10"/>
  <c r="G79" i="13" l="1"/>
  <c r="C79" i="13"/>
  <c r="I43" i="9"/>
  <c r="K37" i="3"/>
  <c r="I45" i="3"/>
  <c r="D28" i="11"/>
  <c r="H74" i="10" l="1"/>
  <c r="H64" i="10"/>
  <c r="H38" i="10"/>
  <c r="H41" i="10" s="1"/>
  <c r="D74" i="10"/>
  <c r="D64" i="10"/>
  <c r="D38" i="10"/>
  <c r="D41" i="10" s="1"/>
  <c r="G47" i="9"/>
  <c r="J45" i="9"/>
  <c r="K44" i="9"/>
  <c r="K43" i="9"/>
  <c r="K45" i="9" s="1"/>
  <c r="I40" i="9"/>
  <c r="G40" i="9"/>
  <c r="E40" i="9"/>
  <c r="E47" i="9" s="1"/>
  <c r="C40" i="9"/>
  <c r="C47" i="9" s="1"/>
  <c r="K39" i="9"/>
  <c r="K40" i="9" s="1"/>
  <c r="K35" i="9"/>
  <c r="M49" i="3"/>
  <c r="M47" i="3"/>
  <c r="I47" i="3"/>
  <c r="G47" i="3"/>
  <c r="E47" i="3"/>
  <c r="C47" i="3"/>
  <c r="K46" i="3"/>
  <c r="O46" i="3" s="1"/>
  <c r="K45" i="3"/>
  <c r="O45" i="3" s="1"/>
  <c r="O47" i="3" s="1"/>
  <c r="M42" i="3"/>
  <c r="I42" i="3"/>
  <c r="G42" i="3"/>
  <c r="G49" i="3" s="1"/>
  <c r="E42" i="3"/>
  <c r="E49" i="3" s="1"/>
  <c r="C42" i="3"/>
  <c r="C49" i="3" s="1"/>
  <c r="K41" i="3"/>
  <c r="K42" i="3" s="1"/>
  <c r="J79" i="11"/>
  <c r="J72" i="11"/>
  <c r="J22" i="11"/>
  <c r="J15" i="11"/>
  <c r="F79" i="11"/>
  <c r="F72" i="11"/>
  <c r="F22" i="11"/>
  <c r="F15" i="11"/>
  <c r="F24" i="11" s="1"/>
  <c r="F28" i="11" s="1"/>
  <c r="F30" i="11" s="1"/>
  <c r="I81" i="13"/>
  <c r="I83" i="13" s="1"/>
  <c r="G81" i="13"/>
  <c r="G83" i="13" s="1"/>
  <c r="E81" i="13"/>
  <c r="E83" i="13" s="1"/>
  <c r="C81" i="13"/>
  <c r="C83" i="13" s="1"/>
  <c r="I63" i="13"/>
  <c r="G63" i="13"/>
  <c r="E63" i="13"/>
  <c r="C63" i="13"/>
  <c r="I56" i="13"/>
  <c r="G56" i="13"/>
  <c r="G65" i="13" s="1"/>
  <c r="E56" i="13"/>
  <c r="C56" i="13"/>
  <c r="I34" i="13"/>
  <c r="G34" i="13"/>
  <c r="E34" i="13"/>
  <c r="C34" i="13"/>
  <c r="I21" i="13"/>
  <c r="G21" i="13"/>
  <c r="E21" i="13"/>
  <c r="C21" i="13"/>
  <c r="D76" i="10" l="1"/>
  <c r="D78" i="10" s="1"/>
  <c r="H76" i="10"/>
  <c r="H78" i="10" s="1"/>
  <c r="I65" i="13"/>
  <c r="I85" i="13" s="1"/>
  <c r="G85" i="13"/>
  <c r="C65" i="13"/>
  <c r="C85" i="13" s="1"/>
  <c r="E65" i="13"/>
  <c r="E85" i="13" s="1"/>
  <c r="C36" i="13"/>
  <c r="E36" i="13"/>
  <c r="G36" i="13"/>
  <c r="I36" i="13"/>
  <c r="K47" i="9"/>
  <c r="J81" i="11"/>
  <c r="J85" i="11" s="1"/>
  <c r="J87" i="11" s="1"/>
  <c r="F81" i="11"/>
  <c r="F85" i="11" s="1"/>
  <c r="F87" i="11" s="1"/>
  <c r="J24" i="11"/>
  <c r="J28" i="11" s="1"/>
  <c r="J30" i="11" s="1"/>
  <c r="J34" i="11" s="1"/>
  <c r="J54" i="11" s="1"/>
  <c r="I45" i="9"/>
  <c r="I47" i="9" s="1"/>
  <c r="I49" i="3"/>
  <c r="O41" i="3"/>
  <c r="O42" i="3" s="1"/>
  <c r="O37" i="3"/>
  <c r="O49" i="3" s="1"/>
  <c r="K47" i="3"/>
  <c r="K49" i="3" s="1"/>
  <c r="J96" i="11"/>
  <c r="J91" i="11"/>
  <c r="J111" i="11" s="1"/>
  <c r="F96" i="11"/>
  <c r="F94" i="11" s="1"/>
  <c r="F91" i="11"/>
  <c r="F111" i="11" s="1"/>
  <c r="F34" i="11"/>
  <c r="F54" i="11" s="1"/>
  <c r="F39" i="11"/>
  <c r="F37" i="11" s="1"/>
  <c r="J94" i="11" l="1"/>
  <c r="I19" i="9"/>
  <c r="J39" i="11"/>
  <c r="J37" i="11" s="1"/>
  <c r="J113" i="11"/>
  <c r="J109" i="11"/>
  <c r="J56" i="11"/>
  <c r="J52" i="11"/>
  <c r="F56" i="11"/>
  <c r="F52" i="11"/>
  <c r="F113" i="11"/>
  <c r="F109" i="11"/>
  <c r="K12" i="3" l="1"/>
  <c r="G23" i="9" l="1"/>
  <c r="J21" i="9"/>
  <c r="K20" i="9"/>
  <c r="I16" i="9"/>
  <c r="G16" i="9"/>
  <c r="E16" i="9"/>
  <c r="E23" i="9" s="1"/>
  <c r="C16" i="9"/>
  <c r="C23" i="9" s="1"/>
  <c r="K15" i="9"/>
  <c r="K16" i="9" s="1"/>
  <c r="K11" i="9"/>
  <c r="C24" i="3"/>
  <c r="M22" i="3"/>
  <c r="G22" i="3"/>
  <c r="E22" i="3"/>
  <c r="C22" i="3"/>
  <c r="K21" i="3"/>
  <c r="O21" i="3" s="1"/>
  <c r="M17" i="3"/>
  <c r="I17" i="3"/>
  <c r="G17" i="3"/>
  <c r="G24" i="3" s="1"/>
  <c r="E17" i="3"/>
  <c r="E24" i="3" s="1"/>
  <c r="C17" i="3"/>
  <c r="K16" i="3"/>
  <c r="O16" i="3" s="1"/>
  <c r="O17" i="3" s="1"/>
  <c r="O12" i="3"/>
  <c r="M24" i="3" l="1"/>
  <c r="K17" i="3"/>
  <c r="A99" i="11" l="1"/>
  <c r="H79" i="11"/>
  <c r="D79" i="11"/>
  <c r="H72" i="11"/>
  <c r="D72" i="11"/>
  <c r="H22" i="11"/>
  <c r="D22" i="11"/>
  <c r="H15" i="11"/>
  <c r="D15" i="11"/>
  <c r="A42" i="11"/>
  <c r="F74" i="10"/>
  <c r="B74" i="10"/>
  <c r="F64" i="10"/>
  <c r="B64" i="10"/>
  <c r="A44" i="10"/>
  <c r="F38" i="10"/>
  <c r="F41" i="10" s="1"/>
  <c r="B38" i="10"/>
  <c r="B41" i="10" s="1"/>
  <c r="H81" i="11" l="1"/>
  <c r="H85" i="11" s="1"/>
  <c r="H87" i="11" s="1"/>
  <c r="F76" i="10"/>
  <c r="F78" i="10" s="1"/>
  <c r="B76" i="10"/>
  <c r="B78" i="10" s="1"/>
  <c r="D81" i="11"/>
  <c r="H24" i="11"/>
  <c r="H28" i="11" s="1"/>
  <c r="H30" i="11" s="1"/>
  <c r="D24" i="11"/>
  <c r="D30" i="11" s="1"/>
  <c r="K19" i="9" l="1"/>
  <c r="K21" i="9" s="1"/>
  <c r="K23" i="9" s="1"/>
  <c r="I21" i="9"/>
  <c r="I23" i="9" s="1"/>
  <c r="D85" i="11"/>
  <c r="D87" i="11" s="1"/>
  <c r="D39" i="11"/>
  <c r="D37" i="11" s="1"/>
  <c r="H34" i="11"/>
  <c r="H54" i="11" s="1"/>
  <c r="H52" i="11" s="1"/>
  <c r="I22" i="3" l="1"/>
  <c r="I24" i="3" s="1"/>
  <c r="K20" i="3"/>
  <c r="D96" i="11"/>
  <c r="D94" i="11" s="1"/>
  <c r="D91" i="11"/>
  <c r="D111" i="11" s="1"/>
  <c r="D109" i="11" s="1"/>
  <c r="H39" i="11"/>
  <c r="H37" i="11" s="1"/>
  <c r="D34" i="11"/>
  <c r="D54" i="11" s="1"/>
  <c r="D56" i="11" s="1"/>
  <c r="H91" i="11"/>
  <c r="H111" i="11" s="1"/>
  <c r="H96" i="11"/>
  <c r="H94" i="11" s="1"/>
  <c r="H56" i="11"/>
  <c r="K22" i="3" l="1"/>
  <c r="K24" i="3" s="1"/>
  <c r="O20" i="3"/>
  <c r="O22" i="3" s="1"/>
  <c r="O24" i="3" s="1"/>
  <c r="D113" i="11"/>
  <c r="D52" i="11"/>
  <c r="H113" i="11"/>
  <c r="H109" i="11"/>
</calcChain>
</file>

<file path=xl/sharedStrings.xml><?xml version="1.0" encoding="utf-8"?>
<sst xmlns="http://schemas.openxmlformats.org/spreadsheetml/2006/main" count="400" uniqueCount="196">
  <si>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</si>
  <si>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</si>
  <si>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</si>
  <si>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</si>
  <si>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</si>
  <si>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</si>
  <si>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</si>
  <si>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</si>
  <si>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</si>
  <si>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</si>
  <si>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</si>
  <si>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</si>
  <si>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</si>
  <si>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</si>
  <si>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</si>
  <si>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</si>
  <si>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</si>
  <si>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</si>
  <si>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</si>
  <si>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</si>
  <si>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</si>
  <si>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</si>
  <si>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</si>
  <si>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</si>
  <si>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</si>
  <si>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</si>
  <si>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</si>
  <si>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</si>
  <si>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</si>
  <si>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</si>
  <si>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</si>
  <si>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</si>
  <si>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</si>
  <si>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</si>
  <si>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</si>
  <si>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</si>
  <si>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</si>
  <si>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</si>
  <si>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</si>
  <si>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</si>
  <si>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</si>
  <si>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</si>
  <si>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</si>
  <si>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</si>
  <si>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</si>
  <si>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</si>
  <si>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</si>
  <si>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</si>
  <si>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</si>
  <si>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</si>
  <si>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</si>
  <si>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</si>
  <si>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</si>
  <si>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</si>
  <si>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</si>
  <si>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</si>
  <si>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</si>
  <si>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</si>
  <si>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</si>
  <si>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</si>
  <si>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</si>
  <si>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</si>
  <si>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</si>
  <si>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</si>
  <si>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</si>
  <si>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</si>
  <si>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</si>
  <si>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</si>
  <si>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</si>
  <si>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</si>
  <si>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</si>
  <si>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</si>
  <si>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</si>
  <si>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</si>
  <si>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</si>
  <si>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</si>
  <si>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</si>
  <si>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</si>
  <si>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</si>
  <si>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</si>
  <si>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</si>
  <si>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</si>
  <si>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</si>
  <si>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</si>
  <si>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</si>
  <si>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</si>
  <si>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>Distribution costs</t>
  </si>
  <si>
    <t>Revenue from sales of goods</t>
  </si>
  <si>
    <t>Other receivables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</si>
  <si>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</si>
  <si>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</si>
  <si>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</si>
  <si>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</si>
  <si>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</si>
  <si>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</si>
  <si>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</si>
  <si>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Long-term loan to other party</t>
  </si>
  <si>
    <t>Profit</t>
  </si>
  <si>
    <t>Total comprehensive income attributable to:</t>
  </si>
  <si>
    <t xml:space="preserve">paid-up </t>
  </si>
  <si>
    <t xml:space="preserve">Total equity  </t>
  </si>
  <si>
    <t xml:space="preserve">    Profit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</si>
  <si>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</si>
  <si>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</si>
  <si>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</si>
  <si>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</si>
  <si>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</si>
  <si>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</si>
  <si>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</si>
  <si>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</si>
  <si>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</si>
  <si>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</si>
  <si>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</si>
  <si>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</si>
  <si>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</si>
  <si>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</si>
  <si>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</si>
  <si>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</si>
  <si>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</si>
  <si>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</si>
  <si>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</si>
  <si>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</si>
  <si>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</si>
  <si>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</si>
  <si>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Total non-current liabilities</t>
  </si>
  <si>
    <t xml:space="preserve">   (330,000,000 ordinary shares, </t>
  </si>
  <si>
    <t xml:space="preserve">    par value at Baht 1 per share)</t>
  </si>
  <si>
    <t>Trade and other current payables</t>
  </si>
  <si>
    <t xml:space="preserve">Other current payables </t>
  </si>
  <si>
    <t xml:space="preserve">Interest received  </t>
  </si>
  <si>
    <t>Repayment of short-term borrowings from related parties</t>
  </si>
  <si>
    <t>Payment of lease liabilities</t>
  </si>
  <si>
    <t>Other payable for purchases of machinery and equipment</t>
  </si>
  <si>
    <t xml:space="preserve">  Three-month period ended   
</t>
  </si>
  <si>
    <t>Revenue</t>
  </si>
  <si>
    <t>Net foreign exchange gain</t>
  </si>
  <si>
    <t>Total revenue</t>
  </si>
  <si>
    <t>Profit from operating activities</t>
  </si>
  <si>
    <t>Share of loss of associates accounted for using</t>
  </si>
  <si>
    <t xml:space="preserve"> equity method</t>
  </si>
  <si>
    <t xml:space="preserve">Dividends received  </t>
  </si>
  <si>
    <t xml:space="preserve">   equity method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</si>
  <si>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</si>
  <si>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Dividends income</t>
  </si>
  <si>
    <t>30 September</t>
  </si>
  <si>
    <t xml:space="preserve">   Nine-month period ended</t>
  </si>
  <si>
    <t xml:space="preserve">Nine-month period ended </t>
  </si>
  <si>
    <t>Payment of long-term loan to other party</t>
  </si>
  <si>
    <t>Tax expense</t>
  </si>
  <si>
    <t>2, 3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</si>
  <si>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</si>
  <si>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</si>
  <si>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</si>
  <si>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</si>
  <si>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  equity instrument</t>
  </si>
  <si>
    <t>Non-current provisions for</t>
  </si>
  <si>
    <t xml:space="preserve">   employee benefits</t>
  </si>
  <si>
    <t>Nine-month period ended 30 September 2021</t>
  </si>
  <si>
    <t>Balance at 1 January 2021</t>
  </si>
  <si>
    <t>Balance at 30 September 2021</t>
  </si>
  <si>
    <t>Reversal of allowance for decline in value</t>
  </si>
  <si>
    <t xml:space="preserve">Acquisition of right-of-use assets from contract </t>
  </si>
  <si>
    <t>Profit (loss) attributable to:</t>
  </si>
  <si>
    <t>Acquisition of property, plant, machinery and equipment</t>
  </si>
  <si>
    <t>4,7</t>
  </si>
  <si>
    <t>Short-term loan to other party</t>
  </si>
  <si>
    <t xml:space="preserve">Investments in non-marketable </t>
  </si>
  <si>
    <t xml:space="preserve">Bank overdrafts and short-term  </t>
  </si>
  <si>
    <t xml:space="preserve">   borrowing from financial institutions</t>
  </si>
  <si>
    <t>Equity attributable to owners</t>
  </si>
  <si>
    <t xml:space="preserve">   of the parent</t>
  </si>
  <si>
    <t>Nine-month period ended 30 September 2022</t>
  </si>
  <si>
    <t>Balance at 1 January 2022</t>
  </si>
  <si>
    <t>Balance at 30 September 2022</t>
  </si>
  <si>
    <t>2, 7</t>
  </si>
  <si>
    <t>Current portion of long-term borrowing</t>
  </si>
  <si>
    <t xml:space="preserve">   from financial institution</t>
  </si>
  <si>
    <t>Long-term borrowing from financial institution</t>
  </si>
  <si>
    <t>Gain on disposal of investment property</t>
  </si>
  <si>
    <t>Proceeds from sale of investment property</t>
  </si>
  <si>
    <t>Proceeds from short-term loan to other party</t>
  </si>
  <si>
    <t>Proceeds from long-term borrowing from financial instituition</t>
  </si>
  <si>
    <t>Profit (loss) from operating activities</t>
  </si>
  <si>
    <t>Profit (loss) before income tax expense</t>
  </si>
  <si>
    <t xml:space="preserve">Tax (expense) income </t>
  </si>
  <si>
    <t xml:space="preserve">Profit (loss) for the period </t>
  </si>
  <si>
    <r>
      <t xml:space="preserve">Basic earning (loss) per share </t>
    </r>
    <r>
      <rPr>
        <b/>
        <i/>
        <sz val="11"/>
        <rFont val="Times New Roman"/>
        <family val="1"/>
      </rPr>
      <t xml:space="preserve">(in Baht)  </t>
    </r>
  </si>
  <si>
    <t>Impairment loss recognised in profit or loss</t>
  </si>
  <si>
    <t>Unrealised (gain) loss on foreign exchange</t>
  </si>
  <si>
    <t>Net cash (used in) from operating activities</t>
  </si>
  <si>
    <t xml:space="preserve">Increase in bank overdrafts and short-term borrowing </t>
  </si>
  <si>
    <t xml:space="preserve">   from financial institutions </t>
  </si>
  <si>
    <t xml:space="preserve">Net cash from financing activities  </t>
  </si>
  <si>
    <t>Net increase in cash and cash equivalents</t>
  </si>
  <si>
    <t xml:space="preserve">Unrealised loss on Interest rate swaps </t>
  </si>
  <si>
    <t>Proceeds from long-term loan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</si>
</sst>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208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88" fontId="0" fillId="0" borderId="0" xfId="0" applyNumberFormat="1" applyAlignment="1">
      <alignment horizontal="right"/>
    </xf>
    <xf numFmtId="0" fontId="20" fillId="0" borderId="0" xfId="0" applyFont="1" applyBorder="1" applyAlignment="1"/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189" fontId="0" fillId="0" borderId="0" xfId="0" applyNumberFormat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89" fontId="4" fillId="0" borderId="0" xfId="1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4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8" fontId="0" fillId="0" borderId="0" xfId="0" applyNumberFormat="1"/>
    <xf numFmtId="0" fontId="4" fillId="0" borderId="0" xfId="0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89" fontId="0" fillId="0" borderId="3" xfId="1" quotePrefix="1" applyNumberFormat="1" applyFont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37" fontId="0" fillId="0" borderId="0" xfId="0" quotePrefix="1" applyNumberFormat="1" applyAlignment="1">
      <alignment horizontal="right"/>
    </xf>
    <xf numFmtId="0" fontId="0" fillId="0" borderId="0" xfId="0" applyAlignment="1">
      <alignment horizontal="left"/>
    </xf>
    <xf numFmtId="188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3" fillId="0" borderId="0" xfId="0" applyFont="1"/>
    <xf numFmtId="0" fontId="15" fillId="0" borderId="0" xfId="0" applyFont="1"/>
    <xf numFmtId="0" fontId="0" fillId="0" borderId="0" xfId="0" applyAlignment="1">
      <alignment horizontal="right"/>
    </xf>
    <xf numFmtId="189" fontId="0" fillId="0" borderId="3" xfId="1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4" fillId="0" borderId="1" xfId="1" applyNumberFormat="1" applyFont="1" applyBorder="1" applyAlignment="1">
      <alignment wrapText="1"/>
    </xf>
    <xf numFmtId="189" fontId="4" fillId="0" borderId="0" xfId="1" applyNumberFormat="1" applyFont="1" applyAlignment="1">
      <alignment wrapText="1"/>
    </xf>
    <xf numFmtId="189" fontId="0" fillId="0" borderId="0" xfId="0" applyNumberFormat="1" applyAlignment="1"/>
    <xf numFmtId="189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>
      <alignment horizontal="right"/>
    </xf>
    <xf numFmtId="0" fontId="16" fillId="0" borderId="0" xfId="0" applyFont="1" applyFill="1" applyAlignment="1">
      <alignment vertical="center"/>
    </xf>
    <xf numFmtId="189" fontId="3" fillId="0" borderId="0" xfId="1" applyNumberFormat="1" applyFont="1" applyFill="1" applyBorder="1"/>
    <xf numFmtId="189" fontId="0" fillId="0" borderId="0" xfId="1" applyNumberFormat="1" applyFont="1" applyFill="1"/>
    <xf numFmtId="189" fontId="0" fillId="0" borderId="3" xfId="1" applyNumberFormat="1" applyFont="1" applyFill="1" applyBorder="1"/>
    <xf numFmtId="189" fontId="3" fillId="0" borderId="0" xfId="1" applyNumberFormat="1" applyFont="1" applyFill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7" fontId="0" fillId="0" borderId="0" xfId="1" quotePrefix="1" applyFont="1" applyFill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0" fontId="6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2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4" fillId="0" borderId="0" xfId="0" applyFont="1" applyAlignment="1"/>
    <xf numFmtId="0" fontId="11" fillId="0" borderId="0" xfId="0" applyFont="1" applyAlignment="1"/>
    <xf numFmtId="0" fontId="3" fillId="0" borderId="0" xfId="0" applyFont="1" applyAlignment="1"/>
    <xf numFmtId="0" fontId="12" fillId="0" borderId="0" xfId="0" applyFont="1" applyAlignment="1"/>
    <xf numFmtId="189" fontId="0" fillId="0" borderId="0" xfId="1" applyNumberFormat="1" applyFont="1" applyAlignment="1"/>
    <xf numFmtId="189" fontId="4" fillId="0" borderId="0" xfId="1" applyNumberFormat="1" applyFont="1" applyAlignment="1"/>
    <xf numFmtId="188" fontId="22" fillId="0" borderId="0" xfId="0" applyNumberFormat="1" applyFont="1" applyAlignment="1"/>
    <xf numFmtId="37" fontId="0" fillId="0" borderId="0" xfId="0" applyNumberFormat="1" applyAlignment="1"/>
    <xf numFmtId="187" fontId="4" fillId="0" borderId="1" xfId="1" applyFont="1" applyBorder="1" applyAlignment="1"/>
    <xf numFmtId="187" fontId="4" fillId="0" borderId="0" xfId="1" applyFont="1" applyAlignment="1"/>
    <xf numFmtId="187" fontId="4" fillId="0" borderId="0" xfId="1" applyFont="1" applyBorder="1" applyAlignment="1"/>
    <xf numFmtId="189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4" fillId="0" borderId="2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49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8" fontId="0" fillId="0" borderId="0" xfId="0" quotePrefix="1" applyNumberFormat="1" applyAlignment="1">
      <alignment horizontal="right"/>
    </xf>
    <xf numFmtId="188" fontId="0" fillId="0" borderId="0" xfId="0" quotePrefix="1" applyNumberFormat="1" applyFill="1" applyAlignment="1">
      <alignment horizontal="right"/>
    </xf>
    <xf numFmtId="188" fontId="0" fillId="0" borderId="0" xfId="0" applyNumberFormat="1" applyFill="1"/>
    <xf numFmtId="188" fontId="0" fillId="0" borderId="0" xfId="0" applyNumberFormat="1" applyFill="1" applyAlignment="1">
      <alignment horizontal="right"/>
    </xf>
    <xf numFmtId="188" fontId="0" fillId="0" borderId="3" xfId="0" applyNumberFormat="1" applyFill="1" applyBorder="1" applyAlignment="1">
      <alignment horizontal="right"/>
    </xf>
    <xf numFmtId="188" fontId="4" fillId="0" borderId="2" xfId="0" applyNumberFormat="1" applyFont="1" applyFill="1" applyBorder="1" applyAlignment="1">
      <alignment horizontal="right"/>
    </xf>
    <xf numFmtId="188" fontId="4" fillId="0" borderId="2" xfId="0" applyNumberFormat="1" applyFont="1" applyBorder="1" applyAlignment="1">
      <alignment horizontal="right"/>
    </xf>
    <xf numFmtId="188" fontId="4" fillId="0" borderId="0" xfId="0" applyNumberFormat="1" applyFont="1"/>
    <xf numFmtId="188" fontId="4" fillId="0" borderId="0" xfId="0" applyNumberFormat="1" applyFont="1" applyAlignment="1">
      <alignment horizontal="right"/>
    </xf>
    <xf numFmtId="188" fontId="4" fillId="0" borderId="4" xfId="0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0" fillId="0" borderId="0" xfId="0" applyNumberFormat="1" applyAlignment="1"/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87"/>
  <sheetViews>
    <sheetView view="pageBreakPreview" zoomScaleNormal="100" zoomScaleSheetLayoutView="100" workbookViewId="0">
      <selection activeCell="K87" sqref="K87"/>
    </sheetView>
  </sheetViews>
  <sheetFormatPr defaultColWidth="9.140625" defaultRowHeight="14.3" x14ac:dyDescent="0.25"/>
  <cols>
    <col min="1" max="1" width="39.42578125" style="141" customWidth="1"/>
    <col min="2" max="2" width="5.42578125" style="92" customWidth="1"/>
    <col min="3" max="3" width="11.5703125" style="141" customWidth="1"/>
    <col min="4" max="4" width="1.140625" style="141" customWidth="1"/>
    <col min="5" max="5" width="12.5703125" style="141" customWidth="1"/>
    <col min="6" max="6" width="1.140625" style="141" customWidth="1"/>
    <col min="7" max="7" width="11.5703125" style="141" customWidth="1"/>
    <col min="8" max="8" width="1.140625" style="141" customWidth="1"/>
    <col min="9" max="9" width="12.5703125" style="141" customWidth="1"/>
    <col min="10" max="16384" width="9.140625" style="141"/>
  </cols>
  <sheetData>
    <row r="1" spans="1:9" s="94" customFormat="1" ht="20.350000000000001" customHeight="1" x14ac:dyDescent="0.3">
      <c r="A1" s="68" t="s">
        <v>10</v>
      </c>
      <c r="B1" s="111"/>
    </row>
    <row r="2" spans="1:9" s="94" customFormat="1" ht="20.350000000000001" customHeight="1" x14ac:dyDescent="0.3">
      <c r="A2" s="68" t="s">
        <v>116</v>
      </c>
      <c r="B2" s="111"/>
    </row>
    <row r="3" spans="1:9" s="95" customFormat="1" ht="20.350000000000001" customHeight="1" x14ac:dyDescent="0.25">
      <c r="A3" s="69" t="s">
        <v>51</v>
      </c>
      <c r="B3" s="112"/>
    </row>
    <row r="4" spans="1:9" ht="20.350000000000001" customHeight="1" x14ac:dyDescent="0.25">
      <c r="A4" s="70"/>
    </row>
    <row r="5" spans="1:9" ht="20.350000000000001" customHeight="1" x14ac:dyDescent="0.25">
      <c r="A5" s="175"/>
      <c r="B5" s="173"/>
      <c r="C5" s="183" t="s">
        <v>8</v>
      </c>
      <c r="D5" s="183"/>
      <c r="E5" s="183"/>
      <c r="F5" s="183"/>
      <c r="G5" s="183" t="s">
        <v>30</v>
      </c>
      <c r="H5" s="183"/>
      <c r="I5" s="183"/>
    </row>
    <row r="6" spans="1:9" ht="20.350000000000001" customHeight="1" x14ac:dyDescent="0.25">
      <c r="A6" s="175"/>
      <c r="B6" s="173"/>
      <c r="C6" s="183" t="s">
        <v>29</v>
      </c>
      <c r="D6" s="183"/>
      <c r="E6" s="183"/>
      <c r="F6" s="183"/>
      <c r="G6" s="183" t="s">
        <v>29</v>
      </c>
      <c r="H6" s="183"/>
      <c r="I6" s="183"/>
    </row>
    <row r="7" spans="1:9" ht="20.350000000000001" customHeight="1" x14ac:dyDescent="0.25">
      <c r="A7" s="175"/>
      <c r="B7" s="173"/>
      <c r="C7" s="145" t="s">
        <v>144</v>
      </c>
      <c r="D7" s="74"/>
      <c r="E7" s="145" t="s">
        <v>25</v>
      </c>
      <c r="F7" s="172"/>
      <c r="G7" s="145" t="s">
        <v>144</v>
      </c>
      <c r="H7" s="74"/>
      <c r="I7" s="145" t="s">
        <v>25</v>
      </c>
    </row>
    <row r="8" spans="1:9" ht="20.350000000000001" customHeight="1" x14ac:dyDescent="0.25">
      <c r="A8" s="75" t="s">
        <v>11</v>
      </c>
      <c r="B8" s="173" t="s">
        <v>1</v>
      </c>
      <c r="C8" s="175">
        <v>2022</v>
      </c>
      <c r="D8" s="175"/>
      <c r="E8" s="175">
        <v>2021</v>
      </c>
      <c r="F8" s="175"/>
      <c r="G8" s="175">
        <v>2022</v>
      </c>
      <c r="H8" s="175"/>
      <c r="I8" s="175">
        <v>2021</v>
      </c>
    </row>
    <row r="9" spans="1:9" ht="20.350000000000001" customHeight="1" x14ac:dyDescent="0.25">
      <c r="A9" s="75"/>
      <c r="B9" s="173"/>
      <c r="C9" s="175" t="s">
        <v>70</v>
      </c>
      <c r="D9" s="175"/>
      <c r="E9" s="175"/>
      <c r="F9" s="175"/>
      <c r="G9" s="175" t="s">
        <v>70</v>
      </c>
      <c r="H9" s="175"/>
      <c r="I9" s="175"/>
    </row>
    <row r="10" spans="1:9" ht="20.350000000000001" customHeight="1" x14ac:dyDescent="0.25">
      <c r="A10" s="76"/>
      <c r="B10" s="173"/>
      <c r="C10" s="184" t="s">
        <v>24</v>
      </c>
      <c r="D10" s="184"/>
      <c r="E10" s="184"/>
      <c r="F10" s="184"/>
      <c r="G10" s="184"/>
      <c r="H10" s="184"/>
      <c r="I10" s="184"/>
    </row>
    <row r="11" spans="1:9" ht="20.350000000000001" customHeight="1" x14ac:dyDescent="0.25">
      <c r="A11" s="77" t="s">
        <v>12</v>
      </c>
      <c r="B11" s="78"/>
      <c r="C11" s="113"/>
      <c r="D11" s="113"/>
      <c r="E11" s="113"/>
      <c r="F11" s="113"/>
      <c r="G11" s="124"/>
      <c r="H11" s="113"/>
      <c r="I11" s="124"/>
    </row>
    <row r="12" spans="1:9" ht="20.350000000000001" customHeight="1" x14ac:dyDescent="0.25">
      <c r="A12" s="141" t="s">
        <v>3</v>
      </c>
      <c r="B12" s="173"/>
      <c r="C12" s="44">
        <v>164310</v>
      </c>
      <c r="D12" s="83"/>
      <c r="E12" s="44">
        <v>154911</v>
      </c>
      <c r="F12" s="83"/>
      <c r="G12" s="124">
        <v>118202</v>
      </c>
      <c r="H12" s="83"/>
      <c r="I12" s="124">
        <v>105789</v>
      </c>
    </row>
    <row r="13" spans="1:9" ht="20.350000000000001" customHeight="1" x14ac:dyDescent="0.25">
      <c r="A13" s="141" t="s">
        <v>117</v>
      </c>
      <c r="B13" s="173" t="s">
        <v>149</v>
      </c>
      <c r="C13" s="124">
        <v>1027449</v>
      </c>
      <c r="D13" s="83"/>
      <c r="E13" s="124">
        <v>748801</v>
      </c>
      <c r="F13" s="83"/>
      <c r="G13" s="124">
        <v>1025524</v>
      </c>
      <c r="H13" s="83"/>
      <c r="I13" s="124">
        <v>751393</v>
      </c>
    </row>
    <row r="14" spans="1:9" ht="20.350000000000001" hidden="1" customHeight="1" x14ac:dyDescent="0.25">
      <c r="A14" s="141" t="s">
        <v>88</v>
      </c>
      <c r="B14" s="173" t="s">
        <v>164</v>
      </c>
      <c r="C14" s="44"/>
      <c r="D14" s="83"/>
      <c r="E14" s="44"/>
      <c r="F14" s="83"/>
      <c r="G14" s="124"/>
      <c r="H14" s="83"/>
      <c r="I14" s="124"/>
    </row>
    <row r="15" spans="1:9" ht="20.350000000000001" hidden="1" customHeight="1" x14ac:dyDescent="0.25">
      <c r="A15" s="141" t="s">
        <v>150</v>
      </c>
      <c r="B15" s="173">
        <v>4</v>
      </c>
      <c r="C15" s="146"/>
      <c r="D15" s="147"/>
      <c r="E15" s="146"/>
      <c r="F15" s="147"/>
      <c r="G15" s="148"/>
      <c r="H15" s="147"/>
      <c r="I15" s="148"/>
    </row>
    <row r="16" spans="1:9" ht="20.350000000000001" customHeight="1" x14ac:dyDescent="0.25">
      <c r="A16" s="141" t="s">
        <v>165</v>
      </c>
      <c r="B16" s="173"/>
      <c r="C16" s="124">
        <v>0</v>
      </c>
      <c r="D16" s="147"/>
      <c r="E16" s="124">
        <v>2000</v>
      </c>
      <c r="F16" s="147"/>
      <c r="G16" s="124">
        <v>0</v>
      </c>
      <c r="H16" s="147"/>
      <c r="I16" s="124">
        <v>2000</v>
      </c>
    </row>
    <row r="17" spans="1:9" ht="20.350000000000001" customHeight="1" x14ac:dyDescent="0.25">
      <c r="A17" s="141" t="s">
        <v>151</v>
      </c>
      <c r="B17" s="173"/>
      <c r="C17" s="83"/>
      <c r="D17" s="83"/>
      <c r="E17" s="83"/>
      <c r="F17" s="83"/>
      <c r="G17" s="83"/>
      <c r="H17" s="83"/>
      <c r="I17" s="83"/>
    </row>
    <row r="18" spans="1:9" ht="20.350000000000001" customHeight="1" x14ac:dyDescent="0.25">
      <c r="A18" s="141" t="s">
        <v>66</v>
      </c>
      <c r="B18" s="149">
        <v>6</v>
      </c>
      <c r="C18" s="82">
        <v>1200</v>
      </c>
      <c r="D18" s="83"/>
      <c r="E18" s="44">
        <v>150</v>
      </c>
      <c r="F18" s="83"/>
      <c r="G18" s="82">
        <v>1200</v>
      </c>
      <c r="H18" s="83"/>
      <c r="I18" s="44">
        <v>150</v>
      </c>
    </row>
    <row r="19" spans="1:9" ht="20.350000000000001" customHeight="1" x14ac:dyDescent="0.25">
      <c r="A19" s="141" t="s">
        <v>7</v>
      </c>
      <c r="B19" s="173"/>
      <c r="C19" s="44">
        <v>1381158</v>
      </c>
      <c r="D19" s="83"/>
      <c r="E19" s="44">
        <v>1346221</v>
      </c>
      <c r="F19" s="83"/>
      <c r="G19" s="44">
        <v>1373599</v>
      </c>
      <c r="H19" s="83"/>
      <c r="I19" s="44">
        <v>1343273</v>
      </c>
    </row>
    <row r="20" spans="1:9" ht="20.350000000000001" customHeight="1" x14ac:dyDescent="0.25">
      <c r="A20" s="141" t="s">
        <v>4</v>
      </c>
      <c r="B20" s="173"/>
      <c r="C20" s="44">
        <v>1187</v>
      </c>
      <c r="D20" s="83"/>
      <c r="E20" s="44">
        <v>1276</v>
      </c>
      <c r="F20" s="83"/>
      <c r="G20" s="44">
        <v>1187</v>
      </c>
      <c r="H20" s="83"/>
      <c r="I20" s="44">
        <v>1276</v>
      </c>
    </row>
    <row r="21" spans="1:9" ht="20.350000000000001" customHeight="1" x14ac:dyDescent="0.25">
      <c r="A21" s="70" t="s">
        <v>13</v>
      </c>
      <c r="B21" s="173"/>
      <c r="C21" s="7">
        <f>SUM(C12:C20)</f>
        <v>2575304</v>
      </c>
      <c r="D21" s="84"/>
      <c r="E21" s="7">
        <f>SUM(E12:E20)</f>
        <v>2253359</v>
      </c>
      <c r="F21" s="84"/>
      <c r="G21" s="7">
        <f>SUM(G12:G20)</f>
        <v>2519712</v>
      </c>
      <c r="H21" s="84"/>
      <c r="I21" s="7">
        <f>SUM(I12:I20)</f>
        <v>2203881</v>
      </c>
    </row>
    <row r="22" spans="1:9" ht="20.350000000000001" customHeight="1" x14ac:dyDescent="0.25">
      <c r="A22" s="70"/>
      <c r="B22" s="173"/>
      <c r="D22" s="83"/>
      <c r="F22" s="83"/>
      <c r="H22" s="83"/>
    </row>
    <row r="23" spans="1:9" ht="20.350000000000001" customHeight="1" x14ac:dyDescent="0.25">
      <c r="A23" s="77" t="s">
        <v>28</v>
      </c>
      <c r="B23" s="173"/>
      <c r="D23" s="83"/>
      <c r="F23" s="83"/>
      <c r="H23" s="83"/>
    </row>
    <row r="24" spans="1:9" ht="20.350000000000001" hidden="1" customHeight="1" x14ac:dyDescent="0.25">
      <c r="A24" s="85" t="s">
        <v>152</v>
      </c>
      <c r="B24" s="173">
        <v>9</v>
      </c>
      <c r="C24" s="146"/>
      <c r="D24" s="83"/>
      <c r="E24" s="146"/>
      <c r="F24" s="83"/>
      <c r="G24" s="150"/>
      <c r="H24" s="83"/>
      <c r="I24" s="150"/>
    </row>
    <row r="25" spans="1:9" ht="20.350000000000001" customHeight="1" x14ac:dyDescent="0.25">
      <c r="A25" s="85" t="s">
        <v>153</v>
      </c>
      <c r="B25" s="173">
        <v>4</v>
      </c>
      <c r="C25" s="146">
        <v>0</v>
      </c>
      <c r="D25" s="83"/>
      <c r="E25" s="146">
        <v>0</v>
      </c>
      <c r="F25" s="83"/>
      <c r="G25" s="44">
        <v>10000</v>
      </c>
      <c r="H25" s="83"/>
      <c r="I25" s="44">
        <v>10000</v>
      </c>
    </row>
    <row r="26" spans="1:9" ht="20.350000000000001" customHeight="1" x14ac:dyDescent="0.25">
      <c r="A26" s="141" t="s">
        <v>166</v>
      </c>
      <c r="B26" s="173"/>
      <c r="C26" s="146"/>
      <c r="D26" s="83"/>
      <c r="E26" s="146"/>
      <c r="F26" s="83"/>
      <c r="G26" s="44"/>
      <c r="H26" s="83"/>
      <c r="I26" s="44"/>
    </row>
    <row r="27" spans="1:9" ht="20.350000000000001" customHeight="1" x14ac:dyDescent="0.25">
      <c r="A27" s="141" t="s">
        <v>154</v>
      </c>
      <c r="B27" s="173"/>
      <c r="C27" s="86">
        <v>7383</v>
      </c>
      <c r="D27" s="83"/>
      <c r="E27" s="86">
        <v>7383</v>
      </c>
      <c r="F27" s="83"/>
      <c r="G27" s="86">
        <v>7383</v>
      </c>
      <c r="H27" s="83"/>
      <c r="I27" s="86">
        <v>7383</v>
      </c>
    </row>
    <row r="28" spans="1:9" ht="20.350000000000001" customHeight="1" x14ac:dyDescent="0.25">
      <c r="A28" s="141" t="s">
        <v>96</v>
      </c>
      <c r="B28" s="173"/>
      <c r="C28" s="148">
        <v>500</v>
      </c>
      <c r="D28" s="83"/>
      <c r="E28" s="146">
        <v>0</v>
      </c>
      <c r="F28" s="83"/>
      <c r="G28" s="148">
        <v>500</v>
      </c>
      <c r="H28" s="83"/>
      <c r="I28" s="146">
        <v>0</v>
      </c>
    </row>
    <row r="29" spans="1:9" ht="20.350000000000001" customHeight="1" x14ac:dyDescent="0.25">
      <c r="A29" s="141" t="s">
        <v>41</v>
      </c>
      <c r="B29" s="173"/>
      <c r="C29" s="86">
        <v>127418</v>
      </c>
      <c r="D29" s="83"/>
      <c r="E29" s="86">
        <v>133486</v>
      </c>
      <c r="F29" s="83"/>
      <c r="G29" s="44">
        <v>129506</v>
      </c>
      <c r="H29" s="83"/>
      <c r="I29" s="44">
        <v>135574</v>
      </c>
    </row>
    <row r="30" spans="1:9" ht="20.350000000000001" customHeight="1" x14ac:dyDescent="0.25">
      <c r="A30" s="141" t="s">
        <v>67</v>
      </c>
      <c r="B30" s="173">
        <v>5</v>
      </c>
      <c r="C30" s="86">
        <v>651023</v>
      </c>
      <c r="D30" s="83"/>
      <c r="E30" s="86">
        <v>599422</v>
      </c>
      <c r="F30" s="83"/>
      <c r="G30" s="44">
        <v>649224</v>
      </c>
      <c r="H30" s="83"/>
      <c r="I30" s="44">
        <v>597183</v>
      </c>
    </row>
    <row r="31" spans="1:9" ht="20.350000000000001" customHeight="1" x14ac:dyDescent="0.25">
      <c r="A31" s="141" t="s">
        <v>118</v>
      </c>
      <c r="B31" s="173">
        <v>5</v>
      </c>
      <c r="C31" s="86">
        <v>7910</v>
      </c>
      <c r="D31" s="83"/>
      <c r="E31" s="86">
        <v>12074</v>
      </c>
      <c r="F31" s="83"/>
      <c r="G31" s="44">
        <v>7910</v>
      </c>
      <c r="H31" s="83"/>
      <c r="I31" s="44">
        <v>12074</v>
      </c>
    </row>
    <row r="32" spans="1:9" ht="20.350000000000001" customHeight="1" x14ac:dyDescent="0.25">
      <c r="A32" s="141" t="s">
        <v>52</v>
      </c>
      <c r="B32" s="173"/>
      <c r="C32" s="86">
        <v>45538</v>
      </c>
      <c r="D32" s="83"/>
      <c r="E32" s="86">
        <v>44748</v>
      </c>
      <c r="F32" s="83"/>
      <c r="G32" s="44">
        <v>44923</v>
      </c>
      <c r="H32" s="83"/>
      <c r="I32" s="44">
        <v>44240</v>
      </c>
    </row>
    <row r="33" spans="1:9" ht="20.350000000000001" customHeight="1" x14ac:dyDescent="0.25">
      <c r="A33" s="141" t="s">
        <v>5</v>
      </c>
      <c r="B33" s="173"/>
      <c r="C33" s="86">
        <v>4914</v>
      </c>
      <c r="D33" s="83"/>
      <c r="E33" s="86">
        <v>4736</v>
      </c>
      <c r="F33" s="83"/>
      <c r="G33" s="44">
        <v>4689</v>
      </c>
      <c r="H33" s="83"/>
      <c r="I33" s="44">
        <v>4500</v>
      </c>
    </row>
    <row r="34" spans="1:9" ht="20.350000000000001" customHeight="1" x14ac:dyDescent="0.25">
      <c r="A34" s="70" t="s">
        <v>14</v>
      </c>
      <c r="B34" s="173"/>
      <c r="C34" s="7">
        <f>SUM(C24:C33)</f>
        <v>844686</v>
      </c>
      <c r="D34" s="84"/>
      <c r="E34" s="7">
        <f>SUM(E24:E33)</f>
        <v>801849</v>
      </c>
      <c r="F34" s="84"/>
      <c r="G34" s="7">
        <f>SUM(G24:G33)</f>
        <v>854135</v>
      </c>
      <c r="H34" s="84"/>
      <c r="I34" s="7">
        <f>SUM(I24:I33)</f>
        <v>810954</v>
      </c>
    </row>
    <row r="35" spans="1:9" ht="14.3" customHeight="1" x14ac:dyDescent="0.25">
      <c r="A35" s="70"/>
      <c r="B35" s="173"/>
      <c r="C35" s="84"/>
      <c r="D35" s="84"/>
      <c r="E35" s="84"/>
      <c r="F35" s="84"/>
      <c r="G35" s="84"/>
      <c r="H35" s="84"/>
      <c r="I35" s="84"/>
    </row>
    <row r="36" spans="1:9" ht="20.350000000000001" customHeight="1" thickBot="1" x14ac:dyDescent="0.3">
      <c r="A36" s="70" t="s">
        <v>15</v>
      </c>
      <c r="B36" s="78"/>
      <c r="C36" s="5">
        <f>SUM(C21+C34)</f>
        <v>3419990</v>
      </c>
      <c r="D36" s="87"/>
      <c r="E36" s="5">
        <f>SUM(E21+E34)</f>
        <v>3055208</v>
      </c>
      <c r="F36" s="87"/>
      <c r="G36" s="5">
        <f>SUM(G21+G34)</f>
        <v>3373847</v>
      </c>
      <c r="H36" s="87"/>
      <c r="I36" s="5">
        <f>SUM(I21+I34)</f>
        <v>3014835</v>
      </c>
    </row>
    <row r="37" spans="1:9" ht="20.350000000000001" customHeight="1" thickTop="1" x14ac:dyDescent="0.25">
      <c r="C37" s="151"/>
      <c r="E37" s="151"/>
      <c r="G37" s="151"/>
      <c r="I37" s="151"/>
    </row>
    <row r="38" spans="1:9" s="94" customFormat="1" ht="20.350000000000001" customHeight="1" x14ac:dyDescent="0.3">
      <c r="A38" s="68" t="s">
        <v>10</v>
      </c>
      <c r="B38" s="111"/>
    </row>
    <row r="39" spans="1:9" s="94" customFormat="1" ht="20.350000000000001" customHeight="1" x14ac:dyDescent="0.3">
      <c r="A39" s="68" t="s">
        <v>116</v>
      </c>
      <c r="B39" s="111"/>
    </row>
    <row r="40" spans="1:9" s="95" customFormat="1" ht="20.350000000000001" customHeight="1" x14ac:dyDescent="0.25">
      <c r="A40" s="69" t="s">
        <v>51</v>
      </c>
      <c r="B40" s="112"/>
    </row>
    <row r="41" spans="1:9" ht="5.35" customHeight="1" x14ac:dyDescent="0.25">
      <c r="A41" s="70"/>
    </row>
    <row r="42" spans="1:9" ht="16.25" customHeight="1" x14ac:dyDescent="0.25">
      <c r="A42" s="175"/>
      <c r="B42" s="173"/>
      <c r="C42" s="183" t="s">
        <v>8</v>
      </c>
      <c r="D42" s="183"/>
      <c r="E42" s="183"/>
      <c r="F42" s="183"/>
      <c r="G42" s="183" t="s">
        <v>30</v>
      </c>
      <c r="H42" s="183"/>
      <c r="I42" s="183"/>
    </row>
    <row r="43" spans="1:9" ht="16.25" customHeight="1" x14ac:dyDescent="0.25">
      <c r="A43" s="175"/>
      <c r="B43" s="173"/>
      <c r="C43" s="183" t="s">
        <v>29</v>
      </c>
      <c r="D43" s="183"/>
      <c r="E43" s="183"/>
      <c r="F43" s="183"/>
      <c r="G43" s="183" t="s">
        <v>29</v>
      </c>
      <c r="H43" s="183"/>
      <c r="I43" s="183"/>
    </row>
    <row r="44" spans="1:9" ht="18" customHeight="1" x14ac:dyDescent="0.25">
      <c r="A44" s="175"/>
      <c r="B44" s="173"/>
      <c r="C44" s="145" t="s">
        <v>144</v>
      </c>
      <c r="D44" s="74"/>
      <c r="E44" s="145" t="s">
        <v>25</v>
      </c>
      <c r="F44" s="172"/>
      <c r="G44" s="145" t="s">
        <v>144</v>
      </c>
      <c r="H44" s="74"/>
      <c r="I44" s="145" t="s">
        <v>25</v>
      </c>
    </row>
    <row r="45" spans="1:9" ht="18" customHeight="1" x14ac:dyDescent="0.25">
      <c r="A45" s="75" t="s">
        <v>36</v>
      </c>
      <c r="B45" s="173" t="s">
        <v>1</v>
      </c>
      <c r="C45" s="175">
        <v>2022</v>
      </c>
      <c r="D45" s="175"/>
      <c r="E45" s="175">
        <v>2021</v>
      </c>
      <c r="F45" s="175"/>
      <c r="G45" s="175">
        <v>2022</v>
      </c>
      <c r="H45" s="175"/>
      <c r="I45" s="175">
        <v>2021</v>
      </c>
    </row>
    <row r="46" spans="1:9" ht="15" customHeight="1" x14ac:dyDescent="0.25">
      <c r="A46" s="75"/>
      <c r="B46" s="173"/>
      <c r="C46" s="175" t="s">
        <v>70</v>
      </c>
      <c r="D46" s="175"/>
      <c r="E46" s="175"/>
      <c r="F46" s="175"/>
      <c r="G46" s="175" t="s">
        <v>70</v>
      </c>
      <c r="H46" s="175"/>
      <c r="I46" s="175"/>
    </row>
    <row r="47" spans="1:9" ht="15" customHeight="1" x14ac:dyDescent="0.25">
      <c r="A47" s="76"/>
      <c r="B47" s="173"/>
      <c r="C47" s="184" t="s">
        <v>24</v>
      </c>
      <c r="D47" s="184"/>
      <c r="E47" s="184"/>
      <c r="F47" s="184"/>
      <c r="G47" s="184"/>
      <c r="H47" s="184"/>
      <c r="I47" s="184"/>
    </row>
    <row r="48" spans="1:9" ht="17.5" customHeight="1" x14ac:dyDescent="0.25">
      <c r="A48" s="77" t="s">
        <v>16</v>
      </c>
      <c r="B48" s="173"/>
      <c r="C48" s="83"/>
      <c r="D48" s="83"/>
      <c r="E48" s="83"/>
      <c r="F48" s="83"/>
      <c r="G48" s="83"/>
      <c r="H48" s="83"/>
      <c r="I48" s="83"/>
    </row>
    <row r="49" spans="1:9" ht="18" customHeight="1" x14ac:dyDescent="0.25">
      <c r="A49" s="141" t="s">
        <v>167</v>
      </c>
      <c r="B49" s="173"/>
      <c r="C49" s="83"/>
      <c r="D49" s="83"/>
      <c r="E49" s="83"/>
      <c r="F49" s="83"/>
      <c r="G49" s="83"/>
      <c r="H49" s="83"/>
      <c r="I49" s="83"/>
    </row>
    <row r="50" spans="1:9" ht="18" customHeight="1" x14ac:dyDescent="0.25">
      <c r="A50" s="141" t="s">
        <v>168</v>
      </c>
      <c r="B50" s="173"/>
      <c r="C50" s="44">
        <v>183569</v>
      </c>
      <c r="D50" s="83"/>
      <c r="E50" s="44">
        <v>19743</v>
      </c>
      <c r="F50" s="83"/>
      <c r="G50" s="44">
        <v>183569</v>
      </c>
      <c r="H50" s="83"/>
      <c r="I50" s="44">
        <v>19743</v>
      </c>
    </row>
    <row r="51" spans="1:9" ht="18" customHeight="1" x14ac:dyDescent="0.25">
      <c r="A51" s="141" t="s">
        <v>119</v>
      </c>
      <c r="B51" s="173">
        <v>2</v>
      </c>
      <c r="C51" s="44">
        <v>469535</v>
      </c>
      <c r="D51" s="83"/>
      <c r="E51" s="44">
        <v>730787</v>
      </c>
      <c r="F51" s="83"/>
      <c r="G51" s="44">
        <v>465617</v>
      </c>
      <c r="H51" s="83"/>
      <c r="I51" s="44">
        <v>728730</v>
      </c>
    </row>
    <row r="52" spans="1:9" ht="18" customHeight="1" x14ac:dyDescent="0.25">
      <c r="A52" s="141" t="s">
        <v>175</v>
      </c>
      <c r="B52" s="182"/>
      <c r="C52" s="44"/>
      <c r="D52" s="83"/>
      <c r="E52" s="44"/>
      <c r="F52" s="83"/>
      <c r="G52" s="44"/>
      <c r="H52" s="83"/>
      <c r="I52" s="44"/>
    </row>
    <row r="53" spans="1:9" ht="18" customHeight="1" x14ac:dyDescent="0.25">
      <c r="A53" s="141" t="s">
        <v>176</v>
      </c>
      <c r="B53" s="182">
        <v>6</v>
      </c>
      <c r="C53" s="44">
        <v>16650</v>
      </c>
      <c r="D53" s="83"/>
      <c r="E53" s="82">
        <v>0</v>
      </c>
      <c r="F53" s="83"/>
      <c r="G53" s="44">
        <v>16650</v>
      </c>
      <c r="H53" s="83"/>
      <c r="I53" s="82">
        <v>0</v>
      </c>
    </row>
    <row r="54" spans="1:9" ht="18" customHeight="1" x14ac:dyDescent="0.25">
      <c r="A54" s="141" t="s">
        <v>120</v>
      </c>
      <c r="B54" s="173">
        <v>8</v>
      </c>
      <c r="C54" s="44">
        <v>4355</v>
      </c>
      <c r="D54" s="83"/>
      <c r="E54" s="44">
        <v>7053</v>
      </c>
      <c r="F54" s="83"/>
      <c r="G54" s="44">
        <v>4355</v>
      </c>
      <c r="H54" s="83"/>
      <c r="I54" s="44">
        <v>7053</v>
      </c>
    </row>
    <row r="55" spans="1:9" ht="18" customHeight="1" x14ac:dyDescent="0.25">
      <c r="A55" s="141" t="s">
        <v>121</v>
      </c>
      <c r="B55" s="173"/>
      <c r="C55" s="124">
        <v>2460</v>
      </c>
      <c r="D55" s="83"/>
      <c r="E55" s="124">
        <v>2903</v>
      </c>
      <c r="F55" s="83"/>
      <c r="G55" s="148">
        <v>2035</v>
      </c>
      <c r="H55" s="83"/>
      <c r="I55" s="148">
        <v>2062</v>
      </c>
    </row>
    <row r="56" spans="1:9" ht="18" customHeight="1" x14ac:dyDescent="0.25">
      <c r="A56" s="70" t="s">
        <v>17</v>
      </c>
      <c r="B56" s="173"/>
      <c r="C56" s="7">
        <f>SUM(C50:C55)</f>
        <v>676569</v>
      </c>
      <c r="D56" s="84"/>
      <c r="E56" s="7">
        <f>SUM(E50:E55)</f>
        <v>760486</v>
      </c>
      <c r="F56" s="84"/>
      <c r="G56" s="7">
        <f>SUM(G50:G55)</f>
        <v>672226</v>
      </c>
      <c r="H56" s="84"/>
      <c r="I56" s="7">
        <f>SUM(I50:I55)</f>
        <v>757588</v>
      </c>
    </row>
    <row r="57" spans="1:9" ht="6.6" customHeight="1" x14ac:dyDescent="0.25">
      <c r="A57" s="70"/>
      <c r="B57" s="173"/>
      <c r="C57" s="48"/>
      <c r="D57" s="84"/>
      <c r="E57" s="48"/>
      <c r="F57" s="84"/>
      <c r="G57" s="48"/>
      <c r="H57" s="84"/>
      <c r="I57" s="48"/>
    </row>
    <row r="58" spans="1:9" ht="17.5" customHeight="1" x14ac:dyDescent="0.25">
      <c r="A58" s="77" t="s">
        <v>122</v>
      </c>
      <c r="B58" s="173"/>
      <c r="C58" s="84"/>
      <c r="D58" s="84"/>
      <c r="E58" s="84"/>
      <c r="F58" s="84"/>
      <c r="G58" s="84"/>
      <c r="H58" s="84"/>
      <c r="I58" s="84"/>
    </row>
    <row r="59" spans="1:9" ht="18" customHeight="1" x14ac:dyDescent="0.25">
      <c r="A59" s="141" t="s">
        <v>177</v>
      </c>
      <c r="B59" s="173">
        <v>6</v>
      </c>
      <c r="C59" s="44">
        <v>83350</v>
      </c>
      <c r="D59" s="84"/>
      <c r="E59" s="82">
        <v>0</v>
      </c>
      <c r="F59" s="84"/>
      <c r="G59" s="44">
        <v>83350</v>
      </c>
      <c r="H59" s="152"/>
      <c r="I59" s="82">
        <v>0</v>
      </c>
    </row>
    <row r="60" spans="1:9" ht="18" customHeight="1" x14ac:dyDescent="0.25">
      <c r="A60" s="141" t="s">
        <v>123</v>
      </c>
      <c r="B60" s="182">
        <v>8</v>
      </c>
      <c r="C60" s="44">
        <v>3629</v>
      </c>
      <c r="D60" s="84"/>
      <c r="E60" s="44">
        <v>5187</v>
      </c>
      <c r="F60" s="84"/>
      <c r="G60" s="44">
        <v>3629</v>
      </c>
      <c r="H60" s="152"/>
      <c r="I60" s="44">
        <v>5187</v>
      </c>
    </row>
    <row r="61" spans="1:9" ht="18" customHeight="1" x14ac:dyDescent="0.25">
      <c r="A61" s="141" t="s">
        <v>155</v>
      </c>
      <c r="B61" s="173"/>
      <c r="C61" s="146"/>
      <c r="D61" s="84"/>
      <c r="E61" s="146"/>
      <c r="F61" s="84"/>
      <c r="G61" s="146"/>
      <c r="H61" s="152"/>
      <c r="I61" s="146"/>
    </row>
    <row r="62" spans="1:9" ht="18" customHeight="1" x14ac:dyDescent="0.25">
      <c r="A62" s="141" t="s">
        <v>156</v>
      </c>
      <c r="B62" s="173"/>
      <c r="C62" s="89">
        <v>178278</v>
      </c>
      <c r="D62" s="84"/>
      <c r="E62" s="89">
        <v>185524</v>
      </c>
      <c r="F62" s="84"/>
      <c r="G62" s="89">
        <v>177029</v>
      </c>
      <c r="H62" s="152"/>
      <c r="I62" s="89">
        <v>184407</v>
      </c>
    </row>
    <row r="63" spans="1:9" ht="18" customHeight="1" x14ac:dyDescent="0.25">
      <c r="A63" s="70" t="s">
        <v>124</v>
      </c>
      <c r="B63" s="173"/>
      <c r="C63" s="7">
        <f>SUM(C59:C62)</f>
        <v>265257</v>
      </c>
      <c r="D63" s="84"/>
      <c r="E63" s="7">
        <f>SUM(E59:E62)</f>
        <v>190711</v>
      </c>
      <c r="F63" s="84"/>
      <c r="G63" s="7">
        <f>SUM(G59:G62)</f>
        <v>264008</v>
      </c>
      <c r="H63" s="84"/>
      <c r="I63" s="7">
        <f>SUM(I59:I62)</f>
        <v>189594</v>
      </c>
    </row>
    <row r="64" spans="1:9" ht="4.8499999999999996" customHeight="1" x14ac:dyDescent="0.25">
      <c r="A64" s="70"/>
      <c r="B64" s="173"/>
      <c r="C64" s="84"/>
      <c r="D64" s="84"/>
      <c r="E64" s="84"/>
      <c r="F64" s="84"/>
      <c r="G64" s="84"/>
      <c r="H64" s="84"/>
      <c r="I64" s="84"/>
    </row>
    <row r="65" spans="1:9" ht="18" customHeight="1" x14ac:dyDescent="0.25">
      <c r="A65" s="70" t="s">
        <v>37</v>
      </c>
      <c r="B65" s="173"/>
      <c r="C65" s="8">
        <f>C56+C63</f>
        <v>941826</v>
      </c>
      <c r="D65" s="84"/>
      <c r="E65" s="8">
        <f>E56+E63</f>
        <v>951197</v>
      </c>
      <c r="F65" s="84"/>
      <c r="G65" s="8">
        <f>SUM(G56,G63)</f>
        <v>936234</v>
      </c>
      <c r="H65" s="84"/>
      <c r="I65" s="8">
        <f>SUM(I56,I63)</f>
        <v>947182</v>
      </c>
    </row>
    <row r="66" spans="1:9" ht="6.6" customHeight="1" x14ac:dyDescent="0.25">
      <c r="A66" s="70"/>
      <c r="B66" s="173"/>
      <c r="C66" s="90"/>
      <c r="D66" s="83"/>
      <c r="E66" s="90"/>
      <c r="F66" s="83"/>
      <c r="G66" s="90"/>
      <c r="H66" s="83"/>
      <c r="I66" s="90"/>
    </row>
    <row r="67" spans="1:9" ht="18" customHeight="1" x14ac:dyDescent="0.25">
      <c r="A67" s="77" t="s">
        <v>89</v>
      </c>
      <c r="B67" s="78"/>
      <c r="C67" s="90"/>
      <c r="D67" s="83"/>
      <c r="E67" s="90"/>
      <c r="F67" s="83"/>
      <c r="G67" s="90"/>
      <c r="H67" s="83"/>
      <c r="I67" s="90"/>
    </row>
    <row r="68" spans="1:9" ht="18" customHeight="1" x14ac:dyDescent="0.25">
      <c r="A68" s="141" t="s">
        <v>57</v>
      </c>
      <c r="B68" s="173"/>
      <c r="C68" s="90"/>
      <c r="D68" s="83"/>
      <c r="E68" s="90"/>
      <c r="F68" s="83"/>
      <c r="G68" s="90"/>
      <c r="H68" s="83"/>
      <c r="I68" s="90"/>
    </row>
    <row r="69" spans="1:9" ht="18" customHeight="1" x14ac:dyDescent="0.25">
      <c r="A69" s="141" t="s">
        <v>90</v>
      </c>
      <c r="B69" s="173"/>
      <c r="C69" s="90"/>
      <c r="D69" s="83"/>
      <c r="E69" s="90"/>
      <c r="F69" s="83"/>
      <c r="G69" s="90"/>
      <c r="H69" s="83"/>
      <c r="I69" s="90"/>
    </row>
    <row r="70" spans="1:9" ht="18" customHeight="1" x14ac:dyDescent="0.25">
      <c r="A70" s="91" t="s">
        <v>125</v>
      </c>
      <c r="B70" s="173"/>
      <c r="C70" s="90"/>
      <c r="D70" s="83"/>
      <c r="E70" s="90"/>
      <c r="F70" s="83"/>
      <c r="G70" s="90"/>
      <c r="H70" s="83"/>
      <c r="I70" s="90"/>
    </row>
    <row r="71" spans="1:9" ht="18" customHeight="1" thickBot="1" x14ac:dyDescent="0.3">
      <c r="A71" s="92" t="s">
        <v>126</v>
      </c>
      <c r="C71" s="46">
        <v>330000</v>
      </c>
      <c r="D71" s="83"/>
      <c r="E71" s="46">
        <v>330000</v>
      </c>
      <c r="F71" s="83"/>
      <c r="G71" s="46">
        <v>330000</v>
      </c>
      <c r="H71" s="83"/>
      <c r="I71" s="46">
        <v>330000</v>
      </c>
    </row>
    <row r="72" spans="1:9" ht="18" customHeight="1" thickTop="1" x14ac:dyDescent="0.25">
      <c r="A72" s="141" t="s">
        <v>91</v>
      </c>
      <c r="B72" s="173"/>
      <c r="C72" s="86"/>
      <c r="D72" s="83"/>
      <c r="E72" s="86"/>
      <c r="F72" s="83"/>
      <c r="G72" s="86"/>
      <c r="H72" s="83"/>
      <c r="I72" s="86"/>
    </row>
    <row r="73" spans="1:9" ht="18" customHeight="1" x14ac:dyDescent="0.25">
      <c r="A73" s="91" t="s">
        <v>125</v>
      </c>
      <c r="B73" s="173"/>
      <c r="C73" s="86"/>
      <c r="D73" s="83"/>
      <c r="E73" s="86"/>
      <c r="F73" s="83"/>
      <c r="G73" s="86"/>
      <c r="H73" s="83"/>
      <c r="I73" s="86"/>
    </row>
    <row r="74" spans="1:9" ht="18" customHeight="1" x14ac:dyDescent="0.25">
      <c r="A74" s="92" t="s">
        <v>126</v>
      </c>
      <c r="B74" s="173"/>
      <c r="C74" s="86">
        <v>330000</v>
      </c>
      <c r="D74" s="83"/>
      <c r="E74" s="86">
        <v>330000</v>
      </c>
      <c r="F74" s="83"/>
      <c r="G74" s="86">
        <v>330000</v>
      </c>
      <c r="H74" s="83"/>
      <c r="I74" s="86">
        <v>330000</v>
      </c>
    </row>
    <row r="75" spans="1:9" ht="18" customHeight="1" x14ac:dyDescent="0.25">
      <c r="A75" s="141" t="s">
        <v>71</v>
      </c>
      <c r="B75" s="173"/>
      <c r="C75" s="83"/>
      <c r="D75" s="83"/>
      <c r="E75" s="83"/>
      <c r="F75" s="83"/>
      <c r="G75" s="83"/>
      <c r="H75" s="83"/>
      <c r="I75" s="83"/>
    </row>
    <row r="76" spans="1:9" ht="18" customHeight="1" x14ac:dyDescent="0.25">
      <c r="A76" s="141" t="s">
        <v>72</v>
      </c>
      <c r="B76" s="173"/>
      <c r="C76" s="44">
        <v>420491</v>
      </c>
      <c r="D76" s="44"/>
      <c r="E76" s="44">
        <v>420491</v>
      </c>
      <c r="F76" s="44"/>
      <c r="G76" s="44">
        <v>420491</v>
      </c>
      <c r="H76" s="44"/>
      <c r="I76" s="44">
        <v>420491</v>
      </c>
    </row>
    <row r="77" spans="1:9" ht="18" customHeight="1" x14ac:dyDescent="0.25">
      <c r="A77" s="141" t="s">
        <v>68</v>
      </c>
      <c r="B77" s="173"/>
      <c r="C77" s="90"/>
      <c r="D77" s="83"/>
      <c r="E77" s="90"/>
      <c r="F77" s="83"/>
      <c r="G77" s="90"/>
      <c r="H77" s="83"/>
      <c r="I77" s="90"/>
    </row>
    <row r="78" spans="1:9" ht="18" customHeight="1" x14ac:dyDescent="0.25">
      <c r="A78" s="141" t="s">
        <v>69</v>
      </c>
      <c r="B78" s="173"/>
      <c r="C78" s="44">
        <v>33000</v>
      </c>
      <c r="D78" s="44"/>
      <c r="E78" s="44">
        <v>33000</v>
      </c>
      <c r="F78" s="44"/>
      <c r="G78" s="44">
        <v>33000</v>
      </c>
      <c r="H78" s="44"/>
      <c r="I78" s="44">
        <v>33000</v>
      </c>
    </row>
    <row r="79" spans="1:9" ht="18" customHeight="1" x14ac:dyDescent="0.25">
      <c r="A79" s="141" t="s">
        <v>21</v>
      </c>
      <c r="B79" s="173"/>
      <c r="C79" s="89">
        <f>'SH Conso 8-9'!I49</f>
        <v>1694673</v>
      </c>
      <c r="D79" s="44"/>
      <c r="E79" s="89">
        <v>1320520</v>
      </c>
      <c r="F79" s="44"/>
      <c r="G79" s="89">
        <f>'SH-Sepate 10-11'!I47</f>
        <v>1654122</v>
      </c>
      <c r="H79" s="44"/>
      <c r="I79" s="89">
        <v>1284162</v>
      </c>
    </row>
    <row r="80" spans="1:9" ht="18" customHeight="1" x14ac:dyDescent="0.25">
      <c r="A80" s="70" t="s">
        <v>169</v>
      </c>
      <c r="B80" s="173"/>
      <c r="C80" s="90"/>
      <c r="D80" s="83"/>
      <c r="E80" s="90"/>
      <c r="F80" s="83"/>
      <c r="G80" s="90"/>
      <c r="H80" s="83"/>
      <c r="I80" s="90"/>
    </row>
    <row r="81" spans="1:9" ht="18" customHeight="1" x14ac:dyDescent="0.25">
      <c r="A81" s="70" t="s">
        <v>170</v>
      </c>
      <c r="B81" s="173"/>
      <c r="C81" s="84">
        <f>SUM(C74:C79)</f>
        <v>2478164</v>
      </c>
      <c r="D81" s="84"/>
      <c r="E81" s="84">
        <f>SUM(E74:E79)</f>
        <v>2104011</v>
      </c>
      <c r="F81" s="84"/>
      <c r="G81" s="84">
        <f>SUM(G74:G79)</f>
        <v>2437613</v>
      </c>
      <c r="H81" s="84"/>
      <c r="I81" s="84">
        <f>SUM(I72:I79)</f>
        <v>2067653</v>
      </c>
    </row>
    <row r="82" spans="1:9" ht="18" customHeight="1" x14ac:dyDescent="0.25">
      <c r="A82" s="141" t="s">
        <v>42</v>
      </c>
      <c r="B82" s="173"/>
      <c r="C82" s="153">
        <v>0</v>
      </c>
      <c r="D82" s="106"/>
      <c r="E82" s="153">
        <v>0</v>
      </c>
      <c r="F82" s="83"/>
      <c r="G82" s="153">
        <v>0</v>
      </c>
      <c r="H82" s="83"/>
      <c r="I82" s="153">
        <v>0</v>
      </c>
    </row>
    <row r="83" spans="1:9" ht="18" customHeight="1" x14ac:dyDescent="0.25">
      <c r="A83" s="70" t="s">
        <v>93</v>
      </c>
      <c r="B83" s="77"/>
      <c r="C83" s="180">
        <f>SUM(C81:C82)</f>
        <v>2478164</v>
      </c>
      <c r="D83" s="84"/>
      <c r="E83" s="7">
        <f>SUM(E81:E82)</f>
        <v>2104011</v>
      </c>
      <c r="F83" s="84"/>
      <c r="G83" s="180">
        <f>SUM(G81:G82)</f>
        <v>2437613</v>
      </c>
      <c r="H83" s="84"/>
      <c r="I83" s="7">
        <f>SUM(I81:I82)</f>
        <v>2067653</v>
      </c>
    </row>
    <row r="84" spans="1:9" ht="5.35" customHeight="1" x14ac:dyDescent="0.25">
      <c r="A84" s="70"/>
      <c r="B84" s="77"/>
      <c r="C84" s="121"/>
      <c r="D84" s="83"/>
      <c r="E84" s="90"/>
      <c r="F84" s="83"/>
      <c r="G84" s="121"/>
      <c r="H84" s="83"/>
      <c r="I84" s="90"/>
    </row>
    <row r="85" spans="1:9" ht="18" customHeight="1" thickBot="1" x14ac:dyDescent="0.3">
      <c r="A85" s="70" t="s">
        <v>92</v>
      </c>
      <c r="B85" s="77"/>
      <c r="C85" s="181">
        <f>SUM(C65+C83)</f>
        <v>3419990</v>
      </c>
      <c r="D85" s="84"/>
      <c r="E85" s="5">
        <f>E65+E83</f>
        <v>3055208</v>
      </c>
      <c r="F85" s="84"/>
      <c r="G85" s="181">
        <f>SUM(G65+G83)</f>
        <v>3373847</v>
      </c>
      <c r="H85" s="84"/>
      <c r="I85" s="5">
        <f>SUM(I65+I83)</f>
        <v>3014835</v>
      </c>
    </row>
    <row r="86" spans="1:9" ht="20.350000000000001" customHeight="1" thickTop="1" x14ac:dyDescent="0.25">
      <c r="C86" s="90"/>
      <c r="D86" s="90"/>
      <c r="E86" s="90"/>
      <c r="G86" s="90"/>
      <c r="I86" s="90"/>
    </row>
    <row r="87" spans="1:9" x14ac:dyDescent="0.25">
      <c r="C87" s="121"/>
      <c r="E87" s="121"/>
      <c r="G87" s="121"/>
      <c r="I87" s="121"/>
    </row>
  </sheetData>
  <mergeCells count="10">
    <mergeCell ref="C43:F43"/>
    <mergeCell ref="G43:I43"/>
    <mergeCell ref="C47:I47"/>
    <mergeCell ref="C5:F5"/>
    <mergeCell ref="G5:I5"/>
    <mergeCell ref="C6:F6"/>
    <mergeCell ref="G6:I6"/>
    <mergeCell ref="C10:I10"/>
    <mergeCell ref="C42:F42"/>
    <mergeCell ref="G42:I42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117"/>
  <sheetViews>
    <sheetView tabSelected="1" view="pageBreakPreview" topLeftCell="A99" zoomScaleNormal="100" zoomScaleSheetLayoutView="100" workbookViewId="0">
      <selection activeCell="J52" sqref="J52"/>
    </sheetView>
  </sheetViews>
  <sheetFormatPr defaultColWidth="9.140625" defaultRowHeight="20.350000000000001" customHeight="1" x14ac:dyDescent="0.25"/>
  <cols>
    <col min="1" max="1" width="43.140625" style="162" customWidth="1"/>
    <col min="2" max="2" width="5.42578125" style="161" customWidth="1"/>
    <col min="3" max="3" width="1.140625" style="162" customWidth="1"/>
    <col min="4" max="4" width="11.42578125" style="162" customWidth="1"/>
    <col min="5" max="5" width="1.140625" style="162" customWidth="1"/>
    <col min="6" max="6" width="11.42578125" style="162" customWidth="1"/>
    <col min="7" max="7" width="1.140625" style="162" customWidth="1"/>
    <col min="8" max="8" width="11.42578125" style="162" customWidth="1"/>
    <col min="9" max="9" width="1.140625" style="162" customWidth="1"/>
    <col min="10" max="10" width="11.42578125" style="162" customWidth="1"/>
    <col min="11" max="11" width="9.140625" style="162"/>
    <col min="12" max="12" width="10.5703125" style="162" customWidth="1"/>
    <col min="13" max="16384" width="9.140625" style="162"/>
  </cols>
  <sheetData>
    <row r="1" spans="1:15" s="156" customFormat="1" ht="19.100000000000001" customHeight="1" x14ac:dyDescent="0.3">
      <c r="A1" s="154" t="s">
        <v>10</v>
      </c>
      <c r="B1" s="155"/>
    </row>
    <row r="2" spans="1:15" s="156" customFormat="1" ht="19.100000000000001" customHeight="1" x14ac:dyDescent="0.3">
      <c r="A2" s="154" t="s">
        <v>116</v>
      </c>
      <c r="B2" s="155"/>
    </row>
    <row r="3" spans="1:15" s="159" customFormat="1" ht="19.100000000000001" customHeight="1" x14ac:dyDescent="0.25">
      <c r="A3" s="157" t="s">
        <v>53</v>
      </c>
      <c r="B3" s="158"/>
      <c r="H3" s="81"/>
      <c r="J3" s="81"/>
    </row>
    <row r="4" spans="1:15" ht="19.100000000000001" customHeight="1" x14ac:dyDescent="0.25">
      <c r="A4" s="160"/>
    </row>
    <row r="5" spans="1:15" ht="19.100000000000001" customHeight="1" x14ac:dyDescent="0.25">
      <c r="A5" s="160"/>
      <c r="D5" s="183" t="s">
        <v>8</v>
      </c>
      <c r="E5" s="183"/>
      <c r="F5" s="183"/>
      <c r="G5" s="139"/>
      <c r="H5" s="183" t="s">
        <v>30</v>
      </c>
      <c r="I5" s="183"/>
      <c r="J5" s="183"/>
    </row>
    <row r="6" spans="1:15" ht="19.100000000000001" customHeight="1" x14ac:dyDescent="0.25">
      <c r="A6" s="72"/>
      <c r="B6" s="140"/>
      <c r="C6" s="72"/>
      <c r="D6" s="183" t="s">
        <v>29</v>
      </c>
      <c r="E6" s="183"/>
      <c r="F6" s="183"/>
      <c r="G6" s="160"/>
      <c r="H6" s="183" t="s">
        <v>29</v>
      </c>
      <c r="I6" s="183"/>
      <c r="J6" s="183"/>
    </row>
    <row r="7" spans="1:15" ht="19.100000000000001" customHeight="1" x14ac:dyDescent="0.25">
      <c r="A7" s="72"/>
      <c r="B7" s="140"/>
      <c r="C7" s="72"/>
      <c r="D7" s="185" t="s">
        <v>133</v>
      </c>
      <c r="E7" s="185"/>
      <c r="F7" s="185"/>
      <c r="G7" s="160"/>
      <c r="H7" s="185" t="s">
        <v>133</v>
      </c>
      <c r="I7" s="185"/>
      <c r="J7" s="185"/>
    </row>
    <row r="8" spans="1:15" ht="19.100000000000001" customHeight="1" x14ac:dyDescent="0.25">
      <c r="A8" s="72"/>
      <c r="B8" s="140"/>
      <c r="C8" s="72"/>
      <c r="D8" s="186" t="s">
        <v>144</v>
      </c>
      <c r="E8" s="186"/>
      <c r="F8" s="186"/>
      <c r="G8" s="160"/>
      <c r="H8" s="186" t="s">
        <v>144</v>
      </c>
      <c r="I8" s="186"/>
      <c r="J8" s="186"/>
    </row>
    <row r="9" spans="1:15" ht="19.100000000000001" customHeight="1" x14ac:dyDescent="0.25">
      <c r="A9" s="72"/>
      <c r="B9" s="140" t="s">
        <v>1</v>
      </c>
      <c r="C9" s="72"/>
      <c r="D9" s="72">
        <v>2022</v>
      </c>
      <c r="E9" s="72"/>
      <c r="F9" s="72">
        <v>2021</v>
      </c>
      <c r="G9" s="72"/>
      <c r="H9" s="72">
        <v>2022</v>
      </c>
      <c r="I9" s="72"/>
      <c r="J9" s="72">
        <v>2021</v>
      </c>
    </row>
    <row r="10" spans="1:15" ht="19.100000000000001" customHeight="1" x14ac:dyDescent="0.25">
      <c r="A10" s="76"/>
      <c r="B10" s="140"/>
      <c r="C10" s="72"/>
      <c r="D10" s="184" t="s">
        <v>24</v>
      </c>
      <c r="E10" s="184"/>
      <c r="F10" s="184"/>
      <c r="G10" s="184"/>
      <c r="H10" s="184"/>
      <c r="I10" s="184"/>
      <c r="J10" s="184"/>
    </row>
    <row r="11" spans="1:15" ht="19.100000000000001" customHeight="1" x14ac:dyDescent="0.25">
      <c r="A11" s="163" t="s">
        <v>134</v>
      </c>
      <c r="B11" s="140"/>
      <c r="C11" s="142"/>
      <c r="D11" s="113"/>
      <c r="E11" s="113"/>
      <c r="F11" s="113"/>
      <c r="G11" s="113"/>
      <c r="H11" s="113"/>
      <c r="I11" s="113"/>
      <c r="J11" s="113"/>
    </row>
    <row r="12" spans="1:15" ht="19.100000000000001" customHeight="1" x14ac:dyDescent="0.25">
      <c r="A12" s="1" t="s">
        <v>87</v>
      </c>
      <c r="B12" s="140" t="s">
        <v>174</v>
      </c>
      <c r="C12" s="142"/>
      <c r="D12" s="164">
        <v>1651405</v>
      </c>
      <c r="E12" s="83"/>
      <c r="F12" s="164">
        <v>655311</v>
      </c>
      <c r="G12" s="83"/>
      <c r="H12" s="164">
        <v>1643347</v>
      </c>
      <c r="I12" s="83"/>
      <c r="J12" s="164">
        <v>650308</v>
      </c>
      <c r="K12" s="171"/>
      <c r="O12" s="171"/>
    </row>
    <row r="13" spans="1:15" ht="19.100000000000001" customHeight="1" x14ac:dyDescent="0.25">
      <c r="A13" s="1" t="s">
        <v>135</v>
      </c>
      <c r="B13" s="140"/>
      <c r="C13" s="142"/>
      <c r="D13" s="164">
        <v>32950</v>
      </c>
      <c r="E13" s="83"/>
      <c r="F13" s="164">
        <v>15208</v>
      </c>
      <c r="G13" s="83"/>
      <c r="H13" s="164">
        <v>32784</v>
      </c>
      <c r="I13" s="83"/>
      <c r="J13" s="164">
        <v>15055</v>
      </c>
      <c r="K13" s="171"/>
      <c r="O13" s="171"/>
    </row>
    <row r="14" spans="1:15" ht="19.100000000000001" customHeight="1" x14ac:dyDescent="0.25">
      <c r="A14" s="1" t="s">
        <v>6</v>
      </c>
      <c r="B14" s="140">
        <v>2</v>
      </c>
      <c r="C14" s="142"/>
      <c r="D14" s="164">
        <v>4761</v>
      </c>
      <c r="E14" s="83"/>
      <c r="F14" s="164">
        <v>1246</v>
      </c>
      <c r="G14" s="83"/>
      <c r="H14" s="164">
        <v>4234</v>
      </c>
      <c r="I14" s="83"/>
      <c r="J14" s="164">
        <v>726</v>
      </c>
      <c r="K14" s="171"/>
      <c r="O14" s="171"/>
    </row>
    <row r="15" spans="1:15" ht="19.100000000000001" customHeight="1" x14ac:dyDescent="0.25">
      <c r="A15" s="160" t="s">
        <v>136</v>
      </c>
      <c r="B15" s="140"/>
      <c r="C15" s="142"/>
      <c r="D15" s="7">
        <f>SUM(D12:D14)</f>
        <v>1689116</v>
      </c>
      <c r="E15" s="84"/>
      <c r="F15" s="7">
        <f>SUM(F12:F14)</f>
        <v>671765</v>
      </c>
      <c r="G15" s="84"/>
      <c r="H15" s="7">
        <f>SUM(H12:H14)</f>
        <v>1680365</v>
      </c>
      <c r="I15" s="84"/>
      <c r="J15" s="7">
        <f>SUM(J12:J14)</f>
        <v>666089</v>
      </c>
      <c r="K15" s="171"/>
      <c r="O15" s="171"/>
    </row>
    <row r="16" spans="1:15" ht="13.05" customHeight="1" x14ac:dyDescent="0.25">
      <c r="A16" s="1"/>
      <c r="B16" s="140"/>
      <c r="C16" s="142"/>
      <c r="D16" s="83"/>
      <c r="E16" s="83"/>
      <c r="F16" s="83"/>
      <c r="G16" s="83"/>
      <c r="H16" s="83"/>
      <c r="I16" s="83"/>
      <c r="J16" s="83"/>
      <c r="K16" s="171"/>
      <c r="O16" s="171"/>
    </row>
    <row r="17" spans="1:15" ht="19.100000000000001" customHeight="1" x14ac:dyDescent="0.25">
      <c r="A17" s="163" t="s">
        <v>18</v>
      </c>
      <c r="B17" s="140"/>
      <c r="C17" s="142"/>
      <c r="D17" s="83"/>
      <c r="E17" s="83"/>
      <c r="F17" s="83"/>
      <c r="G17" s="83"/>
      <c r="H17" s="83"/>
      <c r="I17" s="83"/>
      <c r="J17" s="83"/>
      <c r="K17" s="171"/>
      <c r="O17" s="171"/>
    </row>
    <row r="18" spans="1:15" ht="19.100000000000001" customHeight="1" x14ac:dyDescent="0.25">
      <c r="A18" s="1" t="s">
        <v>61</v>
      </c>
      <c r="B18" s="140">
        <v>2</v>
      </c>
      <c r="C18" s="142"/>
      <c r="D18" s="164">
        <v>1391328</v>
      </c>
      <c r="E18" s="83"/>
      <c r="F18" s="164">
        <v>632967</v>
      </c>
      <c r="G18" s="83"/>
      <c r="H18" s="164">
        <v>1387906</v>
      </c>
      <c r="I18" s="83"/>
      <c r="J18" s="164">
        <v>631821</v>
      </c>
      <c r="K18" s="171"/>
      <c r="O18" s="171"/>
    </row>
    <row r="19" spans="1:15" ht="19.100000000000001" customHeight="1" x14ac:dyDescent="0.25">
      <c r="A19" s="1" t="s">
        <v>86</v>
      </c>
      <c r="B19" s="140">
        <v>2</v>
      </c>
      <c r="C19" s="142"/>
      <c r="D19" s="164">
        <v>29257</v>
      </c>
      <c r="E19" s="83"/>
      <c r="F19" s="164">
        <v>25898</v>
      </c>
      <c r="G19" s="83"/>
      <c r="H19" s="164">
        <v>28143</v>
      </c>
      <c r="I19" s="83"/>
      <c r="J19" s="164">
        <v>24838</v>
      </c>
      <c r="K19" s="171"/>
      <c r="O19" s="171"/>
    </row>
    <row r="20" spans="1:15" ht="19.100000000000001" customHeight="1" x14ac:dyDescent="0.25">
      <c r="A20" s="1" t="s">
        <v>34</v>
      </c>
      <c r="B20" s="140">
        <v>2</v>
      </c>
      <c r="C20" s="142"/>
      <c r="D20" s="164">
        <v>40840</v>
      </c>
      <c r="E20" s="83"/>
      <c r="F20" s="164">
        <v>55676</v>
      </c>
      <c r="G20" s="83"/>
      <c r="H20" s="164">
        <v>38998</v>
      </c>
      <c r="I20" s="83"/>
      <c r="J20" s="164">
        <v>54393</v>
      </c>
      <c r="K20" s="171"/>
      <c r="O20" s="171"/>
    </row>
    <row r="21" spans="1:15" ht="20.350000000000001" hidden="1" customHeight="1" x14ac:dyDescent="0.25">
      <c r="A21" s="1" t="s">
        <v>64</v>
      </c>
      <c r="B21" s="140"/>
      <c r="C21" s="142"/>
      <c r="D21" s="164">
        <v>0</v>
      </c>
      <c r="E21" s="83"/>
      <c r="F21" s="164">
        <v>0</v>
      </c>
      <c r="G21" s="83"/>
      <c r="H21" s="164">
        <v>0</v>
      </c>
      <c r="I21" s="83"/>
      <c r="J21" s="164">
        <v>0</v>
      </c>
      <c r="K21" s="171"/>
      <c r="O21" s="171"/>
    </row>
    <row r="22" spans="1:15" ht="19.100000000000001" customHeight="1" x14ac:dyDescent="0.25">
      <c r="A22" s="160" t="s">
        <v>19</v>
      </c>
      <c r="B22" s="140"/>
      <c r="C22" s="142"/>
      <c r="D22" s="7">
        <f>SUM(D18:D21)</f>
        <v>1461425</v>
      </c>
      <c r="E22" s="84"/>
      <c r="F22" s="7">
        <f>SUM(F18:F21)</f>
        <v>714541</v>
      </c>
      <c r="G22" s="84"/>
      <c r="H22" s="7">
        <f>SUM(H18:H21)</f>
        <v>1455047</v>
      </c>
      <c r="I22" s="84"/>
      <c r="J22" s="7">
        <f>SUM(J18:J21)</f>
        <v>711052</v>
      </c>
      <c r="K22" s="171"/>
      <c r="O22" s="171"/>
    </row>
    <row r="23" spans="1:15" ht="13.05" customHeight="1" x14ac:dyDescent="0.25">
      <c r="A23" s="1"/>
      <c r="B23" s="140"/>
      <c r="C23" s="142"/>
      <c r="D23" s="164"/>
      <c r="E23" s="83"/>
      <c r="F23" s="164"/>
      <c r="G23" s="83"/>
      <c r="H23" s="164"/>
      <c r="I23" s="83"/>
      <c r="J23" s="164"/>
      <c r="K23" s="171"/>
      <c r="O23" s="171"/>
    </row>
    <row r="24" spans="1:15" ht="19.100000000000001" customHeight="1" x14ac:dyDescent="0.25">
      <c r="A24" s="160" t="s">
        <v>182</v>
      </c>
      <c r="B24" s="140"/>
      <c r="C24" s="142"/>
      <c r="D24" s="165">
        <f>D15-D22</f>
        <v>227691</v>
      </c>
      <c r="E24" s="84"/>
      <c r="F24" s="165">
        <f>F15-F22</f>
        <v>-42776</v>
      </c>
      <c r="G24" s="84"/>
      <c r="H24" s="165">
        <f>H15-H22</f>
        <v>225318</v>
      </c>
      <c r="I24" s="84"/>
      <c r="J24" s="165">
        <f>J15-J22</f>
        <v>-44963</v>
      </c>
      <c r="K24" s="171"/>
      <c r="O24" s="171"/>
    </row>
    <row r="25" spans="1:15" ht="19.100000000000001" customHeight="1" x14ac:dyDescent="0.25">
      <c r="A25" s="1" t="s">
        <v>35</v>
      </c>
      <c r="B25" s="140"/>
      <c r="C25" s="142"/>
      <c r="D25" s="164">
        <v>-2670</v>
      </c>
      <c r="E25" s="83"/>
      <c r="F25" s="164">
        <v>-222</v>
      </c>
      <c r="G25" s="83"/>
      <c r="H25" s="164">
        <v>-2670</v>
      </c>
      <c r="I25" s="83"/>
      <c r="J25" s="164">
        <v>-222</v>
      </c>
      <c r="K25" s="171"/>
      <c r="O25" s="171"/>
    </row>
    <row r="26" spans="1:15" ht="19.100000000000001" hidden="1" customHeight="1" x14ac:dyDescent="0.25">
      <c r="A26" s="1" t="s">
        <v>138</v>
      </c>
      <c r="B26" s="140"/>
      <c r="C26" s="142"/>
      <c r="D26" s="164"/>
      <c r="E26" s="83"/>
      <c r="F26" s="164"/>
      <c r="G26" s="83"/>
      <c r="H26" s="164"/>
      <c r="I26" s="83"/>
      <c r="J26" s="164"/>
      <c r="K26" s="171"/>
      <c r="O26" s="171"/>
    </row>
    <row r="27" spans="1:15" ht="19.100000000000001" hidden="1" customHeight="1" x14ac:dyDescent="0.35">
      <c r="A27" s="1" t="s">
        <v>139</v>
      </c>
      <c r="B27" s="140">
        <v>5</v>
      </c>
      <c r="C27" s="142"/>
      <c r="D27" s="114"/>
      <c r="E27" s="83"/>
      <c r="F27" s="114">
        <v>0</v>
      </c>
      <c r="G27" s="166"/>
      <c r="H27" s="114">
        <v>0</v>
      </c>
      <c r="I27" s="166"/>
      <c r="J27" s="114">
        <v>0</v>
      </c>
      <c r="K27" s="171"/>
      <c r="O27" s="171"/>
    </row>
    <row r="28" spans="1:15" ht="19.100000000000001" customHeight="1" x14ac:dyDescent="0.25">
      <c r="A28" s="160" t="s">
        <v>183</v>
      </c>
      <c r="B28" s="140"/>
      <c r="C28" s="142"/>
      <c r="D28" s="48">
        <f>D24+D25+D27</f>
        <v>225021</v>
      </c>
      <c r="E28" s="84"/>
      <c r="F28" s="205">
        <f>F24+F25+F27</f>
        <v>-42998</v>
      </c>
      <c r="G28" s="84"/>
      <c r="H28" s="48">
        <f>H24+H25+H27</f>
        <v>222648</v>
      </c>
      <c r="I28" s="84"/>
      <c r="J28" s="205">
        <f>J24+J25+J27</f>
        <v>-45185</v>
      </c>
      <c r="K28" s="171"/>
      <c r="O28" s="171"/>
    </row>
    <row r="29" spans="1:15" ht="19.100000000000001" customHeight="1" x14ac:dyDescent="0.25">
      <c r="A29" s="20" t="s">
        <v>184</v>
      </c>
      <c r="B29" s="140"/>
      <c r="C29" s="142"/>
      <c r="D29" s="44">
        <v>-2276</v>
      </c>
      <c r="E29" s="83"/>
      <c r="F29" s="83">
        <v>7796</v>
      </c>
      <c r="G29" s="83"/>
      <c r="H29" s="44">
        <v>-1787</v>
      </c>
      <c r="I29" s="83"/>
      <c r="J29" s="83">
        <v>8234</v>
      </c>
      <c r="K29" s="171"/>
      <c r="O29" s="171"/>
    </row>
    <row r="30" spans="1:15" ht="19.100000000000001" customHeight="1" x14ac:dyDescent="0.25">
      <c r="A30" s="115" t="s">
        <v>185</v>
      </c>
      <c r="B30" s="140"/>
      <c r="C30" s="142"/>
      <c r="D30" s="7">
        <f>SUM(D28:D29)</f>
        <v>222745</v>
      </c>
      <c r="E30" s="84"/>
      <c r="F30" s="202">
        <f>SUM(F28:F29)</f>
        <v>-35202</v>
      </c>
      <c r="G30" s="84"/>
      <c r="H30" s="7">
        <f>SUM(H28:H29)</f>
        <v>220861</v>
      </c>
      <c r="I30" s="84"/>
      <c r="J30" s="202">
        <f>SUM(J28:J29)</f>
        <v>-36951</v>
      </c>
      <c r="K30" s="171"/>
      <c r="O30" s="171"/>
    </row>
    <row r="31" spans="1:15" ht="13.05" customHeight="1" x14ac:dyDescent="0.25">
      <c r="A31" s="160"/>
      <c r="B31" s="140"/>
      <c r="C31" s="142"/>
      <c r="D31" s="84"/>
      <c r="E31" s="84"/>
      <c r="F31" s="84"/>
      <c r="G31" s="84"/>
      <c r="H31" s="84"/>
      <c r="I31" s="84"/>
      <c r="J31" s="84"/>
      <c r="K31" s="171"/>
      <c r="O31" s="171"/>
    </row>
    <row r="32" spans="1:15" ht="19.100000000000001" customHeight="1" x14ac:dyDescent="0.25">
      <c r="A32" s="160" t="s">
        <v>43</v>
      </c>
      <c r="C32" s="1"/>
      <c r="D32" s="1"/>
      <c r="E32" s="1"/>
      <c r="F32" s="174"/>
      <c r="G32" s="1"/>
      <c r="H32" s="1"/>
      <c r="I32" s="1"/>
      <c r="J32" s="177"/>
      <c r="K32" s="171"/>
      <c r="O32" s="171"/>
    </row>
    <row r="33" spans="1:15" ht="19.100000000000001" customHeight="1" x14ac:dyDescent="0.25">
      <c r="A33" s="160" t="s">
        <v>85</v>
      </c>
      <c r="C33" s="1"/>
      <c r="D33" s="93">
        <v>0</v>
      </c>
      <c r="E33" s="82">
        <v>0</v>
      </c>
      <c r="F33" s="93">
        <v>0</v>
      </c>
      <c r="G33" s="82">
        <v>0</v>
      </c>
      <c r="H33" s="114">
        <v>0</v>
      </c>
      <c r="I33" s="82">
        <v>0</v>
      </c>
      <c r="J33" s="114">
        <v>0</v>
      </c>
      <c r="K33" s="171"/>
      <c r="O33" s="171"/>
    </row>
    <row r="34" spans="1:15" ht="19.100000000000001" customHeight="1" thickBot="1" x14ac:dyDescent="0.3">
      <c r="A34" s="160" t="s">
        <v>44</v>
      </c>
      <c r="C34" s="1"/>
      <c r="D34" s="5">
        <f>D30+D33</f>
        <v>222745</v>
      </c>
      <c r="E34" s="84"/>
      <c r="F34" s="206">
        <f>F30+F33</f>
        <v>-35202</v>
      </c>
      <c r="G34" s="84"/>
      <c r="H34" s="5">
        <f>H30+H33</f>
        <v>220861</v>
      </c>
      <c r="I34" s="84"/>
      <c r="J34" s="206">
        <f>J30+J33</f>
        <v>-36951</v>
      </c>
      <c r="K34" s="171"/>
      <c r="O34" s="171"/>
    </row>
    <row r="35" spans="1:15" ht="13.05" customHeight="1" thickTop="1" x14ac:dyDescent="0.25">
      <c r="A35" s="1"/>
      <c r="C35" s="1"/>
      <c r="D35" s="1"/>
      <c r="E35" s="1"/>
      <c r="F35" s="174"/>
      <c r="G35" s="1"/>
      <c r="H35" s="1"/>
      <c r="I35" s="1"/>
      <c r="J35" s="177"/>
      <c r="K35" s="171"/>
      <c r="O35" s="171"/>
    </row>
    <row r="36" spans="1:15" ht="19.100000000000001" customHeight="1" x14ac:dyDescent="0.25">
      <c r="A36" s="160" t="s">
        <v>162</v>
      </c>
      <c r="C36" s="1"/>
      <c r="D36" s="1"/>
      <c r="E36" s="1"/>
      <c r="F36" s="174"/>
      <c r="G36" s="1"/>
      <c r="H36" s="1"/>
      <c r="I36" s="1"/>
      <c r="J36" s="177"/>
      <c r="K36" s="171"/>
      <c r="O36" s="171"/>
    </row>
    <row r="37" spans="1:15" ht="19.100000000000001" customHeight="1" x14ac:dyDescent="0.25">
      <c r="A37" s="116" t="s">
        <v>73</v>
      </c>
      <c r="C37" s="1"/>
      <c r="D37" s="167">
        <f>D39-D38</f>
        <v>222745</v>
      </c>
      <c r="E37" s="1"/>
      <c r="F37" s="167">
        <f>F39-F38</f>
        <v>-35202</v>
      </c>
      <c r="G37" s="1"/>
      <c r="H37" s="167">
        <f>H39-H38</f>
        <v>220861</v>
      </c>
      <c r="I37" s="1"/>
      <c r="J37" s="207">
        <f>J39-J38</f>
        <v>-36951</v>
      </c>
      <c r="K37" s="171"/>
      <c r="O37" s="171"/>
    </row>
    <row r="38" spans="1:15" ht="19.100000000000001" customHeight="1" x14ac:dyDescent="0.25">
      <c r="A38" s="117" t="s">
        <v>45</v>
      </c>
      <c r="C38" s="1"/>
      <c r="D38" s="114">
        <v>0</v>
      </c>
      <c r="E38" s="142"/>
      <c r="F38" s="114">
        <v>0</v>
      </c>
      <c r="G38" s="142"/>
      <c r="H38" s="114">
        <v>0</v>
      </c>
      <c r="I38" s="142"/>
      <c r="J38" s="114">
        <v>0</v>
      </c>
      <c r="K38" s="171"/>
      <c r="O38" s="171"/>
    </row>
    <row r="39" spans="1:15" ht="19.100000000000001" customHeight="1" thickBot="1" x14ac:dyDescent="0.3">
      <c r="A39" s="115" t="s">
        <v>185</v>
      </c>
      <c r="C39" s="1"/>
      <c r="D39" s="118">
        <f>D30</f>
        <v>222745</v>
      </c>
      <c r="E39" s="115"/>
      <c r="F39" s="118">
        <f>F30</f>
        <v>-35202</v>
      </c>
      <c r="G39" s="115"/>
      <c r="H39" s="118">
        <f>H30</f>
        <v>220861</v>
      </c>
      <c r="I39" s="115"/>
      <c r="J39" s="118">
        <f>J30</f>
        <v>-36951</v>
      </c>
      <c r="K39" s="171"/>
      <c r="O39" s="171"/>
    </row>
    <row r="40" spans="1:15" ht="8.1999999999999993" customHeight="1" thickTop="1" x14ac:dyDescent="0.25">
      <c r="A40" s="76"/>
      <c r="C40" s="1"/>
      <c r="D40" s="167"/>
      <c r="E40" s="1"/>
      <c r="F40" s="167"/>
      <c r="G40" s="1"/>
      <c r="H40" s="167"/>
      <c r="I40" s="1"/>
      <c r="J40" s="167"/>
      <c r="K40" s="171"/>
      <c r="O40" s="171"/>
    </row>
    <row r="41" spans="1:15" s="156" customFormat="1" ht="19.100000000000001" customHeight="1" x14ac:dyDescent="0.3">
      <c r="A41" s="154" t="s">
        <v>10</v>
      </c>
      <c r="B41" s="155"/>
      <c r="K41" s="171"/>
      <c r="L41" s="162"/>
      <c r="M41" s="162"/>
      <c r="N41" s="162"/>
      <c r="O41" s="171"/>
    </row>
    <row r="42" spans="1:15" s="156" customFormat="1" ht="19.100000000000001" customHeight="1" x14ac:dyDescent="0.3">
      <c r="A42" s="154" t="str">
        <f>A2</f>
        <v>and its Subsidiary</v>
      </c>
      <c r="B42" s="155"/>
      <c r="K42" s="171"/>
      <c r="L42" s="162"/>
      <c r="M42" s="162"/>
      <c r="N42" s="162"/>
      <c r="O42" s="171"/>
    </row>
    <row r="43" spans="1:15" s="159" customFormat="1" ht="19.100000000000001" customHeight="1" x14ac:dyDescent="0.25">
      <c r="A43" s="157" t="s">
        <v>53</v>
      </c>
      <c r="B43" s="158"/>
      <c r="H43" s="81"/>
      <c r="J43" s="81"/>
      <c r="K43" s="171"/>
      <c r="L43" s="162"/>
      <c r="M43" s="162"/>
      <c r="N43" s="162"/>
      <c r="O43" s="171"/>
    </row>
    <row r="44" spans="1:15" ht="19.100000000000001" customHeight="1" x14ac:dyDescent="0.25">
      <c r="A44" s="160"/>
      <c r="K44" s="171"/>
      <c r="O44" s="171"/>
    </row>
    <row r="45" spans="1:15" ht="19.100000000000001" customHeight="1" x14ac:dyDescent="0.25">
      <c r="A45" s="160"/>
      <c r="D45" s="183" t="s">
        <v>8</v>
      </c>
      <c r="E45" s="183"/>
      <c r="F45" s="183"/>
      <c r="G45" s="139"/>
      <c r="H45" s="183" t="s">
        <v>30</v>
      </c>
      <c r="I45" s="183"/>
      <c r="J45" s="183"/>
      <c r="K45" s="171"/>
      <c r="O45" s="171"/>
    </row>
    <row r="46" spans="1:15" ht="19.100000000000001" customHeight="1" x14ac:dyDescent="0.25">
      <c r="A46" s="72"/>
      <c r="B46" s="140"/>
      <c r="C46" s="72"/>
      <c r="D46" s="183" t="s">
        <v>29</v>
      </c>
      <c r="E46" s="183"/>
      <c r="F46" s="183"/>
      <c r="G46" s="160"/>
      <c r="H46" s="183" t="s">
        <v>29</v>
      </c>
      <c r="I46" s="183"/>
      <c r="J46" s="183"/>
      <c r="K46" s="171"/>
      <c r="O46" s="171"/>
    </row>
    <row r="47" spans="1:15" ht="19.100000000000001" customHeight="1" x14ac:dyDescent="0.25">
      <c r="A47" s="72"/>
      <c r="B47" s="140"/>
      <c r="C47" s="72"/>
      <c r="D47" s="185" t="s">
        <v>133</v>
      </c>
      <c r="E47" s="185"/>
      <c r="F47" s="185"/>
      <c r="G47" s="160"/>
      <c r="H47" s="185" t="s">
        <v>133</v>
      </c>
      <c r="I47" s="185"/>
      <c r="J47" s="185"/>
      <c r="K47" s="171"/>
      <c r="O47" s="171"/>
    </row>
    <row r="48" spans="1:15" ht="19.100000000000001" customHeight="1" x14ac:dyDescent="0.25">
      <c r="A48" s="72"/>
      <c r="B48" s="140"/>
      <c r="C48" s="72"/>
      <c r="D48" s="186" t="s">
        <v>144</v>
      </c>
      <c r="E48" s="186"/>
      <c r="F48" s="186"/>
      <c r="G48" s="160"/>
      <c r="H48" s="186" t="s">
        <v>144</v>
      </c>
      <c r="I48" s="186"/>
      <c r="J48" s="186"/>
      <c r="K48" s="171"/>
      <c r="O48" s="171"/>
    </row>
    <row r="49" spans="1:15" ht="19.100000000000001" customHeight="1" x14ac:dyDescent="0.25">
      <c r="A49" s="72"/>
      <c r="B49" s="140"/>
      <c r="C49" s="72"/>
      <c r="D49" s="72">
        <v>2022</v>
      </c>
      <c r="E49" s="72"/>
      <c r="F49" s="72">
        <v>2021</v>
      </c>
      <c r="G49" s="72"/>
      <c r="H49" s="72">
        <v>2022</v>
      </c>
      <c r="I49" s="72"/>
      <c r="J49" s="72">
        <v>2021</v>
      </c>
      <c r="K49" s="171"/>
      <c r="O49" s="171"/>
    </row>
    <row r="50" spans="1:15" ht="19.100000000000001" customHeight="1" x14ac:dyDescent="0.25">
      <c r="A50" s="76"/>
      <c r="B50" s="140"/>
      <c r="C50" s="72"/>
      <c r="D50" s="184" t="s">
        <v>24</v>
      </c>
      <c r="E50" s="184"/>
      <c r="F50" s="184"/>
      <c r="G50" s="184"/>
      <c r="H50" s="184"/>
      <c r="I50" s="184"/>
      <c r="J50" s="184"/>
      <c r="K50" s="171"/>
      <c r="O50" s="171"/>
    </row>
    <row r="51" spans="1:15" ht="19.100000000000001" customHeight="1" x14ac:dyDescent="0.25">
      <c r="A51" s="115" t="s">
        <v>98</v>
      </c>
      <c r="C51" s="1"/>
      <c r="D51" s="1"/>
      <c r="E51" s="1"/>
      <c r="F51" s="174"/>
      <c r="G51" s="1"/>
      <c r="H51" s="1"/>
      <c r="I51" s="1"/>
      <c r="J51" s="177"/>
      <c r="K51" s="171"/>
      <c r="O51" s="171"/>
    </row>
    <row r="52" spans="1:15" ht="19.100000000000001" customHeight="1" x14ac:dyDescent="0.25">
      <c r="A52" s="116" t="s">
        <v>73</v>
      </c>
      <c r="C52" s="1"/>
      <c r="D52" s="167">
        <f>D54-D53</f>
        <v>222745</v>
      </c>
      <c r="E52" s="1"/>
      <c r="F52" s="167">
        <f>F54-F53</f>
        <v>-35202</v>
      </c>
      <c r="G52" s="1"/>
      <c r="H52" s="167">
        <f>H54-H53</f>
        <v>220861</v>
      </c>
      <c r="I52" s="1"/>
      <c r="J52" s="207">
        <f>J54-J53</f>
        <v>-36951</v>
      </c>
      <c r="K52" s="171"/>
      <c r="O52" s="171"/>
    </row>
    <row r="53" spans="1:15" ht="19.100000000000001" customHeight="1" x14ac:dyDescent="0.25">
      <c r="A53" s="117" t="s">
        <v>45</v>
      </c>
      <c r="C53" s="1"/>
      <c r="D53" s="93">
        <v>0</v>
      </c>
      <c r="E53" s="142"/>
      <c r="F53" s="93">
        <v>0</v>
      </c>
      <c r="G53" s="142"/>
      <c r="H53" s="114">
        <v>0</v>
      </c>
      <c r="I53" s="142"/>
      <c r="J53" s="114">
        <v>0</v>
      </c>
      <c r="K53" s="171"/>
      <c r="O53" s="171"/>
    </row>
    <row r="54" spans="1:15" ht="19.100000000000001" customHeight="1" thickBot="1" x14ac:dyDescent="0.3">
      <c r="A54" s="115" t="s">
        <v>44</v>
      </c>
      <c r="C54" s="1"/>
      <c r="D54" s="118">
        <f>D34</f>
        <v>222745</v>
      </c>
      <c r="E54" s="119"/>
      <c r="F54" s="118">
        <f>F34</f>
        <v>-35202</v>
      </c>
      <c r="G54" s="119"/>
      <c r="H54" s="118">
        <f>H34</f>
        <v>220861</v>
      </c>
      <c r="I54" s="119"/>
      <c r="J54" s="118">
        <f>J34</f>
        <v>-36951</v>
      </c>
      <c r="K54" s="171"/>
      <c r="O54" s="171"/>
    </row>
    <row r="55" spans="1:15" ht="19.100000000000001" customHeight="1" thickTop="1" x14ac:dyDescent="0.25">
      <c r="A55" s="160"/>
      <c r="C55" s="1"/>
      <c r="D55" s="1"/>
      <c r="E55" s="1"/>
      <c r="F55" s="174"/>
      <c r="G55" s="1"/>
      <c r="H55" s="1"/>
      <c r="I55" s="1"/>
      <c r="J55" s="177"/>
      <c r="K55" s="171"/>
      <c r="O55" s="171"/>
    </row>
    <row r="56" spans="1:15" ht="19.100000000000001" customHeight="1" thickBot="1" x14ac:dyDescent="0.3">
      <c r="A56" s="160" t="s">
        <v>186</v>
      </c>
      <c r="B56" s="140"/>
      <c r="C56" s="1"/>
      <c r="D56" s="168">
        <f>D54/330000</f>
        <v>0.67498484848484852</v>
      </c>
      <c r="E56" s="169"/>
      <c r="F56" s="168">
        <f>F54/330000</f>
        <v>-0.10667272727272727</v>
      </c>
      <c r="G56" s="169"/>
      <c r="H56" s="168">
        <f>H54/330000</f>
        <v>0.66927575757575752</v>
      </c>
      <c r="I56" s="169"/>
      <c r="J56" s="168">
        <f>J54/330000</f>
        <v>-0.11197272727272728</v>
      </c>
      <c r="K56" s="171"/>
      <c r="O56" s="171"/>
    </row>
    <row r="57" spans="1:15" ht="20.350000000000001" customHeight="1" thickTop="1" x14ac:dyDescent="0.25">
      <c r="A57" s="160"/>
      <c r="B57" s="140"/>
      <c r="C57" s="1"/>
      <c r="D57" s="170"/>
      <c r="E57" s="169"/>
      <c r="F57" s="170"/>
      <c r="G57" s="169"/>
      <c r="H57" s="170"/>
      <c r="I57" s="169"/>
      <c r="J57" s="170"/>
      <c r="K57" s="171"/>
      <c r="O57" s="171"/>
    </row>
    <row r="58" spans="1:15" s="156" customFormat="1" ht="19.100000000000001" customHeight="1" x14ac:dyDescent="0.3">
      <c r="A58" s="154" t="s">
        <v>10</v>
      </c>
      <c r="B58" s="155"/>
      <c r="K58" s="171"/>
      <c r="L58" s="162"/>
      <c r="M58" s="162"/>
      <c r="N58" s="162"/>
      <c r="O58" s="171"/>
    </row>
    <row r="59" spans="1:15" s="156" customFormat="1" ht="19.100000000000001" customHeight="1" x14ac:dyDescent="0.3">
      <c r="A59" s="154" t="s">
        <v>116</v>
      </c>
      <c r="B59" s="155"/>
      <c r="K59" s="171"/>
      <c r="L59" s="162"/>
      <c r="M59" s="162"/>
      <c r="N59" s="162"/>
      <c r="O59" s="171"/>
    </row>
    <row r="60" spans="1:15" s="159" customFormat="1" ht="19.100000000000001" customHeight="1" x14ac:dyDescent="0.25">
      <c r="A60" s="157" t="s">
        <v>53</v>
      </c>
      <c r="B60" s="158"/>
      <c r="H60" s="81"/>
      <c r="J60" s="81"/>
      <c r="K60" s="171"/>
      <c r="L60" s="162"/>
      <c r="M60" s="162"/>
      <c r="N60" s="162"/>
      <c r="O60" s="171"/>
    </row>
    <row r="61" spans="1:15" ht="19.100000000000001" customHeight="1" x14ac:dyDescent="0.25">
      <c r="A61" s="160"/>
      <c r="K61" s="171"/>
      <c r="O61" s="171"/>
    </row>
    <row r="62" spans="1:15" ht="19.100000000000001" customHeight="1" x14ac:dyDescent="0.25">
      <c r="A62" s="160"/>
      <c r="D62" s="183" t="s">
        <v>8</v>
      </c>
      <c r="E62" s="183"/>
      <c r="F62" s="183"/>
      <c r="G62" s="139"/>
      <c r="H62" s="183" t="s">
        <v>30</v>
      </c>
      <c r="I62" s="183"/>
      <c r="J62" s="183"/>
      <c r="K62" s="171"/>
      <c r="O62" s="171"/>
    </row>
    <row r="63" spans="1:15" ht="19.100000000000001" customHeight="1" x14ac:dyDescent="0.25">
      <c r="A63" s="72"/>
      <c r="B63" s="140"/>
      <c r="C63" s="72"/>
      <c r="D63" s="183" t="s">
        <v>29</v>
      </c>
      <c r="E63" s="183"/>
      <c r="F63" s="183"/>
      <c r="G63" s="160"/>
      <c r="H63" s="183" t="s">
        <v>29</v>
      </c>
      <c r="I63" s="183"/>
      <c r="J63" s="183"/>
      <c r="K63" s="171"/>
      <c r="O63" s="171"/>
    </row>
    <row r="64" spans="1:15" ht="19.100000000000001" customHeight="1" x14ac:dyDescent="0.25">
      <c r="A64" s="72"/>
      <c r="B64" s="140"/>
      <c r="C64" s="72"/>
      <c r="D64" s="187" t="s">
        <v>145</v>
      </c>
      <c r="E64" s="187"/>
      <c r="F64" s="187"/>
      <c r="G64" s="160"/>
      <c r="H64" s="187" t="s">
        <v>145</v>
      </c>
      <c r="I64" s="188"/>
      <c r="J64" s="188"/>
      <c r="K64" s="171"/>
      <c r="O64" s="171"/>
    </row>
    <row r="65" spans="1:15" ht="19.100000000000001" customHeight="1" x14ac:dyDescent="0.25">
      <c r="A65" s="72"/>
      <c r="B65" s="140"/>
      <c r="C65" s="72"/>
      <c r="D65" s="186" t="s">
        <v>144</v>
      </c>
      <c r="E65" s="186"/>
      <c r="F65" s="186"/>
      <c r="G65" s="160"/>
      <c r="H65" s="186" t="s">
        <v>144</v>
      </c>
      <c r="I65" s="186"/>
      <c r="J65" s="186"/>
      <c r="K65" s="171"/>
      <c r="O65" s="171"/>
    </row>
    <row r="66" spans="1:15" ht="19.100000000000001" customHeight="1" x14ac:dyDescent="0.25">
      <c r="A66" s="72"/>
      <c r="B66" s="140" t="s">
        <v>1</v>
      </c>
      <c r="C66" s="72"/>
      <c r="D66" s="72">
        <v>2022</v>
      </c>
      <c r="E66" s="72"/>
      <c r="F66" s="72">
        <v>2021</v>
      </c>
      <c r="G66" s="72"/>
      <c r="H66" s="72">
        <v>2022</v>
      </c>
      <c r="I66" s="72"/>
      <c r="J66" s="72">
        <v>2021</v>
      </c>
      <c r="K66" s="171"/>
      <c r="O66" s="171"/>
    </row>
    <row r="67" spans="1:15" ht="19.100000000000001" customHeight="1" x14ac:dyDescent="0.25">
      <c r="A67" s="76"/>
      <c r="B67" s="140"/>
      <c r="C67" s="72"/>
      <c r="D67" s="184" t="s">
        <v>24</v>
      </c>
      <c r="E67" s="184"/>
      <c r="F67" s="184"/>
      <c r="G67" s="184"/>
      <c r="H67" s="184"/>
      <c r="I67" s="184"/>
      <c r="J67" s="184"/>
      <c r="K67" s="171"/>
      <c r="O67" s="171"/>
    </row>
    <row r="68" spans="1:15" ht="19.100000000000001" customHeight="1" x14ac:dyDescent="0.25">
      <c r="A68" s="163" t="s">
        <v>134</v>
      </c>
      <c r="B68" s="140"/>
      <c r="C68" s="142"/>
      <c r="D68" s="113"/>
      <c r="E68" s="113"/>
      <c r="F68" s="113"/>
      <c r="G68" s="113"/>
      <c r="H68" s="113"/>
      <c r="I68" s="113"/>
      <c r="J68" s="113"/>
      <c r="K68" s="171"/>
      <c r="O68" s="171"/>
    </row>
    <row r="69" spans="1:15" ht="19.100000000000001" customHeight="1" x14ac:dyDescent="0.25">
      <c r="A69" s="1" t="s">
        <v>87</v>
      </c>
      <c r="B69" s="140" t="s">
        <v>174</v>
      </c>
      <c r="C69" s="142"/>
      <c r="D69" s="164">
        <v>4543786</v>
      </c>
      <c r="E69" s="83"/>
      <c r="F69" s="164">
        <v>3011325</v>
      </c>
      <c r="G69" s="83"/>
      <c r="H69" s="164">
        <v>4526525</v>
      </c>
      <c r="I69" s="83"/>
      <c r="J69" s="164">
        <v>2996513</v>
      </c>
      <c r="K69" s="171"/>
      <c r="O69" s="171"/>
    </row>
    <row r="70" spans="1:15" ht="19.100000000000001" customHeight="1" x14ac:dyDescent="0.25">
      <c r="A70" s="1" t="s">
        <v>135</v>
      </c>
      <c r="B70" s="140"/>
      <c r="C70" s="142"/>
      <c r="D70" s="164">
        <v>66981</v>
      </c>
      <c r="E70" s="83"/>
      <c r="F70" s="164">
        <v>55629</v>
      </c>
      <c r="G70" s="83"/>
      <c r="H70" s="164">
        <v>66621</v>
      </c>
      <c r="I70" s="83"/>
      <c r="J70" s="164">
        <v>55349</v>
      </c>
      <c r="K70" s="171"/>
      <c r="O70" s="171"/>
    </row>
    <row r="71" spans="1:15" ht="19.100000000000001" customHeight="1" x14ac:dyDescent="0.25">
      <c r="A71" s="1" t="s">
        <v>6</v>
      </c>
      <c r="B71" s="140">
        <v>2</v>
      </c>
      <c r="C71" s="142"/>
      <c r="D71" s="164">
        <v>13559</v>
      </c>
      <c r="E71" s="83"/>
      <c r="F71" s="164">
        <v>12211</v>
      </c>
      <c r="G71" s="83"/>
      <c r="H71" s="164">
        <v>12245</v>
      </c>
      <c r="I71" s="83"/>
      <c r="J71" s="164">
        <v>11120</v>
      </c>
      <c r="K71" s="171"/>
      <c r="O71" s="171"/>
    </row>
    <row r="72" spans="1:15" ht="19.100000000000001" customHeight="1" x14ac:dyDescent="0.25">
      <c r="A72" s="160" t="s">
        <v>136</v>
      </c>
      <c r="B72" s="140"/>
      <c r="C72" s="142"/>
      <c r="D72" s="7">
        <f>SUM(D69:D71)</f>
        <v>4624326</v>
      </c>
      <c r="E72" s="84"/>
      <c r="F72" s="7">
        <f>SUM(F69:F71)</f>
        <v>3079165</v>
      </c>
      <c r="G72" s="84"/>
      <c r="H72" s="7">
        <f>SUM(H69:H71)</f>
        <v>4605391</v>
      </c>
      <c r="I72" s="84"/>
      <c r="J72" s="7">
        <f>SUM(J69:J71)</f>
        <v>3062982</v>
      </c>
      <c r="K72" s="171"/>
      <c r="O72" s="171"/>
    </row>
    <row r="73" spans="1:15" ht="13.05" customHeight="1" x14ac:dyDescent="0.25">
      <c r="A73" s="1"/>
      <c r="B73" s="140"/>
      <c r="C73" s="142"/>
      <c r="D73" s="83"/>
      <c r="E73" s="83"/>
      <c r="F73" s="83"/>
      <c r="G73" s="83"/>
      <c r="H73" s="83"/>
      <c r="I73" s="83"/>
      <c r="J73" s="83"/>
      <c r="K73" s="171"/>
      <c r="O73" s="171"/>
    </row>
    <row r="74" spans="1:15" ht="19.100000000000001" customHeight="1" x14ac:dyDescent="0.25">
      <c r="A74" s="163" t="s">
        <v>18</v>
      </c>
      <c r="B74" s="140"/>
      <c r="C74" s="142"/>
      <c r="D74" s="83"/>
      <c r="E74" s="83"/>
      <c r="F74" s="83"/>
      <c r="G74" s="83"/>
      <c r="H74" s="83"/>
      <c r="I74" s="83"/>
      <c r="J74" s="83"/>
      <c r="K74" s="171"/>
      <c r="O74" s="171"/>
    </row>
    <row r="75" spans="1:15" ht="19.100000000000001" customHeight="1" x14ac:dyDescent="0.25">
      <c r="A75" s="1" t="s">
        <v>61</v>
      </c>
      <c r="B75" s="140">
        <v>2</v>
      </c>
      <c r="C75" s="142"/>
      <c r="D75" s="164">
        <v>3975639</v>
      </c>
      <c r="E75" s="83"/>
      <c r="F75" s="164">
        <v>2734258</v>
      </c>
      <c r="G75" s="83"/>
      <c r="H75" s="164">
        <v>3970000</v>
      </c>
      <c r="I75" s="83"/>
      <c r="J75" s="164">
        <v>2731270</v>
      </c>
      <c r="K75" s="171"/>
      <c r="O75" s="171"/>
    </row>
    <row r="76" spans="1:15" ht="19.100000000000001" customHeight="1" x14ac:dyDescent="0.25">
      <c r="A76" s="1" t="s">
        <v>86</v>
      </c>
      <c r="B76" s="140">
        <v>2</v>
      </c>
      <c r="C76" s="142"/>
      <c r="D76" s="164">
        <v>97611</v>
      </c>
      <c r="E76" s="83"/>
      <c r="F76" s="164">
        <v>79226</v>
      </c>
      <c r="G76" s="83"/>
      <c r="H76" s="164">
        <v>94196</v>
      </c>
      <c r="I76" s="83"/>
      <c r="J76" s="164">
        <v>76107</v>
      </c>
      <c r="K76" s="171"/>
      <c r="O76" s="171"/>
    </row>
    <row r="77" spans="1:15" ht="19.100000000000001" customHeight="1" x14ac:dyDescent="0.25">
      <c r="A77" s="1" t="s">
        <v>34</v>
      </c>
      <c r="B77" s="140">
        <v>2</v>
      </c>
      <c r="C77" s="142"/>
      <c r="D77" s="164">
        <v>117867</v>
      </c>
      <c r="E77" s="83"/>
      <c r="F77" s="164">
        <v>122063</v>
      </c>
      <c r="G77" s="83"/>
      <c r="H77" s="164">
        <v>113030</v>
      </c>
      <c r="I77" s="83"/>
      <c r="J77" s="164">
        <v>118352</v>
      </c>
      <c r="K77" s="171"/>
      <c r="O77" s="171"/>
    </row>
    <row r="78" spans="1:15" ht="19.100000000000001" hidden="1" customHeight="1" x14ac:dyDescent="0.25">
      <c r="A78" s="1" t="s">
        <v>64</v>
      </c>
      <c r="B78" s="140"/>
      <c r="C78" s="142"/>
      <c r="D78" s="164"/>
      <c r="E78" s="83"/>
      <c r="F78" s="164"/>
      <c r="G78" s="83"/>
      <c r="H78" s="164">
        <v>0</v>
      </c>
      <c r="I78" s="83"/>
      <c r="J78" s="164">
        <v>0</v>
      </c>
      <c r="K78" s="171"/>
      <c r="O78" s="171"/>
    </row>
    <row r="79" spans="1:15" ht="19.100000000000001" customHeight="1" x14ac:dyDescent="0.25">
      <c r="A79" s="160" t="s">
        <v>19</v>
      </c>
      <c r="B79" s="140"/>
      <c r="C79" s="142"/>
      <c r="D79" s="7">
        <f>SUM(D75:D78)</f>
        <v>4191117</v>
      </c>
      <c r="E79" s="84"/>
      <c r="F79" s="7">
        <f>SUM(F75:F78)</f>
        <v>2935547</v>
      </c>
      <c r="G79" s="84"/>
      <c r="H79" s="7">
        <f>SUM(H75:H78)</f>
        <v>4177226</v>
      </c>
      <c r="I79" s="84"/>
      <c r="J79" s="7">
        <f>SUM(J75:J78)</f>
        <v>2925729</v>
      </c>
      <c r="K79" s="171"/>
      <c r="O79" s="171"/>
    </row>
    <row r="80" spans="1:15" ht="13.05" customHeight="1" x14ac:dyDescent="0.25">
      <c r="A80" s="1"/>
      <c r="B80" s="140"/>
      <c r="C80" s="142"/>
      <c r="D80" s="164"/>
      <c r="E80" s="83"/>
      <c r="F80" s="164"/>
      <c r="G80" s="83"/>
      <c r="H80" s="164"/>
      <c r="I80" s="83"/>
      <c r="J80" s="164"/>
      <c r="K80" s="171"/>
      <c r="O80" s="171"/>
    </row>
    <row r="81" spans="1:15" ht="19.100000000000001" customHeight="1" x14ac:dyDescent="0.25">
      <c r="A81" s="160" t="s">
        <v>137</v>
      </c>
      <c r="B81" s="140"/>
      <c r="C81" s="142"/>
      <c r="D81" s="165">
        <f>D72-D79</f>
        <v>433209</v>
      </c>
      <c r="E81" s="84"/>
      <c r="F81" s="165">
        <f>F72-F79</f>
        <v>143618</v>
      </c>
      <c r="G81" s="84"/>
      <c r="H81" s="165">
        <f>H72-H79</f>
        <v>428165</v>
      </c>
      <c r="I81" s="84"/>
      <c r="J81" s="165">
        <f>J72-J79</f>
        <v>137253</v>
      </c>
      <c r="K81" s="171"/>
      <c r="O81" s="171"/>
    </row>
    <row r="82" spans="1:15" ht="19.100000000000001" customHeight="1" x14ac:dyDescent="0.25">
      <c r="A82" s="1" t="s">
        <v>35</v>
      </c>
      <c r="B82" s="140"/>
      <c r="C82" s="142"/>
      <c r="D82" s="164">
        <v>-4027</v>
      </c>
      <c r="E82" s="83"/>
      <c r="F82" s="164">
        <v>-591</v>
      </c>
      <c r="G82" s="83"/>
      <c r="H82" s="164">
        <v>-4027</v>
      </c>
      <c r="I82" s="83"/>
      <c r="J82" s="164">
        <v>-591</v>
      </c>
      <c r="K82" s="171"/>
      <c r="O82" s="171"/>
    </row>
    <row r="83" spans="1:15" ht="19.100000000000001" hidden="1" customHeight="1" x14ac:dyDescent="0.25">
      <c r="A83" s="1" t="s">
        <v>138</v>
      </c>
      <c r="B83" s="140"/>
      <c r="C83" s="142"/>
      <c r="D83" s="164"/>
      <c r="E83" s="83"/>
      <c r="F83" s="164"/>
      <c r="G83" s="83"/>
      <c r="H83" s="164"/>
      <c r="I83" s="83"/>
      <c r="J83" s="164"/>
      <c r="K83" s="171"/>
      <c r="O83" s="171"/>
    </row>
    <row r="84" spans="1:15" ht="19.100000000000001" hidden="1" customHeight="1" x14ac:dyDescent="0.35">
      <c r="A84" s="1" t="s">
        <v>141</v>
      </c>
      <c r="B84" s="140">
        <v>5</v>
      </c>
      <c r="C84" s="142"/>
      <c r="D84" s="114">
        <v>0</v>
      </c>
      <c r="E84" s="83"/>
      <c r="F84" s="114">
        <v>0</v>
      </c>
      <c r="G84" s="166"/>
      <c r="H84" s="114">
        <v>0</v>
      </c>
      <c r="I84" s="166"/>
      <c r="J84" s="114">
        <v>0</v>
      </c>
      <c r="K84" s="171"/>
      <c r="O84" s="171"/>
    </row>
    <row r="85" spans="1:15" ht="19.100000000000001" customHeight="1" x14ac:dyDescent="0.25">
      <c r="A85" s="160" t="s">
        <v>112</v>
      </c>
      <c r="B85" s="140"/>
      <c r="C85" s="142"/>
      <c r="D85" s="48">
        <f>D81+D82+D84</f>
        <v>429182</v>
      </c>
      <c r="E85" s="84"/>
      <c r="F85" s="48">
        <f>F81+F82+F84</f>
        <v>143027</v>
      </c>
      <c r="G85" s="84"/>
      <c r="H85" s="48">
        <f>H81+H82+H84</f>
        <v>424138</v>
      </c>
      <c r="I85" s="84"/>
      <c r="J85" s="48">
        <f>J81+J82+J84</f>
        <v>136662</v>
      </c>
      <c r="K85" s="171"/>
      <c r="O85" s="171"/>
    </row>
    <row r="86" spans="1:15" ht="19.100000000000001" customHeight="1" x14ac:dyDescent="0.25">
      <c r="A86" s="1" t="s">
        <v>148</v>
      </c>
      <c r="B86" s="140"/>
      <c r="C86" s="142"/>
      <c r="D86" s="44">
        <v>-5529</v>
      </c>
      <c r="E86" s="44"/>
      <c r="F86" s="44">
        <v>-29476</v>
      </c>
      <c r="G86" s="44"/>
      <c r="H86" s="44">
        <v>-4678</v>
      </c>
      <c r="I86" s="44"/>
      <c r="J86" s="44">
        <v>-28194</v>
      </c>
      <c r="K86" s="171"/>
      <c r="O86" s="171"/>
    </row>
    <row r="87" spans="1:15" ht="19.100000000000001" customHeight="1" x14ac:dyDescent="0.25">
      <c r="A87" s="115" t="s">
        <v>113</v>
      </c>
      <c r="B87" s="140"/>
      <c r="C87" s="142"/>
      <c r="D87" s="7">
        <f>SUM(D85:D86)</f>
        <v>423653</v>
      </c>
      <c r="E87" s="84"/>
      <c r="F87" s="7">
        <f>SUM(F85:F86)</f>
        <v>113551</v>
      </c>
      <c r="G87" s="84"/>
      <c r="H87" s="7">
        <f>SUM(H85:H86)</f>
        <v>419460</v>
      </c>
      <c r="I87" s="84"/>
      <c r="J87" s="7">
        <f>SUM(J85:J86)</f>
        <v>108468</v>
      </c>
      <c r="K87" s="171"/>
      <c r="O87" s="171"/>
    </row>
    <row r="88" spans="1:15" ht="13.05" customHeight="1" x14ac:dyDescent="0.25">
      <c r="A88" s="160"/>
      <c r="B88" s="140"/>
      <c r="C88" s="142"/>
      <c r="D88" s="84"/>
      <c r="E88" s="84"/>
      <c r="F88" s="84"/>
      <c r="G88" s="84"/>
      <c r="H88" s="84"/>
      <c r="I88" s="84"/>
      <c r="J88" s="84"/>
      <c r="K88" s="171"/>
      <c r="O88" s="171"/>
    </row>
    <row r="89" spans="1:15" ht="19.100000000000001" customHeight="1" x14ac:dyDescent="0.25">
      <c r="A89" s="160" t="s">
        <v>43</v>
      </c>
      <c r="C89" s="1"/>
      <c r="D89" s="1"/>
      <c r="E89" s="1"/>
      <c r="F89" s="174"/>
      <c r="G89" s="1"/>
      <c r="H89" s="1"/>
      <c r="I89" s="1"/>
      <c r="J89" s="177"/>
      <c r="K89" s="171"/>
      <c r="O89" s="171"/>
    </row>
    <row r="90" spans="1:15" ht="19.100000000000001" customHeight="1" x14ac:dyDescent="0.25">
      <c r="A90" s="160" t="s">
        <v>85</v>
      </c>
      <c r="C90" s="1"/>
      <c r="D90" s="93">
        <v>0</v>
      </c>
      <c r="E90" s="82">
        <v>0</v>
      </c>
      <c r="F90" s="93">
        <v>0</v>
      </c>
      <c r="G90" s="82">
        <v>0</v>
      </c>
      <c r="H90" s="114">
        <v>0</v>
      </c>
      <c r="I90" s="82">
        <v>0</v>
      </c>
      <c r="J90" s="114">
        <v>0</v>
      </c>
      <c r="K90" s="171"/>
      <c r="O90" s="171"/>
    </row>
    <row r="91" spans="1:15" ht="19.100000000000001" customHeight="1" thickBot="1" x14ac:dyDescent="0.3">
      <c r="A91" s="160" t="s">
        <v>44</v>
      </c>
      <c r="C91" s="1"/>
      <c r="D91" s="5">
        <f>D87+D90</f>
        <v>423653</v>
      </c>
      <c r="E91" s="84"/>
      <c r="F91" s="5">
        <f>F87+F90</f>
        <v>113551</v>
      </c>
      <c r="G91" s="84"/>
      <c r="H91" s="5">
        <f>H87+H90</f>
        <v>419460</v>
      </c>
      <c r="I91" s="84"/>
      <c r="J91" s="5">
        <f>J87+J90</f>
        <v>108468</v>
      </c>
      <c r="K91" s="171"/>
      <c r="O91" s="171"/>
    </row>
    <row r="92" spans="1:15" ht="13.05" customHeight="1" thickTop="1" x14ac:dyDescent="0.25">
      <c r="A92" s="1"/>
      <c r="C92" s="1"/>
      <c r="D92" s="1"/>
      <c r="E92" s="1"/>
      <c r="F92" s="174"/>
      <c r="G92" s="1"/>
      <c r="H92" s="1"/>
      <c r="I92" s="1"/>
      <c r="J92" s="177"/>
      <c r="K92" s="171"/>
      <c r="O92" s="171"/>
    </row>
    <row r="93" spans="1:15" ht="19.100000000000001" customHeight="1" x14ac:dyDescent="0.25">
      <c r="A93" s="160" t="s">
        <v>114</v>
      </c>
      <c r="C93" s="1"/>
      <c r="D93" s="1"/>
      <c r="E93" s="1"/>
      <c r="F93" s="174"/>
      <c r="G93" s="1"/>
      <c r="H93" s="1"/>
      <c r="I93" s="1"/>
      <c r="J93" s="177"/>
      <c r="K93" s="171"/>
      <c r="O93" s="171"/>
    </row>
    <row r="94" spans="1:15" ht="19.100000000000001" customHeight="1" x14ac:dyDescent="0.25">
      <c r="A94" s="116" t="s">
        <v>73</v>
      </c>
      <c r="C94" s="1"/>
      <c r="D94" s="167">
        <f>D96-D95</f>
        <v>423653</v>
      </c>
      <c r="E94" s="1"/>
      <c r="F94" s="167">
        <f>F96-F95</f>
        <v>113551</v>
      </c>
      <c r="G94" s="1"/>
      <c r="H94" s="167">
        <f>H96-H95</f>
        <v>419460</v>
      </c>
      <c r="I94" s="1"/>
      <c r="J94" s="167">
        <f>J96-J95</f>
        <v>108468</v>
      </c>
      <c r="K94" s="171"/>
      <c r="O94" s="171"/>
    </row>
    <row r="95" spans="1:15" ht="19.100000000000001" customHeight="1" x14ac:dyDescent="0.25">
      <c r="A95" s="117" t="s">
        <v>45</v>
      </c>
      <c r="C95" s="1"/>
      <c r="D95" s="114">
        <v>0</v>
      </c>
      <c r="E95" s="142"/>
      <c r="F95" s="114">
        <v>0</v>
      </c>
      <c r="G95" s="142"/>
      <c r="H95" s="114">
        <v>0</v>
      </c>
      <c r="I95" s="142"/>
      <c r="J95" s="114">
        <v>0</v>
      </c>
      <c r="K95" s="171"/>
      <c r="O95" s="171"/>
    </row>
    <row r="96" spans="1:15" ht="19.100000000000001" customHeight="1" thickBot="1" x14ac:dyDescent="0.3">
      <c r="A96" s="115" t="s">
        <v>113</v>
      </c>
      <c r="C96" s="1"/>
      <c r="D96" s="118">
        <f>D87</f>
        <v>423653</v>
      </c>
      <c r="E96" s="115"/>
      <c r="F96" s="118">
        <f>F87</f>
        <v>113551</v>
      </c>
      <c r="G96" s="115"/>
      <c r="H96" s="118">
        <f>H87</f>
        <v>419460</v>
      </c>
      <c r="I96" s="115"/>
      <c r="J96" s="118">
        <f>J87</f>
        <v>108468</v>
      </c>
      <c r="K96" s="171"/>
      <c r="O96" s="171"/>
    </row>
    <row r="97" spans="1:15" ht="8.1999999999999993" customHeight="1" thickTop="1" x14ac:dyDescent="0.25">
      <c r="A97" s="76"/>
      <c r="C97" s="1"/>
      <c r="D97" s="167"/>
      <c r="E97" s="1"/>
      <c r="F97" s="167"/>
      <c r="G97" s="1"/>
      <c r="H97" s="167"/>
      <c r="I97" s="1"/>
      <c r="J97" s="167"/>
      <c r="K97" s="171"/>
      <c r="O97" s="171"/>
    </row>
    <row r="98" spans="1:15" s="156" customFormat="1" ht="20.350000000000001" customHeight="1" x14ac:dyDescent="0.3">
      <c r="A98" s="154" t="s">
        <v>10</v>
      </c>
      <c r="B98" s="155"/>
      <c r="K98" s="171"/>
      <c r="L98" s="162"/>
      <c r="M98" s="162"/>
      <c r="N98" s="162"/>
      <c r="O98" s="171"/>
    </row>
    <row r="99" spans="1:15" s="156" customFormat="1" ht="20.350000000000001" customHeight="1" x14ac:dyDescent="0.3">
      <c r="A99" s="154" t="str">
        <f>A60</f>
        <v>Statement of comprehensive income (Unaudited)</v>
      </c>
      <c r="B99" s="155"/>
      <c r="K99" s="171"/>
      <c r="L99" s="162"/>
      <c r="M99" s="162"/>
      <c r="N99" s="162"/>
      <c r="O99" s="171"/>
    </row>
    <row r="100" spans="1:15" s="159" customFormat="1" ht="20.350000000000001" customHeight="1" x14ac:dyDescent="0.25">
      <c r="A100" s="157" t="s">
        <v>53</v>
      </c>
      <c r="B100" s="158"/>
      <c r="H100" s="81"/>
      <c r="J100" s="81"/>
      <c r="K100" s="171"/>
      <c r="L100" s="162"/>
      <c r="M100" s="162"/>
      <c r="N100" s="162"/>
      <c r="O100" s="171"/>
    </row>
    <row r="101" spans="1:15" ht="19.100000000000001" customHeight="1" x14ac:dyDescent="0.25">
      <c r="A101" s="160"/>
      <c r="K101" s="171"/>
      <c r="O101" s="171"/>
    </row>
    <row r="102" spans="1:15" ht="19.100000000000001" customHeight="1" x14ac:dyDescent="0.25">
      <c r="A102" s="160"/>
      <c r="D102" s="183" t="s">
        <v>8</v>
      </c>
      <c r="E102" s="183"/>
      <c r="F102" s="183"/>
      <c r="G102" s="139"/>
      <c r="H102" s="183" t="s">
        <v>30</v>
      </c>
      <c r="I102" s="183"/>
      <c r="J102" s="183"/>
      <c r="K102" s="171"/>
      <c r="O102" s="171"/>
    </row>
    <row r="103" spans="1:15" ht="19.100000000000001" customHeight="1" x14ac:dyDescent="0.25">
      <c r="A103" s="72"/>
      <c r="B103" s="140"/>
      <c r="C103" s="72"/>
      <c r="D103" s="183" t="s">
        <v>29</v>
      </c>
      <c r="E103" s="183"/>
      <c r="F103" s="183"/>
      <c r="G103" s="160"/>
      <c r="H103" s="183" t="s">
        <v>29</v>
      </c>
      <c r="I103" s="183"/>
      <c r="J103" s="183"/>
      <c r="K103" s="171"/>
      <c r="O103" s="171"/>
    </row>
    <row r="104" spans="1:15" ht="19.100000000000001" customHeight="1" x14ac:dyDescent="0.25">
      <c r="A104" s="72"/>
      <c r="B104" s="140"/>
      <c r="C104" s="72"/>
      <c r="D104" s="187" t="s">
        <v>145</v>
      </c>
      <c r="E104" s="187"/>
      <c r="F104" s="187"/>
      <c r="G104" s="160"/>
      <c r="H104" s="187" t="s">
        <v>145</v>
      </c>
      <c r="I104" s="188"/>
      <c r="J104" s="188"/>
      <c r="K104" s="171"/>
      <c r="O104" s="171"/>
    </row>
    <row r="105" spans="1:15" ht="19.100000000000001" customHeight="1" x14ac:dyDescent="0.25">
      <c r="A105" s="72"/>
      <c r="B105" s="140"/>
      <c r="C105" s="72"/>
      <c r="D105" s="186" t="s">
        <v>144</v>
      </c>
      <c r="E105" s="186"/>
      <c r="F105" s="186"/>
      <c r="G105" s="160"/>
      <c r="H105" s="186" t="s">
        <v>144</v>
      </c>
      <c r="I105" s="186"/>
      <c r="J105" s="186"/>
      <c r="K105" s="171"/>
      <c r="O105" s="171"/>
    </row>
    <row r="106" spans="1:15" ht="19.100000000000001" customHeight="1" x14ac:dyDescent="0.25">
      <c r="A106" s="72"/>
      <c r="B106" s="140"/>
      <c r="C106" s="72"/>
      <c r="D106" s="72">
        <v>2022</v>
      </c>
      <c r="E106" s="72"/>
      <c r="F106" s="72">
        <v>2021</v>
      </c>
      <c r="G106" s="72"/>
      <c r="H106" s="72">
        <v>2022</v>
      </c>
      <c r="I106" s="72"/>
      <c r="J106" s="72">
        <v>2021</v>
      </c>
      <c r="K106" s="171"/>
      <c r="O106" s="171"/>
    </row>
    <row r="107" spans="1:15" ht="19.100000000000001" customHeight="1" x14ac:dyDescent="0.25">
      <c r="A107" s="76"/>
      <c r="B107" s="140"/>
      <c r="C107" s="72"/>
      <c r="D107" s="184" t="s">
        <v>24</v>
      </c>
      <c r="E107" s="184"/>
      <c r="F107" s="184"/>
      <c r="G107" s="184"/>
      <c r="H107" s="184"/>
      <c r="I107" s="184"/>
      <c r="J107" s="184"/>
      <c r="K107" s="171"/>
      <c r="O107" s="171"/>
    </row>
    <row r="108" spans="1:15" ht="19.100000000000001" customHeight="1" x14ac:dyDescent="0.25">
      <c r="A108" s="115" t="s">
        <v>98</v>
      </c>
      <c r="C108" s="1"/>
      <c r="D108" s="1"/>
      <c r="E108" s="1"/>
      <c r="F108" s="174"/>
      <c r="G108" s="1"/>
      <c r="H108" s="1"/>
      <c r="I108" s="1"/>
      <c r="J108" s="177"/>
      <c r="K108" s="171"/>
      <c r="O108" s="171"/>
    </row>
    <row r="109" spans="1:15" ht="19.100000000000001" customHeight="1" x14ac:dyDescent="0.25">
      <c r="A109" s="116" t="s">
        <v>73</v>
      </c>
      <c r="C109" s="1"/>
      <c r="D109" s="167">
        <f>D111-D110</f>
        <v>423653</v>
      </c>
      <c r="E109" s="1"/>
      <c r="F109" s="167">
        <f>F111-F110</f>
        <v>113551</v>
      </c>
      <c r="G109" s="1"/>
      <c r="H109" s="167">
        <f>H111-H110</f>
        <v>419460</v>
      </c>
      <c r="I109" s="1"/>
      <c r="J109" s="167">
        <f>J111-J110</f>
        <v>108468</v>
      </c>
      <c r="K109" s="171"/>
      <c r="O109" s="171"/>
    </row>
    <row r="110" spans="1:15" ht="19.100000000000001" customHeight="1" x14ac:dyDescent="0.25">
      <c r="A110" s="117" t="s">
        <v>45</v>
      </c>
      <c r="C110" s="1"/>
      <c r="D110" s="93">
        <v>0</v>
      </c>
      <c r="E110" s="142"/>
      <c r="F110" s="93">
        <v>0</v>
      </c>
      <c r="G110" s="142"/>
      <c r="H110" s="114">
        <v>0</v>
      </c>
      <c r="I110" s="142"/>
      <c r="J110" s="114">
        <v>0</v>
      </c>
      <c r="K110" s="171"/>
      <c r="O110" s="171"/>
    </row>
    <row r="111" spans="1:15" ht="19.100000000000001" customHeight="1" thickBot="1" x14ac:dyDescent="0.3">
      <c r="A111" s="115" t="s">
        <v>44</v>
      </c>
      <c r="C111" s="1"/>
      <c r="D111" s="118">
        <f>D91</f>
        <v>423653</v>
      </c>
      <c r="E111" s="119"/>
      <c r="F111" s="118">
        <f>F91</f>
        <v>113551</v>
      </c>
      <c r="G111" s="119"/>
      <c r="H111" s="118">
        <f>H91</f>
        <v>419460</v>
      </c>
      <c r="I111" s="119"/>
      <c r="J111" s="118">
        <f>J91</f>
        <v>108468</v>
      </c>
      <c r="K111" s="171"/>
      <c r="O111" s="171"/>
    </row>
    <row r="112" spans="1:15" ht="19.100000000000001" customHeight="1" thickTop="1" x14ac:dyDescent="0.25">
      <c r="A112" s="160"/>
      <c r="C112" s="1"/>
      <c r="D112" s="1"/>
      <c r="E112" s="1"/>
      <c r="F112" s="174"/>
      <c r="G112" s="1"/>
      <c r="H112" s="1"/>
      <c r="I112" s="1"/>
      <c r="J112" s="177"/>
      <c r="K112" s="171"/>
      <c r="O112" s="171"/>
    </row>
    <row r="113" spans="1:15" ht="19.100000000000001" customHeight="1" thickBot="1" x14ac:dyDescent="0.3">
      <c r="A113" s="160" t="s">
        <v>142</v>
      </c>
      <c r="B113" s="140"/>
      <c r="C113" s="1"/>
      <c r="D113" s="168">
        <f>D111/330000</f>
        <v>1.2837969696969698</v>
      </c>
      <c r="E113" s="169"/>
      <c r="F113" s="168">
        <f>F111/330000</f>
        <v>0.3440939393939394</v>
      </c>
      <c r="G113" s="169"/>
      <c r="H113" s="168">
        <f>H111/330000</f>
        <v>1.271090909090909</v>
      </c>
      <c r="I113" s="169"/>
      <c r="J113" s="168">
        <f>J111/330000</f>
        <v>0.32869090909090909</v>
      </c>
      <c r="K113" s="171"/>
      <c r="O113" s="171"/>
    </row>
    <row r="114" spans="1:15" ht="20.350000000000001" customHeight="1" thickTop="1" x14ac:dyDescent="0.25">
      <c r="A114" s="160"/>
      <c r="B114" s="140"/>
      <c r="C114" s="1"/>
      <c r="D114" s="170"/>
      <c r="E114" s="169"/>
      <c r="F114" s="170"/>
      <c r="G114" s="169"/>
      <c r="H114" s="170"/>
      <c r="I114" s="169"/>
      <c r="J114" s="170"/>
    </row>
    <row r="117" spans="1:15" ht="20.350000000000001" customHeight="1" x14ac:dyDescent="0.25">
      <c r="D117" s="171"/>
      <c r="F117" s="171"/>
      <c r="H117" s="171"/>
      <c r="J117" s="171"/>
    </row>
  </sheetData>
  <mergeCells count="36">
    <mergeCell ref="D107:J107"/>
    <mergeCell ref="D50:J50"/>
    <mergeCell ref="D47:F47"/>
    <mergeCell ref="D104:F104"/>
    <mergeCell ref="H104:J104"/>
    <mergeCell ref="D105:F105"/>
    <mergeCell ref="H105:J105"/>
    <mergeCell ref="D103:F103"/>
    <mergeCell ref="H103:J103"/>
    <mergeCell ref="D62:F62"/>
    <mergeCell ref="H62:J62"/>
    <mergeCell ref="D63:F63"/>
    <mergeCell ref="H63:J63"/>
    <mergeCell ref="D64:F64"/>
    <mergeCell ref="H64:J64"/>
    <mergeCell ref="D65:F65"/>
    <mergeCell ref="H65:J65"/>
    <mergeCell ref="D67:J67"/>
    <mergeCell ref="D102:F102"/>
    <mergeCell ref="H102:J102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pageMargins left="0.7" right="0.7" top="0.48" bottom="0.5" header="0.5" footer="0.5"/>
  <pageSetup paperSize="9" scale="90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0" max="9" man="1"/>
    <brk id="57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50"/>
  <sheetViews>
    <sheetView view="pageBreakPreview" topLeftCell="A30" zoomScale="90" zoomScaleNormal="78" zoomScaleSheetLayoutView="90" workbookViewId="0">
      <selection activeCell="J59" sqref="J59"/>
    </sheetView>
  </sheetViews>
  <sheetFormatPr defaultColWidth="9.140625" defaultRowHeight="21.05" customHeight="1" x14ac:dyDescent="0.25"/>
  <cols>
    <col min="1" max="1" width="46.5703125" style="1" customWidth="1"/>
    <col min="2" max="2" width="5.42578125" style="12" customWidth="1"/>
    <col min="3" max="3" width="11.85546875" style="1" customWidth="1"/>
    <col min="4" max="4" width="1.140625" style="1" customWidth="1"/>
    <col min="5" max="5" width="12.5703125" style="1" customWidth="1"/>
    <col min="6" max="6" width="1.140625" style="1" customWidth="1"/>
    <col min="7" max="7" width="13.140625" style="1" customWidth="1"/>
    <col min="8" max="8" width="1.140625" style="1" customWidth="1"/>
    <col min="9" max="9" width="13.140625" style="1" customWidth="1"/>
    <col min="10" max="10" width="1.140625" style="10" customWidth="1"/>
    <col min="11" max="11" width="12.42578125" style="1" customWidth="1"/>
    <col min="12" max="12" width="1.140625" style="1" customWidth="1"/>
    <col min="13" max="13" width="10.85546875" style="1" customWidth="1"/>
    <col min="14" max="14" width="1.140625" style="1" customWidth="1"/>
    <col min="15" max="15" width="11.85546875" style="1" customWidth="1"/>
    <col min="16" max="16" width="10.5703125" style="1" bestFit="1" customWidth="1"/>
    <col min="17" max="16384" width="9.140625" style="1"/>
  </cols>
  <sheetData>
    <row r="1" spans="1:16" ht="20" customHeight="1" x14ac:dyDescent="0.3">
      <c r="A1" s="2" t="s">
        <v>10</v>
      </c>
      <c r="B1" s="11"/>
      <c r="C1" s="3"/>
      <c r="D1" s="3"/>
      <c r="E1" s="37"/>
      <c r="F1" s="38"/>
      <c r="G1" s="37"/>
      <c r="H1" s="38"/>
      <c r="I1" s="37"/>
      <c r="J1" s="61"/>
      <c r="K1" s="37"/>
      <c r="L1" s="61"/>
      <c r="M1" s="47"/>
      <c r="N1" s="61"/>
      <c r="O1" s="37"/>
      <c r="P1" s="10"/>
    </row>
    <row r="2" spans="1:16" ht="20" customHeight="1" x14ac:dyDescent="0.3">
      <c r="A2" s="24" t="s">
        <v>116</v>
      </c>
      <c r="B2" s="25"/>
      <c r="C2" s="26"/>
      <c r="D2" s="26"/>
      <c r="E2" s="37"/>
      <c r="F2" s="38"/>
      <c r="G2" s="37"/>
      <c r="H2" s="38"/>
      <c r="I2" s="37"/>
      <c r="J2" s="61"/>
      <c r="K2" s="37"/>
      <c r="L2" s="61"/>
      <c r="M2" s="47"/>
      <c r="N2" s="61"/>
      <c r="O2" s="37"/>
      <c r="P2" s="10"/>
    </row>
    <row r="3" spans="1:16" ht="20" customHeight="1" x14ac:dyDescent="0.25">
      <c r="A3" s="27" t="s">
        <v>54</v>
      </c>
      <c r="B3" s="28"/>
      <c r="C3" s="29"/>
      <c r="D3" s="29"/>
      <c r="E3" s="37"/>
      <c r="F3" s="38"/>
      <c r="G3" s="37"/>
      <c r="H3" s="38"/>
      <c r="I3" s="37"/>
      <c r="J3" s="61"/>
      <c r="K3" s="37"/>
      <c r="L3" s="61"/>
      <c r="M3" s="47"/>
      <c r="N3" s="61"/>
      <c r="O3" s="37"/>
      <c r="P3" s="10"/>
    </row>
    <row r="4" spans="1:16" ht="20" customHeight="1" x14ac:dyDescent="0.25">
      <c r="A4" s="27"/>
      <c r="B4" s="28"/>
      <c r="C4" s="29"/>
      <c r="D4" s="29"/>
      <c r="E4" s="37"/>
      <c r="F4" s="38"/>
      <c r="G4" s="37"/>
      <c r="H4" s="38"/>
      <c r="I4" s="37"/>
      <c r="J4" s="61"/>
      <c r="K4" s="37"/>
      <c r="L4" s="61"/>
      <c r="M4" s="47"/>
      <c r="N4" s="61"/>
      <c r="O4" s="37"/>
      <c r="P4" s="10"/>
    </row>
    <row r="5" spans="1:16" ht="20" customHeight="1" x14ac:dyDescent="0.25">
      <c r="A5" s="27"/>
      <c r="B5" s="28"/>
      <c r="C5" s="189" t="s">
        <v>31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0"/>
    </row>
    <row r="6" spans="1:16" ht="20" customHeight="1" x14ac:dyDescent="0.25">
      <c r="A6" s="27"/>
      <c r="B6" s="28"/>
      <c r="C6" s="19"/>
      <c r="D6" s="19"/>
      <c r="E6" s="64"/>
      <c r="F6" s="19"/>
      <c r="G6" s="20"/>
      <c r="H6" s="20"/>
      <c r="I6" s="20"/>
      <c r="J6" s="15"/>
      <c r="K6" s="144" t="s">
        <v>63</v>
      </c>
      <c r="L6" s="19"/>
      <c r="M6" s="19"/>
      <c r="N6" s="19"/>
      <c r="O6" s="19"/>
      <c r="P6" s="10"/>
    </row>
    <row r="7" spans="1:16" ht="20" customHeight="1" x14ac:dyDescent="0.25">
      <c r="A7" s="27"/>
      <c r="B7" s="28"/>
      <c r="C7" s="144" t="s">
        <v>0</v>
      </c>
      <c r="D7" s="144"/>
      <c r="E7" s="144"/>
      <c r="F7" s="53"/>
      <c r="G7" s="57"/>
      <c r="H7" s="57"/>
      <c r="I7" s="57"/>
      <c r="J7" s="21"/>
      <c r="K7" s="58" t="s">
        <v>38</v>
      </c>
      <c r="L7" s="53"/>
      <c r="M7" s="144" t="s">
        <v>50</v>
      </c>
      <c r="N7" s="144"/>
      <c r="O7" s="144" t="s">
        <v>32</v>
      </c>
      <c r="P7" s="10"/>
    </row>
    <row r="8" spans="1:16" ht="20" customHeight="1" x14ac:dyDescent="0.25">
      <c r="A8" s="27"/>
      <c r="B8" s="28"/>
      <c r="C8" s="144" t="s">
        <v>74</v>
      </c>
      <c r="D8" s="144"/>
      <c r="E8" s="144"/>
      <c r="F8" s="144"/>
      <c r="G8" s="190" t="s">
        <v>9</v>
      </c>
      <c r="H8" s="190"/>
      <c r="I8" s="190"/>
      <c r="J8" s="18"/>
      <c r="K8" s="58" t="s">
        <v>58</v>
      </c>
      <c r="L8" s="18"/>
      <c r="M8" s="144" t="s">
        <v>49</v>
      </c>
      <c r="N8" s="144"/>
      <c r="O8" s="42" t="s">
        <v>76</v>
      </c>
      <c r="P8" s="10"/>
    </row>
    <row r="9" spans="1:16" ht="20" customHeight="1" x14ac:dyDescent="0.25">
      <c r="A9" s="27"/>
      <c r="B9" s="143" t="s">
        <v>1</v>
      </c>
      <c r="C9" s="144" t="s">
        <v>62</v>
      </c>
      <c r="D9" s="144"/>
      <c r="E9" s="144" t="s">
        <v>60</v>
      </c>
      <c r="F9" s="144"/>
      <c r="G9" s="144" t="s">
        <v>59</v>
      </c>
      <c r="H9" s="144"/>
      <c r="I9" s="144" t="s">
        <v>2</v>
      </c>
      <c r="J9" s="144"/>
      <c r="K9" s="144" t="s">
        <v>75</v>
      </c>
      <c r="L9" s="21"/>
      <c r="M9" s="144" t="s">
        <v>40</v>
      </c>
      <c r="N9" s="144"/>
      <c r="O9" s="144" t="s">
        <v>22</v>
      </c>
      <c r="P9" s="10"/>
    </row>
    <row r="10" spans="1:16" ht="20" customHeight="1" x14ac:dyDescent="0.25">
      <c r="B10" s="140"/>
      <c r="C10" s="191" t="s">
        <v>24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</row>
    <row r="11" spans="1:16" ht="20" customHeight="1" x14ac:dyDescent="0.25">
      <c r="A11" s="33" t="s">
        <v>157</v>
      </c>
      <c r="B11" s="143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1"/>
    </row>
    <row r="12" spans="1:16" ht="20" customHeight="1" x14ac:dyDescent="0.25">
      <c r="A12" s="22" t="s">
        <v>158</v>
      </c>
      <c r="B12" s="30"/>
      <c r="C12" s="47">
        <v>330000</v>
      </c>
      <c r="D12" s="47">
        <v>0</v>
      </c>
      <c r="E12" s="47">
        <v>420491</v>
      </c>
      <c r="F12" s="47">
        <v>0</v>
      </c>
      <c r="G12" s="47">
        <v>33000</v>
      </c>
      <c r="H12" s="67">
        <v>0</v>
      </c>
      <c r="I12" s="47">
        <v>1239698</v>
      </c>
      <c r="J12" s="67"/>
      <c r="K12" s="47">
        <f>SUM(C12:J12)</f>
        <v>2023189</v>
      </c>
      <c r="L12" s="36"/>
      <c r="M12" s="47">
        <v>0</v>
      </c>
      <c r="N12" s="36"/>
      <c r="O12" s="37">
        <f>SUM(K12:M12)</f>
        <v>2023189</v>
      </c>
      <c r="P12" s="10"/>
    </row>
    <row r="13" spans="1:16" ht="13.55" customHeight="1" x14ac:dyDescent="0.25">
      <c r="A13" s="22"/>
      <c r="B13" s="30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47"/>
      <c r="N13" s="36"/>
      <c r="O13" s="37"/>
      <c r="P13" s="10"/>
    </row>
    <row r="14" spans="1:16" ht="20" customHeight="1" x14ac:dyDescent="0.25">
      <c r="A14" s="23" t="s">
        <v>103</v>
      </c>
      <c r="B14" s="3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10"/>
    </row>
    <row r="15" spans="1:16" ht="20" customHeight="1" x14ac:dyDescent="0.25">
      <c r="A15" s="62" t="s">
        <v>105</v>
      </c>
      <c r="B15" s="140"/>
      <c r="C15" s="67"/>
      <c r="D15" s="31"/>
      <c r="E15" s="67"/>
      <c r="F15" s="66"/>
      <c r="G15" s="67"/>
      <c r="H15" s="31"/>
      <c r="I15" s="40"/>
      <c r="J15" s="52"/>
      <c r="K15" s="40"/>
      <c r="L15" s="52"/>
      <c r="M15" s="51"/>
      <c r="N15" s="52"/>
      <c r="O15" s="40"/>
      <c r="P15" s="10"/>
    </row>
    <row r="16" spans="1:16" ht="20" customHeight="1" x14ac:dyDescent="0.25">
      <c r="A16" s="35" t="s">
        <v>104</v>
      </c>
      <c r="B16" s="140">
        <v>9</v>
      </c>
      <c r="C16" s="67">
        <v>0</v>
      </c>
      <c r="D16" s="17"/>
      <c r="E16" s="67">
        <v>0</v>
      </c>
      <c r="F16" s="17"/>
      <c r="G16" s="67">
        <v>0</v>
      </c>
      <c r="H16" s="17"/>
      <c r="I16" s="51">
        <v>-82500</v>
      </c>
      <c r="J16" s="17"/>
      <c r="K16" s="51">
        <f>SUM(C16:J16)</f>
        <v>-82500</v>
      </c>
      <c r="L16" s="17"/>
      <c r="M16" s="51">
        <v>0</v>
      </c>
      <c r="N16" s="17"/>
      <c r="O16" s="40">
        <f>SUM(K16:M16)</f>
        <v>-82500</v>
      </c>
      <c r="P16" s="10"/>
    </row>
    <row r="17" spans="1:16" ht="20" customHeight="1" x14ac:dyDescent="0.25">
      <c r="A17" s="62" t="s">
        <v>106</v>
      </c>
      <c r="B17" s="140"/>
      <c r="C17" s="32">
        <f>SUM(C16)</f>
        <v>0</v>
      </c>
      <c r="D17" s="17"/>
      <c r="E17" s="32">
        <f>SUM(E16)</f>
        <v>0</v>
      </c>
      <c r="F17" s="17"/>
      <c r="G17" s="32">
        <f>SUM(G16)</f>
        <v>0</v>
      </c>
      <c r="H17" s="17"/>
      <c r="I17" s="32">
        <f>SUM(I16)</f>
        <v>-82500</v>
      </c>
      <c r="J17" s="17"/>
      <c r="K17" s="32">
        <f>SUM(K16)</f>
        <v>-82500</v>
      </c>
      <c r="L17" s="17"/>
      <c r="M17" s="32">
        <f>SUM(M16)</f>
        <v>0</v>
      </c>
      <c r="N17" s="17"/>
      <c r="O17" s="32">
        <f>SUM(O15:O16)</f>
        <v>-82500</v>
      </c>
      <c r="P17" s="10"/>
    </row>
    <row r="18" spans="1:16" ht="13.55" customHeight="1" x14ac:dyDescent="0.25">
      <c r="A18" s="20"/>
      <c r="B18" s="30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10"/>
    </row>
    <row r="19" spans="1:16" ht="20" customHeight="1" x14ac:dyDescent="0.25">
      <c r="A19" s="23" t="s">
        <v>46</v>
      </c>
      <c r="B19" s="30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10"/>
    </row>
    <row r="20" spans="1:16" s="20" customFormat="1" ht="20" customHeight="1" x14ac:dyDescent="0.25">
      <c r="A20" s="35" t="s">
        <v>97</v>
      </c>
      <c r="B20" s="30"/>
      <c r="C20" s="67">
        <v>0</v>
      </c>
      <c r="D20" s="31"/>
      <c r="E20" s="67">
        <v>0</v>
      </c>
      <c r="F20" s="66"/>
      <c r="G20" s="67">
        <v>0</v>
      </c>
      <c r="H20" s="31"/>
      <c r="I20" s="67">
        <v>113551</v>
      </c>
      <c r="J20" s="31"/>
      <c r="K20" s="51">
        <f>SUM(C20:J20)</f>
        <v>113551</v>
      </c>
      <c r="L20" s="31"/>
      <c r="M20" s="67">
        <v>0</v>
      </c>
      <c r="N20" s="31"/>
      <c r="O20" s="40">
        <f>SUM(K20:N20)</f>
        <v>113551</v>
      </c>
      <c r="P20" s="16"/>
    </row>
    <row r="21" spans="1:16" ht="20" customHeight="1" x14ac:dyDescent="0.25">
      <c r="A21" s="35" t="s">
        <v>48</v>
      </c>
      <c r="B21" s="140"/>
      <c r="C21" s="67">
        <v>0</v>
      </c>
      <c r="D21" s="17"/>
      <c r="E21" s="67">
        <v>0</v>
      </c>
      <c r="F21" s="17"/>
      <c r="G21" s="67">
        <v>0</v>
      </c>
      <c r="H21" s="17"/>
      <c r="I21" s="66">
        <v>0</v>
      </c>
      <c r="J21" s="17"/>
      <c r="K21" s="51">
        <f>SUM(C21:J21)</f>
        <v>0</v>
      </c>
      <c r="L21" s="17"/>
      <c r="M21" s="67">
        <v>0</v>
      </c>
      <c r="N21" s="17"/>
      <c r="O21" s="40">
        <f>SUM(K21:N21)</f>
        <v>0</v>
      </c>
      <c r="P21" s="10"/>
    </row>
    <row r="22" spans="1:16" ht="20" customHeight="1" x14ac:dyDescent="0.25">
      <c r="A22" s="23" t="s">
        <v>44</v>
      </c>
      <c r="B22" s="140"/>
      <c r="C22" s="32">
        <f>SUM(C20:C21)</f>
        <v>0</v>
      </c>
      <c r="D22" s="17"/>
      <c r="E22" s="32">
        <f>SUM(E20:E21)</f>
        <v>0</v>
      </c>
      <c r="F22" s="17"/>
      <c r="G22" s="32">
        <f>SUM(G20:G21)</f>
        <v>0</v>
      </c>
      <c r="H22" s="17"/>
      <c r="I22" s="32">
        <f>SUM(I20:I21)</f>
        <v>113551</v>
      </c>
      <c r="J22" s="17"/>
      <c r="K22" s="32">
        <f>SUM(K20:K21)</f>
        <v>113551</v>
      </c>
      <c r="L22" s="17"/>
      <c r="M22" s="32">
        <f>SUM(M20:M21)</f>
        <v>0</v>
      </c>
      <c r="N22" s="17"/>
      <c r="O22" s="32">
        <f>SUM(O20:O21)</f>
        <v>113551</v>
      </c>
      <c r="P22" s="10"/>
    </row>
    <row r="23" spans="1:16" ht="13.55" customHeight="1" x14ac:dyDescent="0.25">
      <c r="A23" s="22"/>
      <c r="B23" s="140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10"/>
    </row>
    <row r="24" spans="1:16" ht="20" customHeight="1" thickBot="1" x14ac:dyDescent="0.3">
      <c r="A24" s="22" t="s">
        <v>159</v>
      </c>
      <c r="B24" s="140"/>
      <c r="C24" s="39">
        <f>SUM(C12,C17,C22)</f>
        <v>330000</v>
      </c>
      <c r="D24" s="38"/>
      <c r="E24" s="39">
        <f>SUM(E12,E17,E22)</f>
        <v>420491</v>
      </c>
      <c r="F24" s="38"/>
      <c r="G24" s="39">
        <f>SUM(G12,G17,G22)</f>
        <v>33000</v>
      </c>
      <c r="H24" s="38"/>
      <c r="I24" s="39">
        <f>SUM(I12,I17,I22)</f>
        <v>1270749</v>
      </c>
      <c r="J24" s="61"/>
      <c r="K24" s="39">
        <f>SUM(K12,K17,K22)</f>
        <v>2054240</v>
      </c>
      <c r="L24" s="61"/>
      <c r="M24" s="39">
        <f>SUM(M12,M17,M22)</f>
        <v>0</v>
      </c>
      <c r="N24" s="61"/>
      <c r="O24" s="39">
        <f>SUM(O12,O17,O22)</f>
        <v>2054240</v>
      </c>
      <c r="P24" s="50"/>
    </row>
    <row r="25" spans="1:16" ht="21.05" customHeight="1" thickTop="1" x14ac:dyDescent="0.25"/>
    <row r="26" spans="1:16" s="177" customFormat="1" ht="20" customHeight="1" x14ac:dyDescent="0.3">
      <c r="A26" s="2" t="s">
        <v>10</v>
      </c>
      <c r="B26" s="11"/>
      <c r="C26" s="3"/>
      <c r="D26" s="3"/>
      <c r="E26" s="37"/>
      <c r="F26" s="38"/>
      <c r="G26" s="37"/>
      <c r="H26" s="38"/>
      <c r="I26" s="37"/>
      <c r="J26" s="61"/>
      <c r="K26" s="37"/>
      <c r="L26" s="61"/>
      <c r="M26" s="47"/>
      <c r="N26" s="61"/>
      <c r="O26" s="37"/>
      <c r="P26" s="10"/>
    </row>
    <row r="27" spans="1:16" s="177" customFormat="1" ht="20" customHeight="1" x14ac:dyDescent="0.3">
      <c r="A27" s="24" t="s">
        <v>116</v>
      </c>
      <c r="B27" s="25"/>
      <c r="C27" s="26"/>
      <c r="D27" s="26"/>
      <c r="E27" s="37"/>
      <c r="F27" s="38"/>
      <c r="G27" s="37"/>
      <c r="H27" s="38"/>
      <c r="I27" s="37"/>
      <c r="J27" s="61"/>
      <c r="K27" s="37"/>
      <c r="L27" s="61"/>
      <c r="M27" s="47"/>
      <c r="N27" s="61"/>
      <c r="O27" s="37"/>
      <c r="P27" s="10"/>
    </row>
    <row r="28" spans="1:16" s="177" customFormat="1" ht="20" customHeight="1" x14ac:dyDescent="0.25">
      <c r="A28" s="27" t="s">
        <v>54</v>
      </c>
      <c r="B28" s="28"/>
      <c r="C28" s="29"/>
      <c r="D28" s="29"/>
      <c r="E28" s="37"/>
      <c r="F28" s="38"/>
      <c r="G28" s="37"/>
      <c r="H28" s="38"/>
      <c r="I28" s="37"/>
      <c r="J28" s="61"/>
      <c r="K28" s="37"/>
      <c r="L28" s="61"/>
      <c r="M28" s="47"/>
      <c r="N28" s="61"/>
      <c r="O28" s="37"/>
      <c r="P28" s="10"/>
    </row>
    <row r="29" spans="1:16" s="177" customFormat="1" ht="20" customHeight="1" x14ac:dyDescent="0.25">
      <c r="A29" s="27"/>
      <c r="B29" s="28"/>
      <c r="C29" s="29"/>
      <c r="D29" s="29"/>
      <c r="E29" s="37"/>
      <c r="F29" s="38"/>
      <c r="G29" s="37"/>
      <c r="H29" s="38"/>
      <c r="I29" s="37"/>
      <c r="J29" s="61"/>
      <c r="K29" s="37"/>
      <c r="L29" s="61"/>
      <c r="M29" s="47"/>
      <c r="N29" s="61"/>
      <c r="O29" s="37"/>
      <c r="P29" s="10"/>
    </row>
    <row r="30" spans="1:16" s="177" customFormat="1" ht="20" customHeight="1" x14ac:dyDescent="0.25">
      <c r="A30" s="27"/>
      <c r="B30" s="28"/>
      <c r="C30" s="189" t="s">
        <v>31</v>
      </c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0"/>
    </row>
    <row r="31" spans="1:16" s="177" customFormat="1" ht="20" customHeight="1" x14ac:dyDescent="0.25">
      <c r="A31" s="27"/>
      <c r="B31" s="28"/>
      <c r="C31" s="19"/>
      <c r="D31" s="19"/>
      <c r="E31" s="64"/>
      <c r="F31" s="19"/>
      <c r="G31" s="20"/>
      <c r="H31" s="20"/>
      <c r="I31" s="20"/>
      <c r="J31" s="15"/>
      <c r="K31" s="179" t="s">
        <v>63</v>
      </c>
      <c r="L31" s="19"/>
      <c r="M31" s="19"/>
      <c r="N31" s="19"/>
      <c r="O31" s="19"/>
      <c r="P31" s="10"/>
    </row>
    <row r="32" spans="1:16" s="177" customFormat="1" ht="20" customHeight="1" x14ac:dyDescent="0.25">
      <c r="A32" s="27"/>
      <c r="B32" s="28"/>
      <c r="C32" s="179" t="s">
        <v>0</v>
      </c>
      <c r="D32" s="179"/>
      <c r="E32" s="179"/>
      <c r="F32" s="53"/>
      <c r="G32" s="57"/>
      <c r="H32" s="57"/>
      <c r="I32" s="57"/>
      <c r="J32" s="21"/>
      <c r="K32" s="58" t="s">
        <v>38</v>
      </c>
      <c r="L32" s="53"/>
      <c r="M32" s="179" t="s">
        <v>50</v>
      </c>
      <c r="N32" s="179"/>
      <c r="O32" s="179" t="s">
        <v>32</v>
      </c>
      <c r="P32" s="10"/>
    </row>
    <row r="33" spans="1:16" s="177" customFormat="1" ht="20" customHeight="1" x14ac:dyDescent="0.25">
      <c r="A33" s="27"/>
      <c r="B33" s="28"/>
      <c r="C33" s="179" t="s">
        <v>74</v>
      </c>
      <c r="D33" s="179"/>
      <c r="E33" s="179"/>
      <c r="F33" s="179"/>
      <c r="G33" s="190" t="s">
        <v>9</v>
      </c>
      <c r="H33" s="190"/>
      <c r="I33" s="190"/>
      <c r="J33" s="18"/>
      <c r="K33" s="58" t="s">
        <v>58</v>
      </c>
      <c r="L33" s="18"/>
      <c r="M33" s="179" t="s">
        <v>49</v>
      </c>
      <c r="N33" s="179"/>
      <c r="O33" s="42" t="s">
        <v>76</v>
      </c>
      <c r="P33" s="10"/>
    </row>
    <row r="34" spans="1:16" s="177" customFormat="1" ht="20" customHeight="1" x14ac:dyDescent="0.25">
      <c r="A34" s="27"/>
      <c r="B34" s="178" t="s">
        <v>1</v>
      </c>
      <c r="C34" s="179" t="s">
        <v>62</v>
      </c>
      <c r="D34" s="179"/>
      <c r="E34" s="179" t="s">
        <v>60</v>
      </c>
      <c r="F34" s="179"/>
      <c r="G34" s="179" t="s">
        <v>59</v>
      </c>
      <c r="H34" s="179"/>
      <c r="I34" s="179" t="s">
        <v>2</v>
      </c>
      <c r="J34" s="179"/>
      <c r="K34" s="179" t="s">
        <v>75</v>
      </c>
      <c r="L34" s="21"/>
      <c r="M34" s="179" t="s">
        <v>40</v>
      </c>
      <c r="N34" s="179"/>
      <c r="O34" s="179" t="s">
        <v>22</v>
      </c>
      <c r="P34" s="10"/>
    </row>
    <row r="35" spans="1:16" s="177" customFormat="1" ht="20" customHeight="1" x14ac:dyDescent="0.25">
      <c r="B35" s="176"/>
      <c r="C35" s="191" t="s">
        <v>24</v>
      </c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</row>
    <row r="36" spans="1:16" s="177" customFormat="1" ht="20" customHeight="1" x14ac:dyDescent="0.25">
      <c r="A36" s="33" t="s">
        <v>171</v>
      </c>
      <c r="B36" s="178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21"/>
    </row>
    <row r="37" spans="1:16" s="177" customFormat="1" ht="20" customHeight="1" x14ac:dyDescent="0.25">
      <c r="A37" s="22" t="s">
        <v>172</v>
      </c>
      <c r="B37" s="30"/>
      <c r="C37" s="47">
        <v>330000</v>
      </c>
      <c r="D37" s="47">
        <v>0</v>
      </c>
      <c r="E37" s="47">
        <v>420491</v>
      </c>
      <c r="F37" s="47">
        <v>0</v>
      </c>
      <c r="G37" s="47">
        <v>33000</v>
      </c>
      <c r="H37" s="67">
        <v>0</v>
      </c>
      <c r="I37" s="47">
        <v>1320520</v>
      </c>
      <c r="J37" s="67"/>
      <c r="K37" s="47">
        <f>SUM(C37:J37)</f>
        <v>2104011</v>
      </c>
      <c r="L37" s="36"/>
      <c r="M37" s="47">
        <v>0</v>
      </c>
      <c r="N37" s="36"/>
      <c r="O37" s="37">
        <f>SUM(K37:M37)</f>
        <v>2104011</v>
      </c>
      <c r="P37" s="10"/>
    </row>
    <row r="38" spans="1:16" s="177" customFormat="1" ht="13.55" customHeight="1" x14ac:dyDescent="0.25">
      <c r="A38" s="22"/>
      <c r="B38" s="30"/>
      <c r="C38" s="37"/>
      <c r="D38" s="36"/>
      <c r="E38" s="37"/>
      <c r="F38" s="36"/>
      <c r="G38" s="37"/>
      <c r="H38" s="36"/>
      <c r="I38" s="37"/>
      <c r="J38" s="36"/>
      <c r="K38" s="37"/>
      <c r="L38" s="36"/>
      <c r="M38" s="47"/>
      <c r="N38" s="36"/>
      <c r="O38" s="37"/>
      <c r="P38" s="10"/>
    </row>
    <row r="39" spans="1:16" s="177" customFormat="1" ht="20" customHeight="1" x14ac:dyDescent="0.25">
      <c r="A39" s="23" t="s">
        <v>103</v>
      </c>
      <c r="B39" s="30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10"/>
    </row>
    <row r="40" spans="1:16" s="177" customFormat="1" ht="20" customHeight="1" x14ac:dyDescent="0.25">
      <c r="A40" s="62" t="s">
        <v>105</v>
      </c>
      <c r="B40" s="176"/>
      <c r="C40" s="67"/>
      <c r="D40" s="31"/>
      <c r="E40" s="67"/>
      <c r="F40" s="66"/>
      <c r="G40" s="67"/>
      <c r="H40" s="31"/>
      <c r="I40" s="40"/>
      <c r="J40" s="52"/>
      <c r="K40" s="40"/>
      <c r="L40" s="52"/>
      <c r="M40" s="51"/>
      <c r="N40" s="52"/>
      <c r="O40" s="40"/>
      <c r="P40" s="10"/>
    </row>
    <row r="41" spans="1:16" s="177" customFormat="1" ht="20" customHeight="1" x14ac:dyDescent="0.25">
      <c r="A41" s="35" t="s">
        <v>104</v>
      </c>
      <c r="B41" s="176">
        <v>9</v>
      </c>
      <c r="C41" s="67">
        <v>0</v>
      </c>
      <c r="D41" s="17"/>
      <c r="E41" s="67">
        <v>0</v>
      </c>
      <c r="F41" s="17"/>
      <c r="G41" s="67">
        <v>0</v>
      </c>
      <c r="H41" s="17"/>
      <c r="I41" s="51">
        <v>-49500</v>
      </c>
      <c r="J41" s="17"/>
      <c r="K41" s="51">
        <f>SUM(C41:J41)</f>
        <v>-49500</v>
      </c>
      <c r="L41" s="17"/>
      <c r="M41" s="51">
        <v>0</v>
      </c>
      <c r="N41" s="17"/>
      <c r="O41" s="40">
        <f>SUM(K41:M41)</f>
        <v>-49500</v>
      </c>
      <c r="P41" s="10"/>
    </row>
    <row r="42" spans="1:16" s="177" customFormat="1" ht="20" customHeight="1" x14ac:dyDescent="0.25">
      <c r="A42" s="62" t="s">
        <v>106</v>
      </c>
      <c r="B42" s="176"/>
      <c r="C42" s="32">
        <f>SUM(C41)</f>
        <v>0</v>
      </c>
      <c r="D42" s="17"/>
      <c r="E42" s="32">
        <f>SUM(E41)</f>
        <v>0</v>
      </c>
      <c r="F42" s="17"/>
      <c r="G42" s="32">
        <f>SUM(G41)</f>
        <v>0</v>
      </c>
      <c r="H42" s="17"/>
      <c r="I42" s="32">
        <f>SUM(I41)</f>
        <v>-49500</v>
      </c>
      <c r="J42" s="17"/>
      <c r="K42" s="32">
        <f>SUM(K41)</f>
        <v>-49500</v>
      </c>
      <c r="L42" s="17"/>
      <c r="M42" s="32">
        <f>SUM(M41)</f>
        <v>0</v>
      </c>
      <c r="N42" s="17"/>
      <c r="O42" s="32">
        <f>SUM(O40:O41)</f>
        <v>-49500</v>
      </c>
      <c r="P42" s="10"/>
    </row>
    <row r="43" spans="1:16" s="177" customFormat="1" ht="13.55" customHeight="1" x14ac:dyDescent="0.25">
      <c r="A43" s="20"/>
      <c r="B43" s="30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10"/>
    </row>
    <row r="44" spans="1:16" s="177" customFormat="1" ht="20" customHeight="1" x14ac:dyDescent="0.25">
      <c r="A44" s="23" t="s">
        <v>46</v>
      </c>
      <c r="B44" s="30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10"/>
    </row>
    <row r="45" spans="1:16" s="20" customFormat="1" ht="20" customHeight="1" x14ac:dyDescent="0.25">
      <c r="A45" s="35" t="s">
        <v>97</v>
      </c>
      <c r="B45" s="30"/>
      <c r="C45" s="67">
        <v>0</v>
      </c>
      <c r="D45" s="31"/>
      <c r="E45" s="67">
        <v>0</v>
      </c>
      <c r="F45" s="66"/>
      <c r="G45" s="67">
        <v>0</v>
      </c>
      <c r="H45" s="31"/>
      <c r="I45" s="67">
        <f>'PL 4-7'!D87</f>
        <v>423653</v>
      </c>
      <c r="J45" s="31"/>
      <c r="K45" s="51">
        <f>SUM(C45:J45)</f>
        <v>423653</v>
      </c>
      <c r="L45" s="31"/>
      <c r="M45" s="67">
        <v>0</v>
      </c>
      <c r="N45" s="31"/>
      <c r="O45" s="40">
        <f>SUM(K45:N45)</f>
        <v>423653</v>
      </c>
      <c r="P45" s="16"/>
    </row>
    <row r="46" spans="1:16" s="177" customFormat="1" ht="20" customHeight="1" x14ac:dyDescent="0.25">
      <c r="A46" s="35" t="s">
        <v>48</v>
      </c>
      <c r="B46" s="176"/>
      <c r="C46" s="67">
        <v>0</v>
      </c>
      <c r="D46" s="17"/>
      <c r="E46" s="67">
        <v>0</v>
      </c>
      <c r="F46" s="17"/>
      <c r="G46" s="67">
        <v>0</v>
      </c>
      <c r="H46" s="17"/>
      <c r="I46" s="66">
        <v>0</v>
      </c>
      <c r="J46" s="17"/>
      <c r="K46" s="51">
        <f>SUM(C46:J46)</f>
        <v>0</v>
      </c>
      <c r="L46" s="17"/>
      <c r="M46" s="67">
        <v>0</v>
      </c>
      <c r="N46" s="17"/>
      <c r="O46" s="40">
        <f>SUM(K46:N46)</f>
        <v>0</v>
      </c>
      <c r="P46" s="10"/>
    </row>
    <row r="47" spans="1:16" s="177" customFormat="1" ht="20" customHeight="1" x14ac:dyDescent="0.25">
      <c r="A47" s="23" t="s">
        <v>44</v>
      </c>
      <c r="B47" s="176"/>
      <c r="C47" s="32">
        <f>SUM(C45:C46)</f>
        <v>0</v>
      </c>
      <c r="D47" s="17"/>
      <c r="E47" s="32">
        <f>SUM(E45:E46)</f>
        <v>0</v>
      </c>
      <c r="F47" s="17"/>
      <c r="G47" s="32">
        <f>SUM(G45:G46)</f>
        <v>0</v>
      </c>
      <c r="H47" s="17"/>
      <c r="I47" s="32">
        <f>SUM(I45:I46)</f>
        <v>423653</v>
      </c>
      <c r="J47" s="17"/>
      <c r="K47" s="32">
        <f>SUM(K45:K46)</f>
        <v>423653</v>
      </c>
      <c r="L47" s="17"/>
      <c r="M47" s="32">
        <f>SUM(M45:M46)</f>
        <v>0</v>
      </c>
      <c r="N47" s="17"/>
      <c r="O47" s="32">
        <f>SUM(O45:O46)</f>
        <v>423653</v>
      </c>
      <c r="P47" s="10"/>
    </row>
    <row r="48" spans="1:16" s="177" customFormat="1" ht="13.55" customHeight="1" x14ac:dyDescent="0.25">
      <c r="A48" s="22"/>
      <c r="B48" s="176"/>
      <c r="C48" s="37"/>
      <c r="D48" s="36"/>
      <c r="E48" s="37"/>
      <c r="F48" s="36"/>
      <c r="G48" s="37"/>
      <c r="H48" s="36"/>
      <c r="I48" s="37"/>
      <c r="J48" s="36"/>
      <c r="K48" s="37"/>
      <c r="L48" s="36"/>
      <c r="M48" s="37"/>
      <c r="N48" s="36"/>
      <c r="O48" s="37"/>
      <c r="P48" s="10"/>
    </row>
    <row r="49" spans="1:17" s="177" customFormat="1" ht="20" customHeight="1" thickBot="1" x14ac:dyDescent="0.3">
      <c r="A49" s="22" t="s">
        <v>173</v>
      </c>
      <c r="B49" s="176"/>
      <c r="C49" s="39">
        <f>SUM(C37,C42,C47)</f>
        <v>330000</v>
      </c>
      <c r="D49" s="38"/>
      <c r="E49" s="39">
        <f>SUM(E37,E42,E47)</f>
        <v>420491</v>
      </c>
      <c r="F49" s="38"/>
      <c r="G49" s="39">
        <f>SUM(G37,G42,G47)</f>
        <v>33000</v>
      </c>
      <c r="H49" s="38"/>
      <c r="I49" s="39">
        <f>SUM(I37,I42,I47)</f>
        <v>1694673</v>
      </c>
      <c r="J49" s="61"/>
      <c r="K49" s="39">
        <f>SUM(K37,K42,K47)</f>
        <v>2478164</v>
      </c>
      <c r="L49" s="61"/>
      <c r="M49" s="39">
        <f>SUM(M37,M42,M47)</f>
        <v>0</v>
      </c>
      <c r="N49" s="61"/>
      <c r="O49" s="39">
        <f>SUM(O37,O42,O47)</f>
        <v>2478164</v>
      </c>
      <c r="P49" s="50"/>
      <c r="Q49" s="120"/>
    </row>
    <row r="50" spans="1:17" ht="21.05" customHeight="1" thickTop="1" x14ac:dyDescent="0.25"/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2:J12">
    <cfRule type="expression" priority="42" stopIfTrue="1">
      <formula>"if(E11&gt;0,#,##0;(#,##0),"-")"</formula>
    </cfRule>
  </conditionalFormatting>
  <conditionalFormatting sqref="M12">
    <cfRule type="expression" priority="40" stopIfTrue="1">
      <formula>"if(E11&gt;0,#,##0;(#,##0),"-")"</formula>
    </cfRule>
  </conditionalFormatting>
  <conditionalFormatting sqref="C17">
    <cfRule type="expression" priority="37" stopIfTrue="1">
      <formula>"if(E11&gt;0,#,##0;(#,##0),"-")"</formula>
    </cfRule>
  </conditionalFormatting>
  <conditionalFormatting sqref="O15">
    <cfRule type="expression" priority="35" stopIfTrue="1">
      <formula>"if(E11&gt;0,#,##0;(#,##0),"-")"</formula>
    </cfRule>
  </conditionalFormatting>
  <conditionalFormatting sqref="C15:C16 E15:E16 G15:G16 M15:M16">
    <cfRule type="expression" priority="39" stopIfTrue="1">
      <formula>"if(E11&gt;0,#,##0;(#,##0),"-")"</formula>
    </cfRule>
  </conditionalFormatting>
  <conditionalFormatting sqref="K15:K16 I15:I16">
    <cfRule type="expression" priority="38" stopIfTrue="1">
      <formula>"if(E11&gt;0,#,##0;(#,##0),"-")"</formula>
    </cfRule>
  </conditionalFormatting>
  <conditionalFormatting sqref="O17">
    <cfRule type="expression" priority="36" stopIfTrue="1">
      <formula>"if(E11&gt;0,#,##0;(#,##0),"-")"</formula>
    </cfRule>
  </conditionalFormatting>
  <conditionalFormatting sqref="O16">
    <cfRule type="expression" priority="34" stopIfTrue="1">
      <formula>"if(E11&gt;0,#,##0;(#,##0),"-")"</formula>
    </cfRule>
  </conditionalFormatting>
  <conditionalFormatting sqref="E17">
    <cfRule type="expression" priority="33" stopIfTrue="1">
      <formula>"if(E11&gt;0,#,##0;(#,##0),"-")"</formula>
    </cfRule>
  </conditionalFormatting>
  <conditionalFormatting sqref="G17">
    <cfRule type="expression" priority="32" stopIfTrue="1">
      <formula>"if(E11&gt;0,#,##0;(#,##0),"-")"</formula>
    </cfRule>
  </conditionalFormatting>
  <conditionalFormatting sqref="I17">
    <cfRule type="expression" priority="31" stopIfTrue="1">
      <formula>"if(E11&gt;0,#,##0;(#,##0),"-")"</formula>
    </cfRule>
  </conditionalFormatting>
  <conditionalFormatting sqref="K17">
    <cfRule type="expression" priority="30" stopIfTrue="1">
      <formula>"if(E11&gt;0,#,##0;(#,##0),"-")"</formula>
    </cfRule>
  </conditionalFormatting>
  <conditionalFormatting sqref="I20">
    <cfRule type="expression" priority="41" stopIfTrue="1">
      <formula>"if(E11&gt;0,#,##0;(#,##0),"-")"</formula>
    </cfRule>
  </conditionalFormatting>
  <conditionalFormatting sqref="K12">
    <cfRule type="expression" priority="26" stopIfTrue="1">
      <formula>"if(E11&gt;0,#,##0;(#,##0),"-")"</formula>
    </cfRule>
  </conditionalFormatting>
  <conditionalFormatting sqref="K21">
    <cfRule type="expression" priority="28" stopIfTrue="1">
      <formula>"if(E11&gt;0,#,##0;(#,##0),"-")"</formula>
    </cfRule>
  </conditionalFormatting>
  <conditionalFormatting sqref="K20">
    <cfRule type="expression" priority="27" stopIfTrue="1">
      <formula>"if(E11&gt;0,#,##0;(#,##0),"-")"</formula>
    </cfRule>
  </conditionalFormatting>
  <conditionalFormatting sqref="O21">
    <cfRule type="expression" priority="25" stopIfTrue="1">
      <formula>"if(E11&gt;0,#,##0;(#,##0),"-")"</formula>
    </cfRule>
  </conditionalFormatting>
  <conditionalFormatting sqref="O20">
    <cfRule type="expression" priority="24" stopIfTrue="1">
      <formula>"if(E11&gt;0,#,##0;(#,##0),"-")"</formula>
    </cfRule>
  </conditionalFormatting>
  <conditionalFormatting sqref="O22">
    <cfRule type="expression" priority="23" stopIfTrue="1">
      <formula>"if(E11&gt;0,#,##0;(#,##0),"-")"</formula>
    </cfRule>
  </conditionalFormatting>
  <conditionalFormatting sqref="C20:C22 E20:E22 G20:G22 I21:I22 K22 M20:M22">
    <cfRule type="expression" priority="43" stopIfTrue="1">
      <formula>"if(E11&gt;0,#,##0;(#,##0),"-")"</formula>
    </cfRule>
  </conditionalFormatting>
  <conditionalFormatting sqref="M17">
    <cfRule type="expression" priority="29" stopIfTrue="1">
      <formula>"if(E11&gt;0,#,##0;(#,##0),"-")"</formula>
    </cfRule>
  </conditionalFormatting>
  <conditionalFormatting sqref="O47">
    <cfRule type="expression" priority="2" stopIfTrue="1">
      <formula>"if(E11&gt;0,#,##0;(#,##0),"-")"</formula>
    </cfRule>
  </conditionalFormatting>
  <conditionalFormatting sqref="C37:J37">
    <cfRule type="expression" priority="21" stopIfTrue="1">
      <formula>"if(E11&gt;0,#,##0;(#,##0),"-")"</formula>
    </cfRule>
  </conditionalFormatting>
  <conditionalFormatting sqref="M37">
    <cfRule type="expression" priority="19" stopIfTrue="1">
      <formula>"if(E11&gt;0,#,##0;(#,##0),"-")"</formula>
    </cfRule>
  </conditionalFormatting>
  <conditionalFormatting sqref="C42">
    <cfRule type="expression" priority="16" stopIfTrue="1">
      <formula>"if(E11&gt;0,#,##0;(#,##0),"-")"</formula>
    </cfRule>
  </conditionalFormatting>
  <conditionalFormatting sqref="O40">
    <cfRule type="expression" priority="14" stopIfTrue="1">
      <formula>"if(E11&gt;0,#,##0;(#,##0),"-")"</formula>
    </cfRule>
  </conditionalFormatting>
  <conditionalFormatting sqref="C40:C41 E40:E41 G40:G41 M40:M41">
    <cfRule type="expression" priority="18" stopIfTrue="1">
      <formula>"if(E11&gt;0,#,##0;(#,##0),"-")"</formula>
    </cfRule>
  </conditionalFormatting>
  <conditionalFormatting sqref="K40:K41 I40:I41">
    <cfRule type="expression" priority="17" stopIfTrue="1">
      <formula>"if(E11&gt;0,#,##0;(#,##0),"-")"</formula>
    </cfRule>
  </conditionalFormatting>
  <conditionalFormatting sqref="O42">
    <cfRule type="expression" priority="15" stopIfTrue="1">
      <formula>"if(E11&gt;0,#,##0;(#,##0),"-")"</formula>
    </cfRule>
  </conditionalFormatting>
  <conditionalFormatting sqref="O41">
    <cfRule type="expression" priority="13" stopIfTrue="1">
      <formula>"if(E11&gt;0,#,##0;(#,##0),"-")"</formula>
    </cfRule>
  </conditionalFormatting>
  <conditionalFormatting sqref="E42">
    <cfRule type="expression" priority="12" stopIfTrue="1">
      <formula>"if(E11&gt;0,#,##0;(#,##0),"-")"</formula>
    </cfRule>
  </conditionalFormatting>
  <conditionalFormatting sqref="G42">
    <cfRule type="expression" priority="11" stopIfTrue="1">
      <formula>"if(E11&gt;0,#,##0;(#,##0),"-")"</formula>
    </cfRule>
  </conditionalFormatting>
  <conditionalFormatting sqref="I42">
    <cfRule type="expression" priority="10" stopIfTrue="1">
      <formula>"if(E11&gt;0,#,##0;(#,##0),"-")"</formula>
    </cfRule>
  </conditionalFormatting>
  <conditionalFormatting sqref="K42">
    <cfRule type="expression" priority="9" stopIfTrue="1">
      <formula>"if(E11&gt;0,#,##0;(#,##0),"-")"</formula>
    </cfRule>
  </conditionalFormatting>
  <conditionalFormatting sqref="I45">
    <cfRule type="expression" priority="20" stopIfTrue="1">
      <formula>"if(E11&gt;0,#,##0;(#,##0),"-")"</formula>
    </cfRule>
  </conditionalFormatting>
  <conditionalFormatting sqref="O46">
    <cfRule type="expression" priority="4" stopIfTrue="1">
      <formula>"if(E11&gt;0,#,##0;(#,##0),"-")"</formula>
    </cfRule>
  </conditionalFormatting>
  <conditionalFormatting sqref="K46">
    <cfRule type="expression" priority="7" stopIfTrue="1">
      <formula>"if(E11&gt;0,#,##0;(#,##0),"-")"</formula>
    </cfRule>
  </conditionalFormatting>
  <conditionalFormatting sqref="K45">
    <cfRule type="expression" priority="6" stopIfTrue="1">
      <formula>"if(E11&gt;0,#,##0;(#,##0),"-")"</formula>
    </cfRule>
  </conditionalFormatting>
  <conditionalFormatting sqref="O45">
    <cfRule type="expression" priority="3" stopIfTrue="1">
      <formula>"if(E11&gt;0,#,##0;(#,##0),"-")"</formula>
    </cfRule>
  </conditionalFormatting>
  <conditionalFormatting sqref="C45:C47 E45:E47 G45:G47 I46:I47 K47 M45:M47">
    <cfRule type="expression" priority="22" stopIfTrue="1">
      <formula>"if(E11&gt;0,#,##0;(#,##0),"-")"</formula>
    </cfRule>
  </conditionalFormatting>
  <conditionalFormatting sqref="M42">
    <cfRule type="expression" priority="8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2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M48"/>
  <sheetViews>
    <sheetView view="pageBreakPreview" topLeftCell="A30" zoomScaleNormal="87" zoomScaleSheetLayoutView="100" workbookViewId="0">
      <selection activeCell="K35" sqref="K35"/>
    </sheetView>
  </sheetViews>
  <sheetFormatPr defaultRowHeight="20.350000000000001" customHeight="1" x14ac:dyDescent="0.25"/>
  <cols>
    <col min="1" max="1" width="49.85546875" customWidth="1"/>
    <col min="2" max="2" width="6.5703125" customWidth="1"/>
    <col min="3" max="3" width="14.140625" customWidth="1"/>
    <col min="4" max="4" width="1.5703125" customWidth="1"/>
    <col min="5" max="5" width="14.140625" customWidth="1"/>
    <col min="6" max="6" width="1.5703125" customWidth="1"/>
    <col min="7" max="7" width="14.140625" customWidth="1"/>
    <col min="8" max="8" width="1.5703125" customWidth="1"/>
    <col min="9" max="9" width="14.140625" customWidth="1"/>
    <col min="10" max="10" width="1.5703125" customWidth="1"/>
    <col min="11" max="11" width="14.140625" customWidth="1"/>
  </cols>
  <sheetData>
    <row r="1" spans="1:11" s="141" customFormat="1" ht="20" customHeight="1" x14ac:dyDescent="0.3">
      <c r="A1" s="24" t="s">
        <v>10</v>
      </c>
      <c r="B1" s="60"/>
      <c r="C1" s="49"/>
      <c r="D1" s="49"/>
      <c r="E1" s="49"/>
      <c r="F1" s="49"/>
      <c r="G1" s="49"/>
      <c r="H1" s="49"/>
      <c r="I1" s="45"/>
      <c r="J1" s="45"/>
      <c r="K1" s="45"/>
    </row>
    <row r="2" spans="1:11" s="141" customFormat="1" ht="20" customHeight="1" x14ac:dyDescent="0.3">
      <c r="A2" s="24" t="s">
        <v>116</v>
      </c>
      <c r="B2" s="143"/>
      <c r="C2" s="21"/>
      <c r="D2" s="21"/>
      <c r="E2" s="21"/>
      <c r="F2" s="21"/>
      <c r="G2" s="21"/>
      <c r="H2" s="21"/>
      <c r="I2" s="21"/>
      <c r="J2" s="55"/>
      <c r="K2" s="55"/>
    </row>
    <row r="3" spans="1:11" s="141" customFormat="1" ht="20" customHeight="1" x14ac:dyDescent="0.25">
      <c r="A3" s="27" t="s">
        <v>55</v>
      </c>
      <c r="B3" s="60"/>
      <c r="C3" s="49"/>
      <c r="D3" s="49"/>
      <c r="E3" s="49"/>
      <c r="F3" s="49"/>
      <c r="G3" s="49"/>
      <c r="H3" s="49"/>
      <c r="I3" s="49"/>
      <c r="J3" s="45"/>
      <c r="K3" s="45"/>
    </row>
    <row r="4" spans="1:11" s="141" customFormat="1" ht="20" customHeight="1" x14ac:dyDescent="0.25">
      <c r="A4" s="27"/>
      <c r="B4" s="60"/>
      <c r="C4" s="49"/>
      <c r="D4" s="49"/>
      <c r="E4" s="49"/>
      <c r="F4" s="49"/>
      <c r="G4" s="49"/>
      <c r="H4" s="49"/>
      <c r="I4" s="49"/>
      <c r="J4" s="45"/>
      <c r="K4" s="45"/>
    </row>
    <row r="5" spans="1:11" s="141" customFormat="1" ht="20" customHeight="1" x14ac:dyDescent="0.25">
      <c r="A5" s="9"/>
      <c r="B5" s="143"/>
      <c r="C5" s="189" t="s">
        <v>33</v>
      </c>
      <c r="D5" s="189"/>
      <c r="E5" s="189"/>
      <c r="F5" s="189"/>
      <c r="G5" s="189"/>
      <c r="H5" s="189"/>
      <c r="I5" s="189"/>
      <c r="J5" s="192"/>
      <c r="K5" s="192"/>
    </row>
    <row r="6" spans="1:11" s="3" customFormat="1" ht="20" customHeight="1" x14ac:dyDescent="0.25">
      <c r="A6" s="64"/>
      <c r="B6" s="143"/>
      <c r="C6" s="144" t="s">
        <v>0</v>
      </c>
      <c r="D6" s="144"/>
      <c r="E6" s="43"/>
      <c r="F6" s="43"/>
      <c r="G6" s="43"/>
      <c r="H6" s="43"/>
      <c r="I6" s="43"/>
      <c r="J6" s="57"/>
      <c r="K6" s="42"/>
    </row>
    <row r="7" spans="1:11" s="13" customFormat="1" ht="20" customHeight="1" x14ac:dyDescent="0.3">
      <c r="A7" s="64"/>
      <c r="B7" s="143"/>
      <c r="C7" s="144" t="s">
        <v>99</v>
      </c>
      <c r="D7" s="144"/>
      <c r="E7" s="43"/>
      <c r="F7" s="144"/>
      <c r="G7" s="190" t="s">
        <v>9</v>
      </c>
      <c r="H7" s="190"/>
      <c r="I7" s="190"/>
      <c r="J7" s="6"/>
      <c r="K7" s="42"/>
    </row>
    <row r="8" spans="1:11" s="4" customFormat="1" ht="20" customHeight="1" x14ac:dyDescent="0.25">
      <c r="A8" s="64"/>
      <c r="B8" s="143" t="s">
        <v>1</v>
      </c>
      <c r="C8" s="144" t="s">
        <v>62</v>
      </c>
      <c r="D8" s="144"/>
      <c r="E8" s="144" t="s">
        <v>60</v>
      </c>
      <c r="F8" s="144"/>
      <c r="G8" s="144" t="s">
        <v>59</v>
      </c>
      <c r="H8" s="144"/>
      <c r="I8" s="144" t="s">
        <v>2</v>
      </c>
      <c r="J8" s="41"/>
      <c r="K8" s="41" t="s">
        <v>100</v>
      </c>
    </row>
    <row r="9" spans="1:11" s="1" customFormat="1" ht="20" customHeight="1" x14ac:dyDescent="0.25">
      <c r="A9" s="9"/>
      <c r="B9" s="143"/>
      <c r="C9" s="191" t="s">
        <v>24</v>
      </c>
      <c r="D9" s="191"/>
      <c r="E9" s="191"/>
      <c r="F9" s="191"/>
      <c r="G9" s="191"/>
      <c r="H9" s="191"/>
      <c r="I9" s="191"/>
      <c r="J9" s="193"/>
      <c r="K9" s="193"/>
    </row>
    <row r="10" spans="1:11" s="1" customFormat="1" ht="20" customHeight="1" x14ac:dyDescent="0.25">
      <c r="A10" s="33" t="s">
        <v>157</v>
      </c>
      <c r="B10" s="30"/>
      <c r="C10" s="54"/>
      <c r="D10" s="54"/>
      <c r="E10" s="54"/>
      <c r="F10" s="54"/>
      <c r="G10" s="54"/>
      <c r="H10" s="54"/>
      <c r="I10" s="54"/>
      <c r="J10" s="59"/>
      <c r="K10" s="59"/>
    </row>
    <row r="11" spans="1:11" s="1" customFormat="1" ht="20" customHeight="1" x14ac:dyDescent="0.25">
      <c r="A11" s="22" t="s">
        <v>158</v>
      </c>
      <c r="B11" s="30"/>
      <c r="C11" s="37">
        <v>330000</v>
      </c>
      <c r="D11" s="36"/>
      <c r="E11" s="37">
        <v>420491</v>
      </c>
      <c r="F11" s="36"/>
      <c r="G11" s="37">
        <v>33000</v>
      </c>
      <c r="H11" s="36"/>
      <c r="I11" s="47">
        <v>1209451</v>
      </c>
      <c r="J11" s="56"/>
      <c r="K11" s="47">
        <f>SUM(C11,E11,G11,I11)</f>
        <v>1992942</v>
      </c>
    </row>
    <row r="12" spans="1:11" s="1" customFormat="1" ht="13.05" customHeight="1" x14ac:dyDescent="0.25">
      <c r="A12" s="22"/>
      <c r="B12" s="30"/>
      <c r="C12" s="36"/>
      <c r="D12" s="36"/>
      <c r="E12" s="36"/>
      <c r="F12" s="36"/>
      <c r="G12" s="36"/>
      <c r="H12" s="36"/>
      <c r="I12" s="36"/>
      <c r="J12" s="36"/>
      <c r="K12" s="36"/>
    </row>
    <row r="13" spans="1:11" s="141" customFormat="1" ht="20" customHeight="1" x14ac:dyDescent="0.25">
      <c r="A13" s="23" t="s">
        <v>103</v>
      </c>
      <c r="B13" s="30"/>
      <c r="C13" s="36"/>
      <c r="D13" s="36"/>
      <c r="E13" s="36"/>
      <c r="F13" s="36"/>
      <c r="G13" s="36"/>
      <c r="H13" s="36"/>
      <c r="I13" s="36"/>
      <c r="J13" s="36"/>
      <c r="K13" s="36"/>
    </row>
    <row r="14" spans="1:11" s="141" customFormat="1" ht="20" customHeight="1" x14ac:dyDescent="0.25">
      <c r="A14" s="62" t="s">
        <v>105</v>
      </c>
      <c r="B14" s="30"/>
      <c r="C14" s="36"/>
      <c r="D14" s="36"/>
      <c r="E14" s="36"/>
      <c r="F14" s="36"/>
      <c r="G14" s="36"/>
      <c r="H14" s="36"/>
      <c r="I14" s="36"/>
      <c r="J14" s="36"/>
      <c r="K14" s="36"/>
    </row>
    <row r="15" spans="1:11" s="141" customFormat="1" ht="20" customHeight="1" x14ac:dyDescent="0.25">
      <c r="A15" s="35" t="s">
        <v>104</v>
      </c>
      <c r="B15" s="30">
        <v>9</v>
      </c>
      <c r="C15" s="36">
        <v>0</v>
      </c>
      <c r="D15" s="36"/>
      <c r="E15" s="36">
        <v>0</v>
      </c>
      <c r="F15" s="36"/>
      <c r="G15" s="36">
        <v>0</v>
      </c>
      <c r="H15" s="36"/>
      <c r="I15" s="36">
        <v>-82500</v>
      </c>
      <c r="J15" s="36"/>
      <c r="K15" s="132">
        <f>SUM(C15:I15)</f>
        <v>-82500</v>
      </c>
    </row>
    <row r="16" spans="1:11" s="141" customFormat="1" ht="20" customHeight="1" x14ac:dyDescent="0.25">
      <c r="A16" s="62" t="s">
        <v>106</v>
      </c>
      <c r="B16" s="30"/>
      <c r="C16" s="32">
        <f>SUM(C15)</f>
        <v>0</v>
      </c>
      <c r="D16" s="17"/>
      <c r="E16" s="32">
        <f>SUM(E15)</f>
        <v>0</v>
      </c>
      <c r="F16" s="17"/>
      <c r="G16" s="32">
        <f>SUM(G15)</f>
        <v>0</v>
      </c>
      <c r="H16" s="17"/>
      <c r="I16" s="32">
        <f>SUM(I15)</f>
        <v>-82500</v>
      </c>
      <c r="J16" s="17"/>
      <c r="K16" s="32">
        <f>SUM(K15)</f>
        <v>-82500</v>
      </c>
    </row>
    <row r="17" spans="1:12" s="141" customFormat="1" ht="13.05" customHeight="1" x14ac:dyDescent="0.25">
      <c r="A17" s="63"/>
      <c r="B17" s="30"/>
      <c r="C17" s="36"/>
      <c r="D17" s="36"/>
      <c r="E17" s="36"/>
      <c r="F17" s="36"/>
      <c r="G17" s="36"/>
      <c r="H17" s="36"/>
      <c r="I17" s="36"/>
      <c r="J17" s="36"/>
      <c r="K17" s="36"/>
    </row>
    <row r="18" spans="1:12" s="1" customFormat="1" ht="20" customHeight="1" x14ac:dyDescent="0.25">
      <c r="A18" s="23" t="s">
        <v>46</v>
      </c>
      <c r="B18" s="30"/>
      <c r="C18" s="36"/>
      <c r="D18" s="36"/>
      <c r="E18" s="36"/>
      <c r="F18" s="36"/>
      <c r="G18" s="36"/>
      <c r="H18" s="36"/>
      <c r="I18" s="36"/>
      <c r="J18" s="36"/>
      <c r="K18" s="36"/>
    </row>
    <row r="19" spans="1:12" s="1" customFormat="1" ht="20" customHeight="1" x14ac:dyDescent="0.25">
      <c r="A19" s="34" t="s">
        <v>101</v>
      </c>
      <c r="B19" s="30"/>
      <c r="C19" s="67">
        <v>0</v>
      </c>
      <c r="D19" s="31"/>
      <c r="E19" s="67">
        <v>0</v>
      </c>
      <c r="F19" s="66"/>
      <c r="G19" s="67">
        <v>0</v>
      </c>
      <c r="H19" s="31"/>
      <c r="I19" s="67">
        <f>'PL 4-7'!J96</f>
        <v>108468</v>
      </c>
      <c r="J19" s="31"/>
      <c r="K19" s="67">
        <f>SUM(C19:I19)</f>
        <v>108468</v>
      </c>
    </row>
    <row r="20" spans="1:12" s="141" customFormat="1" ht="20" customHeight="1" x14ac:dyDescent="0.25">
      <c r="A20" s="34" t="s">
        <v>47</v>
      </c>
      <c r="B20" s="140"/>
      <c r="C20" s="67">
        <v>0</v>
      </c>
      <c r="D20" s="17"/>
      <c r="E20" s="67">
        <v>0</v>
      </c>
      <c r="F20" s="17"/>
      <c r="G20" s="67">
        <v>0</v>
      </c>
      <c r="H20" s="17"/>
      <c r="I20" s="67">
        <v>0</v>
      </c>
      <c r="J20" s="17"/>
      <c r="K20" s="67">
        <f>SUM(C20:I20)</f>
        <v>0</v>
      </c>
    </row>
    <row r="21" spans="1:12" s="141" customFormat="1" ht="20" customHeight="1" x14ac:dyDescent="0.25">
      <c r="A21" s="23" t="s">
        <v>44</v>
      </c>
      <c r="B21" s="140"/>
      <c r="C21" s="32">
        <v>0</v>
      </c>
      <c r="D21" s="17"/>
      <c r="E21" s="32">
        <v>0</v>
      </c>
      <c r="F21" s="17"/>
      <c r="G21" s="32">
        <v>0</v>
      </c>
      <c r="H21" s="17"/>
      <c r="I21" s="32">
        <f>SUM(I19:I20)</f>
        <v>108468</v>
      </c>
      <c r="J21" s="65">
        <f>SUM(J19:J20)</f>
        <v>0</v>
      </c>
      <c r="K21" s="32">
        <f>SUM(K19:K20)</f>
        <v>108468</v>
      </c>
    </row>
    <row r="22" spans="1:12" s="141" customFormat="1" ht="13.05" customHeight="1" x14ac:dyDescent="0.25">
      <c r="A22" s="23"/>
      <c r="B22" s="140"/>
      <c r="C22" s="37"/>
      <c r="D22" s="38"/>
      <c r="E22" s="37"/>
      <c r="F22" s="38"/>
      <c r="G22" s="37"/>
      <c r="H22" s="38"/>
      <c r="I22" s="37"/>
      <c r="J22" s="38"/>
      <c r="K22" s="37"/>
    </row>
    <row r="23" spans="1:12" s="1" customFormat="1" ht="20" customHeight="1" thickBot="1" x14ac:dyDescent="0.3">
      <c r="A23" s="22" t="s">
        <v>159</v>
      </c>
      <c r="B23" s="140"/>
      <c r="C23" s="39">
        <f>SUM(C11,C16,C21)</f>
        <v>330000</v>
      </c>
      <c r="D23" s="38"/>
      <c r="E23" s="39">
        <f>SUM(E11,E16,E21)</f>
        <v>420491</v>
      </c>
      <c r="F23" s="38"/>
      <c r="G23" s="39">
        <f>SUM(G11,G16,G21)</f>
        <v>33000</v>
      </c>
      <c r="H23" s="38"/>
      <c r="I23" s="39">
        <f>SUM(I11,I16,I21)</f>
        <v>1235419</v>
      </c>
      <c r="J23" s="38"/>
      <c r="K23" s="39">
        <f>SUM(K11,K16,K21)</f>
        <v>2018910</v>
      </c>
      <c r="L23" s="120"/>
    </row>
    <row r="24" spans="1:12" ht="20.350000000000001" customHeight="1" thickTop="1" x14ac:dyDescent="0.25"/>
    <row r="25" spans="1:12" s="141" customFormat="1" ht="20" customHeight="1" x14ac:dyDescent="0.3">
      <c r="A25" s="24" t="s">
        <v>10</v>
      </c>
      <c r="B25" s="60"/>
      <c r="C25" s="49"/>
      <c r="D25" s="49"/>
      <c r="E25" s="49"/>
      <c r="F25" s="49"/>
      <c r="G25" s="49"/>
      <c r="H25" s="49"/>
      <c r="I25" s="45"/>
      <c r="J25" s="45"/>
      <c r="K25" s="45"/>
    </row>
    <row r="26" spans="1:12" s="141" customFormat="1" ht="20" customHeight="1" x14ac:dyDescent="0.3">
      <c r="A26" s="24" t="s">
        <v>116</v>
      </c>
      <c r="B26" s="178"/>
      <c r="C26" s="21"/>
      <c r="D26" s="21"/>
      <c r="E26" s="21"/>
      <c r="F26" s="21"/>
      <c r="G26" s="21"/>
      <c r="H26" s="21"/>
      <c r="I26" s="21"/>
      <c r="J26" s="55"/>
      <c r="K26" s="55"/>
    </row>
    <row r="27" spans="1:12" s="141" customFormat="1" ht="20" customHeight="1" x14ac:dyDescent="0.25">
      <c r="A27" s="27" t="s">
        <v>55</v>
      </c>
      <c r="B27" s="60"/>
      <c r="C27" s="49"/>
      <c r="D27" s="49"/>
      <c r="E27" s="49"/>
      <c r="F27" s="49"/>
      <c r="G27" s="49"/>
      <c r="H27" s="49"/>
      <c r="I27" s="49"/>
      <c r="J27" s="45"/>
      <c r="K27" s="45"/>
    </row>
    <row r="28" spans="1:12" s="141" customFormat="1" ht="20" customHeight="1" x14ac:dyDescent="0.25">
      <c r="A28" s="27"/>
      <c r="B28" s="60"/>
      <c r="C28" s="49"/>
      <c r="D28" s="49"/>
      <c r="E28" s="49"/>
      <c r="F28" s="49"/>
      <c r="G28" s="49"/>
      <c r="H28" s="49"/>
      <c r="I28" s="49"/>
      <c r="J28" s="45"/>
      <c r="K28" s="45"/>
    </row>
    <row r="29" spans="1:12" s="141" customFormat="1" ht="20" customHeight="1" x14ac:dyDescent="0.25">
      <c r="A29" s="9"/>
      <c r="B29" s="178"/>
      <c r="C29" s="189" t="s">
        <v>33</v>
      </c>
      <c r="D29" s="189"/>
      <c r="E29" s="189"/>
      <c r="F29" s="189"/>
      <c r="G29" s="189"/>
      <c r="H29" s="189"/>
      <c r="I29" s="189"/>
      <c r="J29" s="192"/>
      <c r="K29" s="192"/>
    </row>
    <row r="30" spans="1:12" s="3" customFormat="1" ht="20" customHeight="1" x14ac:dyDescent="0.25">
      <c r="A30" s="64"/>
      <c r="B30" s="178"/>
      <c r="C30" s="179" t="s">
        <v>0</v>
      </c>
      <c r="D30" s="179"/>
      <c r="E30" s="43"/>
      <c r="F30" s="43"/>
      <c r="G30" s="43"/>
      <c r="H30" s="43"/>
      <c r="I30" s="43"/>
      <c r="J30" s="57"/>
      <c r="K30" s="42"/>
    </row>
    <row r="31" spans="1:12" s="13" customFormat="1" ht="20" customHeight="1" x14ac:dyDescent="0.3">
      <c r="A31" s="64"/>
      <c r="B31" s="178"/>
      <c r="C31" s="179" t="s">
        <v>99</v>
      </c>
      <c r="D31" s="179"/>
      <c r="E31" s="43"/>
      <c r="F31" s="179"/>
      <c r="G31" s="190" t="s">
        <v>9</v>
      </c>
      <c r="H31" s="190"/>
      <c r="I31" s="190"/>
      <c r="J31" s="6"/>
      <c r="K31" s="42"/>
    </row>
    <row r="32" spans="1:12" s="4" customFormat="1" ht="20" customHeight="1" x14ac:dyDescent="0.25">
      <c r="A32" s="64"/>
      <c r="B32" s="178" t="s">
        <v>1</v>
      </c>
      <c r="C32" s="179" t="s">
        <v>62</v>
      </c>
      <c r="D32" s="179"/>
      <c r="E32" s="179" t="s">
        <v>60</v>
      </c>
      <c r="F32" s="179"/>
      <c r="G32" s="179" t="s">
        <v>59</v>
      </c>
      <c r="H32" s="179"/>
      <c r="I32" s="179" t="s">
        <v>2</v>
      </c>
      <c r="J32" s="41"/>
      <c r="K32" s="41" t="s">
        <v>100</v>
      </c>
    </row>
    <row r="33" spans="1:13" s="177" customFormat="1" ht="20" customHeight="1" x14ac:dyDescent="0.25">
      <c r="A33" s="9"/>
      <c r="B33" s="178"/>
      <c r="C33" s="191" t="s">
        <v>24</v>
      </c>
      <c r="D33" s="191"/>
      <c r="E33" s="191"/>
      <c r="F33" s="191"/>
      <c r="G33" s="191"/>
      <c r="H33" s="191"/>
      <c r="I33" s="191"/>
      <c r="J33" s="193"/>
      <c r="K33" s="193"/>
    </row>
    <row r="34" spans="1:13" s="177" customFormat="1" ht="20" customHeight="1" x14ac:dyDescent="0.25">
      <c r="A34" s="33" t="s">
        <v>171</v>
      </c>
      <c r="B34" s="30"/>
      <c r="C34" s="54"/>
      <c r="D34" s="54"/>
      <c r="E34" s="54"/>
      <c r="F34" s="54"/>
      <c r="G34" s="54"/>
      <c r="H34" s="54"/>
      <c r="I34" s="54"/>
      <c r="J34" s="59"/>
      <c r="K34" s="59"/>
    </row>
    <row r="35" spans="1:13" s="177" customFormat="1" ht="20" customHeight="1" x14ac:dyDescent="0.25">
      <c r="A35" s="22" t="s">
        <v>172</v>
      </c>
      <c r="B35" s="30"/>
      <c r="C35" s="37">
        <v>330000</v>
      </c>
      <c r="D35" s="36"/>
      <c r="E35" s="37">
        <v>420491</v>
      </c>
      <c r="F35" s="36"/>
      <c r="G35" s="37">
        <v>33000</v>
      </c>
      <c r="H35" s="36"/>
      <c r="I35" s="47">
        <v>1284162</v>
      </c>
      <c r="J35" s="56"/>
      <c r="K35" s="47">
        <f>SUM(C35,E35,G35,I35)</f>
        <v>2067653</v>
      </c>
    </row>
    <row r="36" spans="1:13" s="177" customFormat="1" ht="13.05" customHeight="1" x14ac:dyDescent="0.25">
      <c r="A36" s="22"/>
      <c r="B36" s="30"/>
      <c r="C36" s="36"/>
      <c r="D36" s="36"/>
      <c r="E36" s="36"/>
      <c r="F36" s="36"/>
      <c r="G36" s="36"/>
      <c r="H36" s="36"/>
      <c r="I36" s="36"/>
      <c r="J36" s="36"/>
      <c r="K36" s="36"/>
    </row>
    <row r="37" spans="1:13" s="141" customFormat="1" ht="20" customHeight="1" x14ac:dyDescent="0.25">
      <c r="A37" s="23" t="s">
        <v>103</v>
      </c>
      <c r="B37" s="30"/>
      <c r="C37" s="36"/>
      <c r="D37" s="36"/>
      <c r="E37" s="36"/>
      <c r="F37" s="36"/>
      <c r="G37" s="36"/>
      <c r="H37" s="36"/>
      <c r="I37" s="36"/>
      <c r="J37" s="36"/>
      <c r="K37" s="36"/>
    </row>
    <row r="38" spans="1:13" s="141" customFormat="1" ht="20" customHeight="1" x14ac:dyDescent="0.25">
      <c r="A38" s="62" t="s">
        <v>105</v>
      </c>
      <c r="B38" s="30"/>
      <c r="C38" s="36"/>
      <c r="D38" s="36"/>
      <c r="E38" s="36"/>
      <c r="F38" s="36"/>
      <c r="G38" s="36"/>
      <c r="H38" s="36"/>
      <c r="I38" s="36"/>
      <c r="J38" s="36"/>
      <c r="K38" s="36"/>
    </row>
    <row r="39" spans="1:13" s="141" customFormat="1" ht="20" customHeight="1" x14ac:dyDescent="0.25">
      <c r="A39" s="35" t="s">
        <v>104</v>
      </c>
      <c r="B39" s="30">
        <v>9</v>
      </c>
      <c r="C39" s="36">
        <v>0</v>
      </c>
      <c r="D39" s="36"/>
      <c r="E39" s="36">
        <v>0</v>
      </c>
      <c r="F39" s="36"/>
      <c r="G39" s="36">
        <v>0</v>
      </c>
      <c r="H39" s="36"/>
      <c r="I39" s="36">
        <v>-49500</v>
      </c>
      <c r="J39" s="36"/>
      <c r="K39" s="132">
        <f>SUM(C39:I39)</f>
        <v>-49500</v>
      </c>
    </row>
    <row r="40" spans="1:13" s="141" customFormat="1" ht="20" customHeight="1" x14ac:dyDescent="0.25">
      <c r="A40" s="62" t="s">
        <v>106</v>
      </c>
      <c r="B40" s="30"/>
      <c r="C40" s="32">
        <f>SUM(C39)</f>
        <v>0</v>
      </c>
      <c r="D40" s="17"/>
      <c r="E40" s="32">
        <f>SUM(E39)</f>
        <v>0</v>
      </c>
      <c r="F40" s="17"/>
      <c r="G40" s="32">
        <f>SUM(G39)</f>
        <v>0</v>
      </c>
      <c r="H40" s="17"/>
      <c r="I40" s="32">
        <f>SUM(I39)</f>
        <v>-49500</v>
      </c>
      <c r="J40" s="17"/>
      <c r="K40" s="32">
        <f>SUM(K39)</f>
        <v>-49500</v>
      </c>
    </row>
    <row r="41" spans="1:13" s="141" customFormat="1" ht="13.05" customHeight="1" x14ac:dyDescent="0.25">
      <c r="A41" s="63"/>
      <c r="B41" s="30"/>
      <c r="C41" s="36"/>
      <c r="D41" s="36"/>
      <c r="E41" s="36"/>
      <c r="F41" s="36"/>
      <c r="G41" s="36"/>
      <c r="H41" s="36"/>
      <c r="I41" s="36"/>
      <c r="J41" s="36"/>
      <c r="K41" s="36"/>
    </row>
    <row r="42" spans="1:13" s="177" customFormat="1" ht="20" customHeight="1" x14ac:dyDescent="0.25">
      <c r="A42" s="23" t="s">
        <v>46</v>
      </c>
      <c r="B42" s="30"/>
      <c r="C42" s="36"/>
      <c r="D42" s="36"/>
      <c r="E42" s="36"/>
      <c r="F42" s="36"/>
      <c r="G42" s="36"/>
      <c r="H42" s="36"/>
      <c r="I42" s="36"/>
      <c r="J42" s="36"/>
      <c r="K42" s="36"/>
    </row>
    <row r="43" spans="1:13" s="177" customFormat="1" ht="20" customHeight="1" x14ac:dyDescent="0.25">
      <c r="A43" s="34" t="s">
        <v>101</v>
      </c>
      <c r="B43" s="30"/>
      <c r="C43" s="67">
        <v>0</v>
      </c>
      <c r="D43" s="31"/>
      <c r="E43" s="67">
        <v>0</v>
      </c>
      <c r="F43" s="66"/>
      <c r="G43" s="67">
        <v>0</v>
      </c>
      <c r="H43" s="31"/>
      <c r="I43" s="67">
        <f>'PL 4-7'!H87</f>
        <v>419460</v>
      </c>
      <c r="J43" s="31"/>
      <c r="K43" s="67">
        <f>SUM(C43:I43)</f>
        <v>419460</v>
      </c>
    </row>
    <row r="44" spans="1:13" s="141" customFormat="1" ht="20" customHeight="1" x14ac:dyDescent="0.25">
      <c r="A44" s="34" t="s">
        <v>47</v>
      </c>
      <c r="B44" s="176"/>
      <c r="C44" s="67">
        <v>0</v>
      </c>
      <c r="D44" s="17"/>
      <c r="E44" s="67">
        <v>0</v>
      </c>
      <c r="F44" s="17"/>
      <c r="G44" s="67">
        <v>0</v>
      </c>
      <c r="H44" s="17"/>
      <c r="I44" s="67">
        <v>0</v>
      </c>
      <c r="J44" s="17"/>
      <c r="K44" s="67">
        <f>SUM(C44:I44)</f>
        <v>0</v>
      </c>
    </row>
    <row r="45" spans="1:13" s="141" customFormat="1" ht="20" customHeight="1" x14ac:dyDescent="0.25">
      <c r="A45" s="23" t="s">
        <v>44</v>
      </c>
      <c r="B45" s="176"/>
      <c r="C45" s="32">
        <v>0</v>
      </c>
      <c r="D45" s="17"/>
      <c r="E45" s="32">
        <v>0</v>
      </c>
      <c r="F45" s="17"/>
      <c r="G45" s="32">
        <v>0</v>
      </c>
      <c r="H45" s="17"/>
      <c r="I45" s="32">
        <f>SUM(I43:I44)</f>
        <v>419460</v>
      </c>
      <c r="J45" s="65">
        <f>SUM(J43:J44)</f>
        <v>0</v>
      </c>
      <c r="K45" s="32">
        <f>SUM(K43:K44)</f>
        <v>419460</v>
      </c>
    </row>
    <row r="46" spans="1:13" s="141" customFormat="1" ht="13.05" customHeight="1" x14ac:dyDescent="0.25">
      <c r="A46" s="23"/>
      <c r="B46" s="176"/>
      <c r="C46" s="37"/>
      <c r="D46" s="38"/>
      <c r="E46" s="37"/>
      <c r="F46" s="38"/>
      <c r="G46" s="37"/>
      <c r="H46" s="38"/>
      <c r="I46" s="37"/>
      <c r="J46" s="38"/>
      <c r="K46" s="37"/>
    </row>
    <row r="47" spans="1:13" s="177" customFormat="1" ht="20" customHeight="1" thickBot="1" x14ac:dyDescent="0.3">
      <c r="A47" s="22" t="s">
        <v>173</v>
      </c>
      <c r="B47" s="176"/>
      <c r="C47" s="39">
        <f>SUM(C35,C40,C45)</f>
        <v>330000</v>
      </c>
      <c r="D47" s="38"/>
      <c r="E47" s="39">
        <f>SUM(E35,E40,E45)</f>
        <v>420491</v>
      </c>
      <c r="F47" s="38"/>
      <c r="G47" s="39">
        <f>SUM(G35,G40,G45)</f>
        <v>33000</v>
      </c>
      <c r="H47" s="38"/>
      <c r="I47" s="39">
        <f>SUM(I35,I40,I45)</f>
        <v>1654122</v>
      </c>
      <c r="J47" s="38"/>
      <c r="K47" s="39">
        <f>SUM(K35,K40,K45)</f>
        <v>2437613</v>
      </c>
      <c r="L47" s="120"/>
      <c r="M47" s="120"/>
    </row>
    <row r="48" spans="1:13" ht="20.350000000000001" customHeight="1" thickTop="1" x14ac:dyDescent="0.25"/>
  </sheetData>
  <mergeCells count="6">
    <mergeCell ref="C29:K29"/>
    <mergeCell ref="G31:I31"/>
    <mergeCell ref="C33:K33"/>
    <mergeCell ref="C9:K9"/>
    <mergeCell ref="C5:K5"/>
    <mergeCell ref="G7:I7"/>
  </mergeCells>
  <conditionalFormatting sqref="C19:C20 E19:E20 G19:G20 I19:I21 J21:K21 K19:K20">
    <cfRule type="expression" priority="14" stopIfTrue="1">
      <formula>"if(E11&gt;0,#,##0;(#,##0),"-")"</formula>
    </cfRule>
  </conditionalFormatting>
  <conditionalFormatting sqref="C21 E21 G21">
    <cfRule type="expression" priority="13" stopIfTrue="1">
      <formula>"if(E11&gt;0,#,##0;(#,##0),"-")"</formula>
    </cfRule>
  </conditionalFormatting>
  <conditionalFormatting sqref="I11">
    <cfRule type="expression" priority="12" stopIfTrue="1">
      <formula>"if(E11&gt;0,#,##0;(#,##0),"-")"</formula>
    </cfRule>
  </conditionalFormatting>
  <conditionalFormatting sqref="K11">
    <cfRule type="expression" priority="11" stopIfTrue="1">
      <formula>"if(E11&gt;0,#,##0;(#,##0),"-")"</formula>
    </cfRule>
  </conditionalFormatting>
  <conditionalFormatting sqref="C16 E16 G16">
    <cfRule type="expression" priority="10" stopIfTrue="1">
      <formula>"if(E11&gt;0,#,##0;(#,##0),"-")"</formula>
    </cfRule>
  </conditionalFormatting>
  <conditionalFormatting sqref="I16">
    <cfRule type="expression" priority="9" stopIfTrue="1">
      <formula>"if(E11&gt;0,#,##0;(#,##0),"-")"</formula>
    </cfRule>
  </conditionalFormatting>
  <conditionalFormatting sqref="K16">
    <cfRule type="expression" priority="8" stopIfTrue="1">
      <formula>"if(E11&gt;0,#,##0;(#,##0),"-")"</formula>
    </cfRule>
  </conditionalFormatting>
  <conditionalFormatting sqref="C43:C44 E43:E44 G43:G44 I43:I45 J45:K45 K43:K44">
    <cfRule type="expression" priority="7" stopIfTrue="1">
      <formula>"if(E11&gt;0,#,##0;(#,##0),"-")"</formula>
    </cfRule>
  </conditionalFormatting>
  <conditionalFormatting sqref="C45 E45 G45">
    <cfRule type="expression" priority="6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84"/>
  <sheetViews>
    <sheetView view="pageBreakPreview" zoomScale="90" zoomScaleNormal="77" zoomScaleSheetLayoutView="90" workbookViewId="0">
      <selection activeCell="B43" sqref="B43"/>
    </sheetView>
  </sheetViews>
  <sheetFormatPr defaultColWidth="9.140625" defaultRowHeight="20.350000000000001" customHeight="1" x14ac:dyDescent="0.25"/>
  <cols>
    <col min="1" max="1" width="51.85546875" style="80" customWidth="1"/>
    <col min="2" max="2" width="10.85546875" style="80" customWidth="1"/>
    <col min="3" max="3" width="1.140625" style="80" customWidth="1"/>
    <col min="4" max="4" width="10.85546875" style="80" customWidth="1"/>
    <col min="5" max="5" width="1.140625" style="80" customWidth="1"/>
    <col min="6" max="6" width="10.85546875" style="80" customWidth="1"/>
    <col min="7" max="7" width="1.140625" style="80" customWidth="1"/>
    <col min="8" max="8" width="10.85546875" style="80" customWidth="1"/>
    <col min="9" max="9" width="9.140625" style="80"/>
    <col min="10" max="10" width="9.140625" style="80" customWidth="1"/>
    <col min="11" max="16384" width="9.140625" style="80"/>
  </cols>
  <sheetData>
    <row r="1" spans="1:8" s="94" customFormat="1" ht="20.350000000000001" customHeight="1" x14ac:dyDescent="0.3">
      <c r="A1" s="68" t="s">
        <v>10</v>
      </c>
    </row>
    <row r="2" spans="1:8" s="94" customFormat="1" ht="20.350000000000001" customHeight="1" x14ac:dyDescent="0.3">
      <c r="A2" s="68" t="s">
        <v>116</v>
      </c>
    </row>
    <row r="3" spans="1:8" s="95" customFormat="1" ht="20.350000000000001" customHeight="1" x14ac:dyDescent="0.25">
      <c r="A3" s="69" t="s">
        <v>56</v>
      </c>
    </row>
    <row r="4" spans="1:8" ht="20.350000000000001" customHeight="1" x14ac:dyDescent="0.25">
      <c r="A4" s="70"/>
    </row>
    <row r="5" spans="1:8" ht="20.350000000000001" customHeight="1" x14ac:dyDescent="0.25">
      <c r="A5" s="70"/>
      <c r="B5" s="183" t="s">
        <v>8</v>
      </c>
      <c r="C5" s="183"/>
      <c r="D5" s="183"/>
      <c r="E5" s="73"/>
      <c r="F5" s="183" t="s">
        <v>30</v>
      </c>
      <c r="G5" s="183"/>
      <c r="H5" s="183"/>
    </row>
    <row r="6" spans="1:8" ht="20.350000000000001" customHeight="1" x14ac:dyDescent="0.25">
      <c r="A6" s="72"/>
      <c r="B6" s="183" t="s">
        <v>29</v>
      </c>
      <c r="C6" s="183"/>
      <c r="D6" s="183"/>
      <c r="E6" s="70"/>
      <c r="F6" s="183" t="s">
        <v>29</v>
      </c>
      <c r="G6" s="183"/>
      <c r="H6" s="183"/>
    </row>
    <row r="7" spans="1:8" ht="20.350000000000001" customHeight="1" x14ac:dyDescent="0.25">
      <c r="A7" s="72"/>
      <c r="B7" s="194" t="s">
        <v>146</v>
      </c>
      <c r="C7" s="194"/>
      <c r="D7" s="194"/>
      <c r="E7" s="70"/>
      <c r="F7" s="194" t="s">
        <v>146</v>
      </c>
      <c r="G7" s="194"/>
      <c r="H7" s="194"/>
    </row>
    <row r="8" spans="1:8" ht="20.350000000000001" customHeight="1" x14ac:dyDescent="0.25">
      <c r="A8" s="72"/>
      <c r="B8" s="195" t="s">
        <v>144</v>
      </c>
      <c r="C8" s="194"/>
      <c r="D8" s="194"/>
      <c r="E8" s="70"/>
      <c r="F8" s="195" t="s">
        <v>144</v>
      </c>
      <c r="G8" s="194"/>
      <c r="H8" s="194"/>
    </row>
    <row r="9" spans="1:8" ht="20.350000000000001" customHeight="1" x14ac:dyDescent="0.25">
      <c r="A9" s="76"/>
      <c r="B9" s="72">
        <v>2022</v>
      </c>
      <c r="C9" s="72"/>
      <c r="D9" s="72">
        <v>2021</v>
      </c>
      <c r="E9" s="72"/>
      <c r="F9" s="72">
        <v>2022</v>
      </c>
      <c r="G9" s="72"/>
      <c r="H9" s="72">
        <v>2021</v>
      </c>
    </row>
    <row r="10" spans="1:8" ht="20.350000000000001" customHeight="1" x14ac:dyDescent="0.25">
      <c r="A10" s="76"/>
      <c r="B10" s="184" t="s">
        <v>24</v>
      </c>
      <c r="C10" s="184"/>
      <c r="D10" s="184"/>
      <c r="E10" s="184"/>
      <c r="F10" s="184"/>
      <c r="G10" s="184"/>
      <c r="H10" s="184"/>
    </row>
    <row r="11" spans="1:8" ht="24.1" customHeight="1" x14ac:dyDescent="0.25">
      <c r="A11" s="96" t="s">
        <v>20</v>
      </c>
      <c r="B11" s="79"/>
      <c r="C11" s="79"/>
      <c r="D11" s="79"/>
      <c r="E11" s="79"/>
      <c r="F11" s="79"/>
      <c r="G11" s="79"/>
      <c r="H11" s="79"/>
    </row>
    <row r="12" spans="1:8" ht="20.350000000000001" customHeight="1" x14ac:dyDescent="0.25">
      <c r="A12" s="85" t="s">
        <v>107</v>
      </c>
      <c r="B12" s="83">
        <v>423653</v>
      </c>
      <c r="C12" s="90"/>
      <c r="D12" s="83">
        <v>113551</v>
      </c>
      <c r="E12" s="83"/>
      <c r="F12" s="82">
        <v>419460</v>
      </c>
      <c r="G12" s="83"/>
      <c r="H12" s="82">
        <v>108468</v>
      </c>
    </row>
    <row r="13" spans="1:8" ht="20.350000000000001" customHeight="1" x14ac:dyDescent="0.25">
      <c r="A13" s="97" t="s">
        <v>115</v>
      </c>
      <c r="B13" s="83"/>
      <c r="C13" s="90"/>
      <c r="D13" s="83"/>
      <c r="E13" s="83"/>
      <c r="F13" s="83"/>
      <c r="G13" s="83"/>
      <c r="H13" s="83"/>
    </row>
    <row r="14" spans="1:8" ht="20.350000000000001" customHeight="1" x14ac:dyDescent="0.25">
      <c r="A14" s="92" t="s">
        <v>82</v>
      </c>
      <c r="B14" s="83"/>
      <c r="C14" s="90"/>
      <c r="D14" s="83"/>
      <c r="E14" s="83"/>
      <c r="F14" s="83"/>
      <c r="G14" s="83"/>
      <c r="H14" s="83"/>
    </row>
    <row r="15" spans="1:8" ht="20.350000000000001" customHeight="1" x14ac:dyDescent="0.25">
      <c r="A15" s="85" t="s">
        <v>35</v>
      </c>
      <c r="B15" s="83">
        <v>4027</v>
      </c>
      <c r="C15" s="90"/>
      <c r="D15" s="83">
        <v>591</v>
      </c>
      <c r="E15" s="83"/>
      <c r="F15" s="82">
        <v>4027</v>
      </c>
      <c r="G15" s="83"/>
      <c r="H15" s="82">
        <v>591</v>
      </c>
    </row>
    <row r="16" spans="1:8" ht="20.350000000000001" customHeight="1" x14ac:dyDescent="0.25">
      <c r="A16" t="s">
        <v>148</v>
      </c>
      <c r="B16" s="83">
        <v>5529</v>
      </c>
      <c r="C16" s="90"/>
      <c r="D16" s="83">
        <v>29476</v>
      </c>
      <c r="E16" s="83"/>
      <c r="F16" s="82">
        <v>4678</v>
      </c>
      <c r="G16" s="82"/>
      <c r="H16" s="82">
        <v>28194</v>
      </c>
    </row>
    <row r="17" spans="1:10" ht="20.350000000000001" customHeight="1" x14ac:dyDescent="0.25">
      <c r="A17" s="85" t="s">
        <v>77</v>
      </c>
      <c r="B17" s="130">
        <v>83577</v>
      </c>
      <c r="C17" s="90"/>
      <c r="D17" s="130">
        <v>70449</v>
      </c>
      <c r="E17" s="83"/>
      <c r="F17" s="82">
        <v>83028</v>
      </c>
      <c r="G17" s="83"/>
      <c r="H17" s="82">
        <v>69893</v>
      </c>
    </row>
    <row r="18" spans="1:10" ht="20.350000000000001" customHeight="1" x14ac:dyDescent="0.25">
      <c r="A18" t="s">
        <v>160</v>
      </c>
      <c r="B18"/>
      <c r="C18"/>
      <c r="D18" s="141"/>
      <c r="E18"/>
      <c r="F18" s="98"/>
      <c r="G18"/>
      <c r="H18" s="98"/>
    </row>
    <row r="19" spans="1:10" ht="20.350000000000001" customHeight="1" x14ac:dyDescent="0.25">
      <c r="A19" t="s">
        <v>65</v>
      </c>
      <c r="B19" s="44">
        <v>-15647</v>
      </c>
      <c r="C19" s="86"/>
      <c r="D19" s="44">
        <v>-28441</v>
      </c>
      <c r="E19" s="83"/>
      <c r="F19" s="82">
        <v>-15647</v>
      </c>
      <c r="G19" s="83"/>
      <c r="H19" s="82">
        <v>-28441</v>
      </c>
    </row>
    <row r="20" spans="1:10" ht="20.350000000000001" customHeight="1" x14ac:dyDescent="0.25">
      <c r="A20" t="s">
        <v>187</v>
      </c>
      <c r="B20" s="99">
        <v>4531</v>
      </c>
      <c r="C20" s="90"/>
      <c r="D20" s="99">
        <v>2079</v>
      </c>
      <c r="E20" s="83"/>
      <c r="F20" s="82">
        <v>4531</v>
      </c>
      <c r="G20" s="83"/>
      <c r="H20" s="82">
        <v>2079</v>
      </c>
      <c r="J20"/>
    </row>
    <row r="21" spans="1:10" ht="20.350000000000001" customHeight="1" x14ac:dyDescent="0.25">
      <c r="A21" s="141" t="s">
        <v>178</v>
      </c>
      <c r="B21" s="196">
        <v>-3490</v>
      </c>
      <c r="C21" s="90"/>
      <c r="D21" s="82">
        <v>0</v>
      </c>
      <c r="E21" s="83"/>
      <c r="F21" s="82">
        <v>-3490</v>
      </c>
      <c r="G21" s="83"/>
      <c r="H21" s="82">
        <v>0</v>
      </c>
      <c r="J21" s="141"/>
    </row>
    <row r="22" spans="1:10" ht="20.350000000000001" customHeight="1" x14ac:dyDescent="0.25">
      <c r="A22" t="s">
        <v>108</v>
      </c>
      <c r="B22" s="197">
        <v>-202</v>
      </c>
      <c r="C22" s="86"/>
      <c r="D22" s="197">
        <v>-433</v>
      </c>
      <c r="E22" s="83"/>
      <c r="F22" s="82">
        <v>-202</v>
      </c>
      <c r="G22" s="83"/>
      <c r="H22" s="82">
        <v>-433</v>
      </c>
    </row>
    <row r="23" spans="1:10" ht="20.350000000000001" customHeight="1" x14ac:dyDescent="0.25">
      <c r="A23" s="100" t="s">
        <v>94</v>
      </c>
      <c r="B23" s="125">
        <v>9985</v>
      </c>
      <c r="C23" s="125"/>
      <c r="D23" s="125">
        <v>10493</v>
      </c>
      <c r="E23" s="130"/>
      <c r="F23" s="124">
        <v>9852</v>
      </c>
      <c r="G23" s="83"/>
      <c r="H23" s="82">
        <v>10386</v>
      </c>
    </row>
    <row r="24" spans="1:10" ht="20.350000000000001" customHeight="1" x14ac:dyDescent="0.25">
      <c r="A24" s="14" t="s">
        <v>188</v>
      </c>
      <c r="B24" s="198">
        <v>-6866</v>
      </c>
      <c r="C24" s="90"/>
      <c r="D24" s="125">
        <v>197</v>
      </c>
      <c r="E24" s="83"/>
      <c r="F24" s="82">
        <v>-6800</v>
      </c>
      <c r="G24" s="83"/>
      <c r="H24" s="82">
        <v>197</v>
      </c>
      <c r="J24"/>
    </row>
    <row r="25" spans="1:10" ht="20.350000000000001" customHeight="1" x14ac:dyDescent="0.25">
      <c r="A25" s="14" t="s">
        <v>194</v>
      </c>
      <c r="B25" s="82">
        <v>420</v>
      </c>
      <c r="C25" s="82"/>
      <c r="D25" s="82">
        <v>0</v>
      </c>
      <c r="E25" s="82"/>
      <c r="F25" s="82">
        <v>420</v>
      </c>
      <c r="G25" s="82"/>
      <c r="H25" s="82">
        <v>0</v>
      </c>
      <c r="J25" s="141"/>
    </row>
    <row r="26" spans="1:10" ht="20.350000000000001" customHeight="1" x14ac:dyDescent="0.25">
      <c r="A26" t="s">
        <v>143</v>
      </c>
      <c r="B26" s="82">
        <v>-962</v>
      </c>
      <c r="C26" s="121"/>
      <c r="D26" s="82">
        <v>-641</v>
      </c>
      <c r="E26" s="122"/>
      <c r="F26" s="82">
        <v>-962</v>
      </c>
      <c r="G26" s="122"/>
      <c r="H26" s="82">
        <v>-641</v>
      </c>
    </row>
    <row r="27" spans="1:10" ht="20.350000000000001" customHeight="1" x14ac:dyDescent="0.25">
      <c r="A27" s="85" t="s">
        <v>83</v>
      </c>
      <c r="B27" s="124">
        <v>-36</v>
      </c>
      <c r="C27" s="121"/>
      <c r="D27" s="124">
        <v>-57</v>
      </c>
      <c r="E27" s="122"/>
      <c r="F27" s="82">
        <v>-24</v>
      </c>
      <c r="G27" s="122"/>
      <c r="H27" s="82">
        <v>-46</v>
      </c>
    </row>
    <row r="28" spans="1:10" ht="20.350000000000001" customHeight="1" x14ac:dyDescent="0.25">
      <c r="A28" s="70"/>
      <c r="B28" s="101">
        <f>SUM(B12:B27)</f>
        <v>504519</v>
      </c>
      <c r="C28" s="44"/>
      <c r="D28" s="101">
        <f>SUM(D12:D27)</f>
        <v>197264</v>
      </c>
      <c r="E28" s="44"/>
      <c r="F28" s="101">
        <f>SUM(F12:F27)</f>
        <v>498871</v>
      </c>
      <c r="G28" s="44"/>
      <c r="H28" s="101">
        <f>SUM(H12:H27)</f>
        <v>190247</v>
      </c>
    </row>
    <row r="29" spans="1:10" ht="20" customHeight="1" x14ac:dyDescent="0.25">
      <c r="A29" s="92" t="s">
        <v>23</v>
      </c>
      <c r="B29" s="98"/>
      <c r="C29" s="90"/>
      <c r="D29" s="98"/>
      <c r="E29" s="83"/>
      <c r="F29" s="90"/>
      <c r="G29" s="83"/>
      <c r="H29" s="90"/>
    </row>
    <row r="30" spans="1:10" ht="20.350000000000001" customHeight="1" x14ac:dyDescent="0.25">
      <c r="A30" s="85" t="s">
        <v>117</v>
      </c>
      <c r="B30" s="133">
        <v>-250899</v>
      </c>
      <c r="C30" s="125"/>
      <c r="D30" s="133">
        <v>196918</v>
      </c>
      <c r="E30" s="130"/>
      <c r="F30" s="199">
        <v>-246448</v>
      </c>
      <c r="G30" s="83"/>
      <c r="H30" s="130">
        <v>194878</v>
      </c>
      <c r="J30"/>
    </row>
    <row r="31" spans="1:10" ht="20.350000000000001" hidden="1" customHeight="1" x14ac:dyDescent="0.25">
      <c r="A31" s="85" t="s">
        <v>88</v>
      </c>
      <c r="B31" s="98"/>
      <c r="C31" s="90"/>
      <c r="D31" s="98"/>
      <c r="E31" s="83"/>
      <c r="F31" s="44"/>
      <c r="G31" s="83"/>
      <c r="H31" s="83"/>
      <c r="J31"/>
    </row>
    <row r="32" spans="1:10" ht="20.350000000000001" customHeight="1" x14ac:dyDescent="0.25">
      <c r="A32" s="102" t="s">
        <v>7</v>
      </c>
      <c r="B32" s="103">
        <v>-19290</v>
      </c>
      <c r="C32" s="90"/>
      <c r="D32" s="103">
        <v>-207850</v>
      </c>
      <c r="E32" s="83"/>
      <c r="F32" s="44">
        <v>-14679</v>
      </c>
      <c r="G32" s="83"/>
      <c r="H32" s="44">
        <v>-205861</v>
      </c>
    </row>
    <row r="33" spans="1:17" ht="20.350000000000001" customHeight="1" x14ac:dyDescent="0.25">
      <c r="A33" s="102" t="s">
        <v>4</v>
      </c>
      <c r="B33" s="98">
        <v>89</v>
      </c>
      <c r="C33" s="90"/>
      <c r="D33" s="98">
        <v>-679</v>
      </c>
      <c r="E33" s="83"/>
      <c r="F33" s="83">
        <v>89</v>
      </c>
      <c r="G33" s="83"/>
      <c r="H33" s="44">
        <v>-679</v>
      </c>
    </row>
    <row r="34" spans="1:17" ht="20.350000000000001" customHeight="1" x14ac:dyDescent="0.25">
      <c r="A34" s="102" t="s">
        <v>5</v>
      </c>
      <c r="B34" s="133">
        <v>40</v>
      </c>
      <c r="C34" s="125"/>
      <c r="D34" s="133">
        <v>-1014</v>
      </c>
      <c r="E34" s="130"/>
      <c r="F34" s="126">
        <v>40</v>
      </c>
      <c r="G34" s="83"/>
      <c r="H34" s="126">
        <v>-1781</v>
      </c>
    </row>
    <row r="35" spans="1:17" ht="20.350000000000001" customHeight="1" x14ac:dyDescent="0.25">
      <c r="A35" s="85" t="s">
        <v>127</v>
      </c>
      <c r="B35" s="133">
        <v>-283434</v>
      </c>
      <c r="C35" s="125"/>
      <c r="D35" s="133">
        <v>-64926</v>
      </c>
      <c r="E35" s="130"/>
      <c r="F35" s="199">
        <v>-285293</v>
      </c>
      <c r="G35" s="44"/>
      <c r="H35" s="199">
        <v>-63944</v>
      </c>
      <c r="J35"/>
      <c r="K35" s="105"/>
      <c r="M35" s="105"/>
      <c r="O35" s="105"/>
      <c r="Q35" s="105"/>
    </row>
    <row r="36" spans="1:17" ht="20.350000000000001" hidden="1" customHeight="1" x14ac:dyDescent="0.25">
      <c r="A36" s="85" t="s">
        <v>128</v>
      </c>
      <c r="B36" s="133"/>
      <c r="C36" s="125"/>
      <c r="D36" s="133"/>
      <c r="E36" s="130"/>
      <c r="F36" s="199"/>
      <c r="G36" s="44"/>
      <c r="H36" s="199"/>
      <c r="J36"/>
    </row>
    <row r="37" spans="1:17" ht="20.350000000000001" customHeight="1" x14ac:dyDescent="0.25">
      <c r="A37" s="100" t="s">
        <v>95</v>
      </c>
      <c r="B37" s="134">
        <v>-17231</v>
      </c>
      <c r="C37" s="125"/>
      <c r="D37" s="134">
        <v>-10725</v>
      </c>
      <c r="E37" s="130"/>
      <c r="F37" s="200">
        <v>-17231</v>
      </c>
      <c r="G37" s="44"/>
      <c r="H37" s="200">
        <v>-10725</v>
      </c>
    </row>
    <row r="38" spans="1:17" ht="20.350000000000001" customHeight="1" x14ac:dyDescent="0.25">
      <c r="A38" s="129" t="s">
        <v>189</v>
      </c>
      <c r="B38" s="135">
        <f>SUM(B28:B37)</f>
        <v>-66206</v>
      </c>
      <c r="C38" s="125"/>
      <c r="D38" s="135">
        <f>SUM(D28:D37)</f>
        <v>108988</v>
      </c>
      <c r="E38" s="125"/>
      <c r="F38" s="135">
        <f>SUM(F28:F37)</f>
        <v>-64651</v>
      </c>
      <c r="G38" s="90"/>
      <c r="H38" s="135">
        <f>SUM(H28:H37)</f>
        <v>102135</v>
      </c>
    </row>
    <row r="39" spans="1:17" ht="20.350000000000001" hidden="1" customHeight="1" x14ac:dyDescent="0.25">
      <c r="A39" s="85" t="s">
        <v>109</v>
      </c>
      <c r="B39" s="135">
        <v>0</v>
      </c>
      <c r="C39" s="125"/>
      <c r="D39" s="135">
        <v>0</v>
      </c>
      <c r="E39" s="125"/>
      <c r="F39" s="135">
        <v>0</v>
      </c>
      <c r="G39" s="90"/>
      <c r="H39" s="135">
        <v>0</v>
      </c>
    </row>
    <row r="40" spans="1:17" ht="20.350000000000001" customHeight="1" x14ac:dyDescent="0.25">
      <c r="A40" s="85" t="s">
        <v>78</v>
      </c>
      <c r="B40" s="133">
        <v>-6793</v>
      </c>
      <c r="C40" s="125"/>
      <c r="D40" s="133">
        <v>-43846</v>
      </c>
      <c r="E40" s="130"/>
      <c r="F40" s="199">
        <v>-5420</v>
      </c>
      <c r="G40" s="44"/>
      <c r="H40" s="199">
        <v>-42771</v>
      </c>
    </row>
    <row r="41" spans="1:17" ht="20.350000000000001" customHeight="1" x14ac:dyDescent="0.25">
      <c r="A41" s="107" t="s">
        <v>189</v>
      </c>
      <c r="B41" s="201">
        <f>SUM(B38:B40)</f>
        <v>-72999</v>
      </c>
      <c r="C41" s="137"/>
      <c r="D41" s="136">
        <f>SUM(D38:D40)</f>
        <v>65142</v>
      </c>
      <c r="E41" s="138"/>
      <c r="F41" s="201">
        <f>SUM(F38:F40)</f>
        <v>-70071</v>
      </c>
      <c r="G41" s="84"/>
      <c r="H41" s="136">
        <f>SUM(H38:H40)</f>
        <v>59364</v>
      </c>
    </row>
    <row r="42" spans="1:17" ht="20.350000000000001" customHeight="1" x14ac:dyDescent="0.25">
      <c r="A42" s="107"/>
      <c r="B42" s="84"/>
      <c r="C42" s="108"/>
      <c r="D42" s="84"/>
      <c r="E42" s="84"/>
      <c r="F42" s="84"/>
      <c r="G42" s="84"/>
      <c r="H42" s="84"/>
    </row>
    <row r="43" spans="1:17" s="94" customFormat="1" ht="20.350000000000001" customHeight="1" x14ac:dyDescent="0.3">
      <c r="A43" s="68" t="s">
        <v>10</v>
      </c>
    </row>
    <row r="44" spans="1:17" s="94" customFormat="1" ht="20.350000000000001" customHeight="1" x14ac:dyDescent="0.3">
      <c r="A44" s="68" t="str">
        <f>A2</f>
        <v>and its Subsidiary</v>
      </c>
    </row>
    <row r="45" spans="1:17" s="95" customFormat="1" ht="20.350000000000001" customHeight="1" x14ac:dyDescent="0.25">
      <c r="A45" s="69" t="s">
        <v>56</v>
      </c>
    </row>
    <row r="46" spans="1:17" ht="20.350000000000001" customHeight="1" x14ac:dyDescent="0.25">
      <c r="A46" s="70"/>
    </row>
    <row r="47" spans="1:17" ht="20.350000000000001" customHeight="1" x14ac:dyDescent="0.25">
      <c r="A47" s="70"/>
      <c r="B47" s="183" t="s">
        <v>8</v>
      </c>
      <c r="C47" s="183"/>
      <c r="D47" s="183"/>
      <c r="E47" s="73"/>
      <c r="F47" s="183" t="s">
        <v>30</v>
      </c>
      <c r="G47" s="183"/>
      <c r="H47" s="183"/>
    </row>
    <row r="48" spans="1:17" ht="20.350000000000001" customHeight="1" x14ac:dyDescent="0.25">
      <c r="A48" s="72"/>
      <c r="B48" s="183" t="s">
        <v>29</v>
      </c>
      <c r="C48" s="183"/>
      <c r="D48" s="183"/>
      <c r="E48" s="70"/>
      <c r="F48" s="183" t="s">
        <v>29</v>
      </c>
      <c r="G48" s="183"/>
      <c r="H48" s="183"/>
    </row>
    <row r="49" spans="1:8" ht="20.350000000000001" customHeight="1" x14ac:dyDescent="0.25">
      <c r="A49" s="72"/>
      <c r="B49" s="194" t="s">
        <v>146</v>
      </c>
      <c r="C49" s="194"/>
      <c r="D49" s="194"/>
      <c r="E49" s="70"/>
      <c r="F49" s="194" t="s">
        <v>146</v>
      </c>
      <c r="G49" s="194"/>
      <c r="H49" s="194"/>
    </row>
    <row r="50" spans="1:8" ht="20.350000000000001" customHeight="1" x14ac:dyDescent="0.25">
      <c r="A50" s="72"/>
      <c r="B50" s="195" t="s">
        <v>144</v>
      </c>
      <c r="C50" s="194"/>
      <c r="D50" s="194"/>
      <c r="E50" s="70"/>
      <c r="F50" s="195" t="s">
        <v>144</v>
      </c>
      <c r="G50" s="194"/>
      <c r="H50" s="194"/>
    </row>
    <row r="51" spans="1:8" ht="20.350000000000001" customHeight="1" x14ac:dyDescent="0.25">
      <c r="A51" s="76"/>
      <c r="B51" s="72">
        <v>2022</v>
      </c>
      <c r="C51" s="72"/>
      <c r="D51" s="72">
        <v>2021</v>
      </c>
      <c r="E51" s="72"/>
      <c r="F51" s="72">
        <v>2022</v>
      </c>
      <c r="G51" s="72"/>
      <c r="H51" s="72">
        <v>2021</v>
      </c>
    </row>
    <row r="52" spans="1:8" ht="20.350000000000001" customHeight="1" x14ac:dyDescent="0.25">
      <c r="A52" s="76"/>
      <c r="B52" s="184" t="s">
        <v>24</v>
      </c>
      <c r="C52" s="184"/>
      <c r="D52" s="184"/>
      <c r="E52" s="184"/>
      <c r="F52" s="184"/>
      <c r="G52" s="184"/>
      <c r="H52" s="184"/>
    </row>
    <row r="53" spans="1:8" ht="20.350000000000001" customHeight="1" x14ac:dyDescent="0.25">
      <c r="A53" s="77" t="s">
        <v>26</v>
      </c>
      <c r="C53" s="109"/>
      <c r="E53" s="81"/>
      <c r="G53" s="81"/>
    </row>
    <row r="54" spans="1:8" ht="20.350000000000001" customHeight="1" x14ac:dyDescent="0.25">
      <c r="A54" s="14" t="s">
        <v>179</v>
      </c>
      <c r="B54" s="124">
        <v>9500</v>
      </c>
      <c r="C54" s="90"/>
      <c r="D54" s="124">
        <v>0</v>
      </c>
      <c r="E54" s="83"/>
      <c r="F54" s="82">
        <v>9500</v>
      </c>
      <c r="G54" s="83"/>
      <c r="H54" s="82">
        <v>0</v>
      </c>
    </row>
    <row r="55" spans="1:8" ht="20.350000000000001" customHeight="1" x14ac:dyDescent="0.25">
      <c r="A55" s="14" t="s">
        <v>163</v>
      </c>
      <c r="B55" s="124">
        <v>-127035</v>
      </c>
      <c r="C55" s="90"/>
      <c r="D55" s="124">
        <v>-82099</v>
      </c>
      <c r="E55" s="83"/>
      <c r="F55" s="82">
        <v>-126955</v>
      </c>
      <c r="G55" s="83"/>
      <c r="H55" s="82">
        <v>-81261</v>
      </c>
    </row>
    <row r="56" spans="1:8" ht="20.350000000000001" customHeight="1" x14ac:dyDescent="0.25">
      <c r="A56" t="s">
        <v>79</v>
      </c>
      <c r="B56" s="82">
        <v>202</v>
      </c>
      <c r="C56" s="90"/>
      <c r="D56" s="82">
        <v>433</v>
      </c>
      <c r="E56" s="83"/>
      <c r="F56" s="82">
        <v>202</v>
      </c>
      <c r="G56" s="83"/>
      <c r="H56" s="82">
        <v>433</v>
      </c>
    </row>
    <row r="57" spans="1:8" ht="20.350000000000001" customHeight="1" x14ac:dyDescent="0.25">
      <c r="A57" t="s">
        <v>84</v>
      </c>
      <c r="B57" s="82">
        <v>-915</v>
      </c>
      <c r="C57" s="90"/>
      <c r="D57" s="82">
        <v>-918</v>
      </c>
      <c r="E57" s="83"/>
      <c r="F57" s="82">
        <v>-897</v>
      </c>
      <c r="G57" s="83"/>
      <c r="H57" s="82">
        <v>-918</v>
      </c>
    </row>
    <row r="58" spans="1:8" ht="20.350000000000001" customHeight="1" x14ac:dyDescent="0.25">
      <c r="A58" s="100" t="s">
        <v>195</v>
      </c>
      <c r="B58" s="104">
        <v>450</v>
      </c>
      <c r="C58" s="90"/>
      <c r="D58" s="104">
        <v>900</v>
      </c>
      <c r="E58" s="83"/>
      <c r="F58" s="104">
        <v>450</v>
      </c>
      <c r="G58" s="83"/>
      <c r="H58" s="104">
        <v>900</v>
      </c>
    </row>
    <row r="59" spans="1:8" ht="20.350000000000001" hidden="1" customHeight="1" x14ac:dyDescent="0.25">
      <c r="A59" s="129" t="s">
        <v>147</v>
      </c>
      <c r="B59" s="126"/>
      <c r="C59" s="125"/>
      <c r="D59" s="126">
        <v>0</v>
      </c>
      <c r="E59" s="130"/>
      <c r="F59" s="126"/>
      <c r="G59" s="130"/>
      <c r="H59" s="126">
        <v>0</v>
      </c>
    </row>
    <row r="60" spans="1:8" ht="20.350000000000001" customHeight="1" x14ac:dyDescent="0.25">
      <c r="A60" s="129" t="s">
        <v>180</v>
      </c>
      <c r="B60" s="126">
        <v>2000</v>
      </c>
      <c r="C60" s="125"/>
      <c r="D60" s="126">
        <v>0</v>
      </c>
      <c r="E60" s="130"/>
      <c r="F60" s="126">
        <v>2000</v>
      </c>
      <c r="G60" s="130"/>
      <c r="H60" s="126">
        <v>0</v>
      </c>
    </row>
    <row r="61" spans="1:8" ht="20.350000000000001" customHeight="1" x14ac:dyDescent="0.25">
      <c r="A61" s="129" t="s">
        <v>147</v>
      </c>
      <c r="B61" s="126">
        <v>-2000</v>
      </c>
      <c r="C61" s="125"/>
      <c r="D61" s="126">
        <v>0</v>
      </c>
      <c r="E61" s="130"/>
      <c r="F61" s="126">
        <v>-2000</v>
      </c>
      <c r="G61" s="130"/>
      <c r="H61" s="126">
        <v>0</v>
      </c>
    </row>
    <row r="62" spans="1:8" ht="20.350000000000001" customHeight="1" x14ac:dyDescent="0.25">
      <c r="A62" s="100" t="s">
        <v>140</v>
      </c>
      <c r="B62" s="126">
        <v>962</v>
      </c>
      <c r="C62" s="90"/>
      <c r="D62" s="126">
        <v>641</v>
      </c>
      <c r="E62" s="83"/>
      <c r="F62" s="104">
        <v>962</v>
      </c>
      <c r="G62" s="83"/>
      <c r="H62" s="104">
        <v>641</v>
      </c>
    </row>
    <row r="63" spans="1:8" ht="20.350000000000001" customHeight="1" x14ac:dyDescent="0.25">
      <c r="A63" s="100" t="s">
        <v>129</v>
      </c>
      <c r="B63" s="127">
        <v>36</v>
      </c>
      <c r="C63" s="121"/>
      <c r="D63" s="127">
        <v>57</v>
      </c>
      <c r="E63" s="122"/>
      <c r="F63" s="123">
        <v>24</v>
      </c>
      <c r="G63" s="122"/>
      <c r="H63" s="123">
        <v>46</v>
      </c>
    </row>
    <row r="64" spans="1:8" ht="20.350000000000001" customHeight="1" x14ac:dyDescent="0.25">
      <c r="A64" s="76" t="s">
        <v>110</v>
      </c>
      <c r="B64" s="202">
        <f>SUM(B54:B63)</f>
        <v>-116800</v>
      </c>
      <c r="C64" s="203"/>
      <c r="D64" s="202">
        <f>SUM(D54:D63)</f>
        <v>-80986</v>
      </c>
      <c r="E64" s="204"/>
      <c r="F64" s="202">
        <f>SUM(F54:F63)</f>
        <v>-116714</v>
      </c>
      <c r="G64" s="204"/>
      <c r="H64" s="202">
        <f>SUM(H54:H63)</f>
        <v>-80159</v>
      </c>
    </row>
    <row r="65" spans="1:10" ht="20.350000000000001" customHeight="1" x14ac:dyDescent="0.25">
      <c r="A65" s="107"/>
      <c r="B65" s="90"/>
      <c r="C65" s="108"/>
      <c r="D65" s="90"/>
      <c r="E65" s="84"/>
      <c r="F65" s="90"/>
      <c r="G65" s="84"/>
      <c r="H65" s="90"/>
    </row>
    <row r="66" spans="1:10" ht="20.350000000000001" customHeight="1" x14ac:dyDescent="0.25">
      <c r="A66" s="77" t="s">
        <v>27</v>
      </c>
      <c r="B66" s="90"/>
      <c r="C66" s="83"/>
      <c r="D66" s="90"/>
      <c r="E66" s="83"/>
      <c r="F66" s="90"/>
      <c r="G66" s="83"/>
      <c r="H66" s="90"/>
    </row>
    <row r="67" spans="1:10" ht="20.350000000000001" customHeight="1" x14ac:dyDescent="0.25">
      <c r="A67" s="80" t="s">
        <v>39</v>
      </c>
      <c r="B67" s="82">
        <v>-4016</v>
      </c>
      <c r="C67" s="83"/>
      <c r="D67" s="82">
        <v>-577</v>
      </c>
      <c r="E67" s="83"/>
      <c r="F67" s="82">
        <v>-4016</v>
      </c>
      <c r="G67" s="83"/>
      <c r="H67" s="82">
        <v>-577</v>
      </c>
    </row>
    <row r="68" spans="1:10" ht="20.350000000000001" customHeight="1" x14ac:dyDescent="0.25">
      <c r="A68" s="100" t="s">
        <v>190</v>
      </c>
      <c r="B68" s="109"/>
      <c r="C68" s="83"/>
      <c r="D68" s="109"/>
      <c r="E68" s="83"/>
      <c r="F68" s="109"/>
      <c r="G68" s="83"/>
      <c r="H68" s="109"/>
    </row>
    <row r="69" spans="1:10" ht="20.350000000000001" customHeight="1" x14ac:dyDescent="0.25">
      <c r="A69" t="s">
        <v>191</v>
      </c>
      <c r="B69" s="82">
        <v>157729</v>
      </c>
      <c r="C69" s="83"/>
      <c r="D69" s="82">
        <v>115778</v>
      </c>
      <c r="E69" s="83"/>
      <c r="F69" s="82">
        <v>157729</v>
      </c>
      <c r="G69" s="83"/>
      <c r="H69" s="82">
        <v>115778</v>
      </c>
    </row>
    <row r="70" spans="1:10" ht="20.350000000000001" hidden="1" customHeight="1" x14ac:dyDescent="0.25">
      <c r="A70" s="100" t="s">
        <v>130</v>
      </c>
      <c r="B70" s="88"/>
      <c r="C70" s="83"/>
      <c r="D70" s="88"/>
      <c r="E70" s="110"/>
      <c r="F70" s="88"/>
      <c r="G70" s="110"/>
      <c r="H70" s="88"/>
    </row>
    <row r="71" spans="1:10" ht="20.350000000000001" customHeight="1" x14ac:dyDescent="0.25">
      <c r="A71" s="100" t="s">
        <v>181</v>
      </c>
      <c r="B71" s="82">
        <v>100000</v>
      </c>
      <c r="C71" s="82"/>
      <c r="D71" s="82">
        <v>0</v>
      </c>
      <c r="E71" s="104"/>
      <c r="F71" s="82">
        <v>100000</v>
      </c>
      <c r="G71" s="104"/>
      <c r="H71" s="82">
        <v>0</v>
      </c>
    </row>
    <row r="72" spans="1:10" ht="20.350000000000001" customHeight="1" x14ac:dyDescent="0.25">
      <c r="A72" t="s">
        <v>131</v>
      </c>
      <c r="B72" s="124">
        <v>-5015</v>
      </c>
      <c r="C72" s="124"/>
      <c r="D72" s="124">
        <v>-4306</v>
      </c>
      <c r="E72" s="124"/>
      <c r="F72" s="124">
        <v>-5015</v>
      </c>
      <c r="G72" s="82"/>
      <c r="H72" s="124">
        <v>-4306</v>
      </c>
      <c r="J72"/>
    </row>
    <row r="73" spans="1:10" ht="20.350000000000001" customHeight="1" x14ac:dyDescent="0.25">
      <c r="A73" t="s">
        <v>102</v>
      </c>
      <c r="B73" s="93">
        <v>-49500</v>
      </c>
      <c r="C73" s="121"/>
      <c r="D73" s="93">
        <v>-82500</v>
      </c>
      <c r="E73" s="122"/>
      <c r="F73" s="93">
        <v>-49500</v>
      </c>
      <c r="G73" s="122"/>
      <c r="H73" s="93">
        <v>-82500</v>
      </c>
    </row>
    <row r="74" spans="1:10" ht="20.350000000000001" customHeight="1" x14ac:dyDescent="0.25">
      <c r="A74" s="128" t="s">
        <v>192</v>
      </c>
      <c r="B74" s="7">
        <f>SUM(B67:B73)</f>
        <v>199198</v>
      </c>
      <c r="C74" s="84"/>
      <c r="D74" s="7">
        <f>SUM(D67:D73)</f>
        <v>28395</v>
      </c>
      <c r="E74" s="84"/>
      <c r="F74" s="7">
        <f>SUM(F67:F73)</f>
        <v>199198</v>
      </c>
      <c r="G74" s="84"/>
      <c r="H74" s="7">
        <f>SUM(H67:H73)</f>
        <v>28395</v>
      </c>
    </row>
    <row r="75" spans="1:10" ht="20.350000000000001" customHeight="1" x14ac:dyDescent="0.25">
      <c r="A75" s="107"/>
      <c r="B75" s="90"/>
      <c r="C75" s="83"/>
      <c r="D75" s="90"/>
      <c r="E75" s="83"/>
      <c r="F75" s="90"/>
      <c r="G75" s="83"/>
      <c r="H75" s="90"/>
    </row>
    <row r="76" spans="1:10" ht="20.350000000000001" customHeight="1" x14ac:dyDescent="0.25">
      <c r="A76" s="128" t="s">
        <v>193</v>
      </c>
      <c r="B76" s="108">
        <f>B41+B64+B74</f>
        <v>9399</v>
      </c>
      <c r="C76" s="84"/>
      <c r="D76" s="108">
        <f>D41+D64+D74</f>
        <v>12551</v>
      </c>
      <c r="E76" s="84"/>
      <c r="F76" s="108">
        <f>F41+F64+F74</f>
        <v>12413</v>
      </c>
      <c r="G76" s="84"/>
      <c r="H76" s="108">
        <f>H41+H64+H74</f>
        <v>7600</v>
      </c>
    </row>
    <row r="77" spans="1:10" ht="20.350000000000001" customHeight="1" x14ac:dyDescent="0.25">
      <c r="A77" t="s">
        <v>80</v>
      </c>
      <c r="B77" s="106">
        <v>154911</v>
      </c>
      <c r="C77" s="83"/>
      <c r="D77" s="106">
        <v>156359</v>
      </c>
      <c r="E77" s="83"/>
      <c r="F77" s="106">
        <v>105789</v>
      </c>
      <c r="G77" s="83"/>
      <c r="H77" s="106">
        <v>114916</v>
      </c>
    </row>
    <row r="78" spans="1:10" ht="20.350000000000001" customHeight="1" thickBot="1" x14ac:dyDescent="0.3">
      <c r="A78" s="70" t="s">
        <v>81</v>
      </c>
      <c r="B78" s="5">
        <f>SUM(B76:B77)</f>
        <v>164310</v>
      </c>
      <c r="C78" s="84"/>
      <c r="D78" s="5">
        <f>SUM(D76:D77)</f>
        <v>168910</v>
      </c>
      <c r="E78" s="84"/>
      <c r="F78" s="5">
        <f>SUM(F76:F77)</f>
        <v>118202</v>
      </c>
      <c r="G78" s="84"/>
      <c r="H78" s="5">
        <f>SUM(H76:H77)</f>
        <v>122516</v>
      </c>
    </row>
    <row r="79" spans="1:10" ht="20.350000000000001" customHeight="1" thickTop="1" x14ac:dyDescent="0.25">
      <c r="A79" s="70"/>
      <c r="B79" s="84"/>
      <c r="C79" s="84"/>
      <c r="D79" s="84"/>
      <c r="E79" s="84"/>
      <c r="F79" s="84"/>
      <c r="G79" s="84"/>
      <c r="H79" s="84"/>
    </row>
    <row r="80" spans="1:10" ht="20.350000000000001" customHeight="1" x14ac:dyDescent="0.25">
      <c r="A80" s="70" t="s">
        <v>111</v>
      </c>
      <c r="B80" s="71"/>
      <c r="C80" s="98"/>
      <c r="D80" s="71"/>
      <c r="E80" s="98"/>
      <c r="F80" s="98"/>
      <c r="G80" s="98"/>
      <c r="H80" s="98"/>
      <c r="I80" s="98"/>
    </row>
    <row r="81" spans="1:10" ht="20.350000000000001" customHeight="1" x14ac:dyDescent="0.25">
      <c r="A81" s="131" t="s">
        <v>132</v>
      </c>
      <c r="B81" s="82">
        <v>5456</v>
      </c>
      <c r="C81" s="90">
        <v>5027878.21</v>
      </c>
      <c r="D81" s="82">
        <v>1834</v>
      </c>
      <c r="E81" s="83">
        <v>0</v>
      </c>
      <c r="F81" s="82">
        <v>5456</v>
      </c>
      <c r="G81" s="83">
        <v>5027878.21</v>
      </c>
      <c r="H81" s="82">
        <v>1834</v>
      </c>
      <c r="I81" s="104"/>
      <c r="J81"/>
    </row>
    <row r="82" spans="1:10" ht="20.350000000000001" customHeight="1" x14ac:dyDescent="0.25">
      <c r="A82" s="131" t="s">
        <v>161</v>
      </c>
      <c r="B82" s="98">
        <v>1881</v>
      </c>
      <c r="C82" s="103"/>
      <c r="D82" s="98">
        <v>1081</v>
      </c>
      <c r="E82" s="103"/>
      <c r="F82" s="103">
        <v>1881</v>
      </c>
      <c r="H82" s="103">
        <v>1081</v>
      </c>
    </row>
    <row r="84" spans="1:10" ht="20.350000000000001" customHeight="1" x14ac:dyDescent="0.25">
      <c r="B84" s="109"/>
      <c r="F84" s="109"/>
    </row>
  </sheetData>
  <mergeCells count="18">
    <mergeCell ref="B49:D49"/>
    <mergeCell ref="F49:H49"/>
    <mergeCell ref="B50:D50"/>
    <mergeCell ref="F50:H50"/>
    <mergeCell ref="B52:H52"/>
    <mergeCell ref="B48:D48"/>
    <mergeCell ref="F48:H48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7:D47"/>
    <mergeCell ref="F47:H47"/>
  </mergeCells>
  <pageMargins left="0.7" right="0.7" top="0.48" bottom="0.5" header="0.5" footer="0.5"/>
  <pageSetup paperSize="9" scale="90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Conso 8-9</vt:lpstr>
      <vt:lpstr>SH-Sepate 10-11</vt:lpstr>
      <vt:lpstr>CF 12-13</vt:lpstr>
      <vt:lpstr>'BS 2-3'!Print_Area</vt:lpstr>
      <vt:lpstr>'CF 12-13'!Print_Area</vt:lpstr>
      <vt:lpstr>'PL 4-7'!Print_Area</vt:lpstr>
      <vt:lpstr>'SH Conso 8-9'!Print_Area</vt:lpstr>
      <vt:lpstr>'SH-Sepate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2022-11-11T08:29:46Z</cp:lastPrinted>
  <dcterms:created xsi:type="dcterms:W3CDTF">2005-01-06T09:19:20Z</dcterms:created>
  <dcterms:modified xsi:type="dcterms:W3CDTF">2022-11-11T08:31:07Z</dcterms:modified>
</cp:coreProperties>
</file>