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SepQ3'22 (frist YE)\"/>
    </mc:Choice>
  </mc:AlternateContent>
  <xr:revisionPtr revIDLastSave="0" documentId="13_ncr:1_{A5494CF9-CA77-4B0B-A0F1-EFF061B2B7F5}" xr6:coauthVersionLast="47" xr6:coauthVersionMax="47" xr10:uidLastSave="{00000000-0000-0000-0000-000000000000}"/>
  <bookViews>
    <workbookView xWindow="3516" yWindow="2784" windowWidth="17280" windowHeight="8928" tabRatio="662" activeTab="5" xr2:uid="{00000000-000D-0000-FFFF-FFFF00000000}"/>
  </bookViews>
  <sheets>
    <sheet name="2-4" sheetId="7" r:id="rId1"/>
    <sheet name="5-6 (3m)" sheetId="2" r:id="rId2"/>
    <sheet name="7-8 (9m) " sheetId="8" r:id="rId3"/>
    <sheet name="9" sheetId="3" r:id="rId4"/>
    <sheet name="10" sheetId="4" r:id="rId5"/>
    <sheet name="11-12" sheetId="5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5" l="1"/>
  <c r="F91" i="5"/>
  <c r="J91" i="5" l="1"/>
  <c r="R28" i="3"/>
  <c r="T26" i="3" l="1"/>
  <c r="F89" i="7" l="1"/>
  <c r="L89" i="7"/>
  <c r="J89" i="7"/>
  <c r="H89" i="7"/>
  <c r="J46" i="7"/>
  <c r="F46" i="7"/>
  <c r="L46" i="7"/>
  <c r="L88" i="5" l="1"/>
  <c r="J88" i="5"/>
  <c r="H88" i="5"/>
  <c r="F88" i="5"/>
  <c r="R18" i="3" l="1"/>
  <c r="P18" i="3"/>
  <c r="J59" i="2"/>
  <c r="F59" i="2"/>
  <c r="F59" i="8"/>
  <c r="F62" i="8" s="1"/>
  <c r="L28" i="3" s="1"/>
  <c r="L37" i="2"/>
  <c r="J37" i="2"/>
  <c r="H37" i="2"/>
  <c r="F37" i="2"/>
  <c r="L38" i="8"/>
  <c r="J38" i="8"/>
  <c r="H38" i="8"/>
  <c r="F38" i="8"/>
  <c r="T18" i="3" l="1"/>
  <c r="L70" i="8" l="1"/>
  <c r="P19" i="3" l="1"/>
  <c r="P17" i="3"/>
  <c r="P16" i="3"/>
  <c r="A3" i="3" l="1"/>
  <c r="A3" i="4" s="1"/>
  <c r="N30" i="3" l="1"/>
  <c r="J30" i="3"/>
  <c r="H30" i="3"/>
  <c r="F30" i="3"/>
  <c r="G24" i="4"/>
  <c r="H24" i="4"/>
  <c r="I24" i="4"/>
  <c r="J24" i="4"/>
  <c r="K24" i="4"/>
  <c r="M24" i="4"/>
  <c r="F24" i="4"/>
  <c r="G17" i="4" l="1"/>
  <c r="H17" i="4"/>
  <c r="I17" i="4"/>
  <c r="J17" i="4"/>
  <c r="K17" i="4"/>
  <c r="M17" i="4"/>
  <c r="F17" i="4"/>
  <c r="Q21" i="3"/>
  <c r="R21" i="3"/>
  <c r="S21" i="3"/>
  <c r="G21" i="3" l="1"/>
  <c r="H21" i="3"/>
  <c r="I21" i="3"/>
  <c r="J21" i="3"/>
  <c r="K21" i="3"/>
  <c r="L21" i="3"/>
  <c r="M21" i="3"/>
  <c r="N21" i="3"/>
  <c r="O21" i="3"/>
  <c r="F21" i="3"/>
  <c r="H21" i="2" l="1"/>
  <c r="A3" i="5" l="1"/>
  <c r="A57" i="5" s="1"/>
  <c r="H65" i="8" l="1"/>
  <c r="H59" i="8"/>
  <c r="A49" i="8"/>
  <c r="A46" i="8"/>
  <c r="A90" i="8" s="1"/>
  <c r="L22" i="8"/>
  <c r="J22" i="8"/>
  <c r="H22" i="8"/>
  <c r="F22" i="8"/>
  <c r="L14" i="8"/>
  <c r="J14" i="8"/>
  <c r="H14" i="8"/>
  <c r="F14" i="8"/>
  <c r="L26" i="8" l="1"/>
  <c r="L29" i="8" s="1"/>
  <c r="L40" i="8" s="1"/>
  <c r="L56" i="8" s="1"/>
  <c r="L15" i="4" s="1"/>
  <c r="J26" i="8"/>
  <c r="F26" i="8"/>
  <c r="H26" i="8"/>
  <c r="H44" i="7"/>
  <c r="H46" i="7" s="1"/>
  <c r="H29" i="8" l="1"/>
  <c r="H40" i="8" s="1"/>
  <c r="H10" i="5"/>
  <c r="H32" i="5" s="1"/>
  <c r="H47" i="5" s="1"/>
  <c r="H52" i="5" s="1"/>
  <c r="N15" i="4"/>
  <c r="L17" i="4"/>
  <c r="L62" i="8"/>
  <c r="L65" i="8" s="1"/>
  <c r="F29" i="8"/>
  <c r="F40" i="8" s="1"/>
  <c r="J29" i="8"/>
  <c r="J40" i="8" s="1"/>
  <c r="L78" i="5"/>
  <c r="J78" i="5"/>
  <c r="H78" i="5"/>
  <c r="F78" i="5"/>
  <c r="L59" i="8" l="1"/>
  <c r="L24" i="4"/>
  <c r="J65" i="8"/>
  <c r="J59" i="8"/>
  <c r="A49" i="2"/>
  <c r="N22" i="4" l="1"/>
  <c r="N24" i="4" s="1"/>
  <c r="T17" i="3"/>
  <c r="P13" i="3"/>
  <c r="P21" i="3" s="1"/>
  <c r="P23" i="3"/>
  <c r="N12" i="4"/>
  <c r="N17" i="4" s="1"/>
  <c r="N19" i="4"/>
  <c r="R30" i="3"/>
  <c r="L30" i="3" l="1"/>
  <c r="F65" i="8"/>
  <c r="T27" i="3"/>
  <c r="H65" i="2"/>
  <c r="H59" i="2"/>
  <c r="T13" i="3" l="1"/>
  <c r="T16" i="3"/>
  <c r="T19" i="3"/>
  <c r="T21" i="3" l="1"/>
  <c r="J29" i="7" l="1"/>
  <c r="F29" i="7"/>
  <c r="A107" i="5" l="1"/>
  <c r="A54" i="5"/>
  <c r="A30" i="4"/>
  <c r="A35" i="3"/>
  <c r="A46" i="2"/>
  <c r="A90" i="2" s="1"/>
  <c r="L21" i="2" l="1"/>
  <c r="L13" i="2"/>
  <c r="H13" i="2"/>
  <c r="H25" i="2" s="1"/>
  <c r="H28" i="2" s="1"/>
  <c r="H39" i="2" s="1"/>
  <c r="L25" i="2" l="1"/>
  <c r="A154" i="7"/>
  <c r="L135" i="7"/>
  <c r="L138" i="7" s="1"/>
  <c r="A107" i="7"/>
  <c r="A104" i="7"/>
  <c r="L78" i="7"/>
  <c r="J78" i="7"/>
  <c r="H78" i="7"/>
  <c r="F78" i="7"/>
  <c r="A57" i="7"/>
  <c r="J48" i="7"/>
  <c r="L29" i="7"/>
  <c r="H29" i="7"/>
  <c r="L28" i="2" l="1"/>
  <c r="L39" i="2" s="1"/>
  <c r="L32" i="5"/>
  <c r="L47" i="5" s="1"/>
  <c r="L52" i="5" s="1"/>
  <c r="L48" i="7"/>
  <c r="H91" i="7"/>
  <c r="L91" i="7"/>
  <c r="L140" i="7" s="1"/>
  <c r="H48" i="7"/>
  <c r="J91" i="7"/>
  <c r="F91" i="7"/>
  <c r="F48" i="7"/>
  <c r="L56" i="2" l="1"/>
  <c r="L90" i="5"/>
  <c r="L93" i="5" s="1"/>
  <c r="L97" i="5" s="1"/>
  <c r="L99" i="5" s="1"/>
  <c r="H90" i="5"/>
  <c r="L62" i="2" l="1"/>
  <c r="L65" i="2" s="1"/>
  <c r="L59" i="2"/>
  <c r="H93" i="5"/>
  <c r="H97" i="5" s="1"/>
  <c r="H99" i="5" s="1"/>
  <c r="J21" i="2" l="1"/>
  <c r="F21" i="2"/>
  <c r="J13" i="2"/>
  <c r="F13" i="2"/>
  <c r="J25" i="2" l="1"/>
  <c r="F25" i="2"/>
  <c r="F32" i="5" l="1"/>
  <c r="F47" i="5" s="1"/>
  <c r="F52" i="5" s="1"/>
  <c r="F28" i="2"/>
  <c r="F39" i="2" s="1"/>
  <c r="J32" i="5"/>
  <c r="J47" i="5" s="1"/>
  <c r="J52" i="5" s="1"/>
  <c r="J28" i="2"/>
  <c r="J39" i="2" s="1"/>
  <c r="F90" i="5" l="1"/>
  <c r="F93" i="5" s="1"/>
  <c r="F97" i="5" s="1"/>
  <c r="J90" i="5"/>
  <c r="J93" i="5" s="1"/>
  <c r="J97" i="5" s="1"/>
  <c r="J65" i="2" l="1"/>
  <c r="F99" i="5"/>
  <c r="J99" i="5"/>
  <c r="J135" i="7" l="1"/>
  <c r="J138" i="7" s="1"/>
  <c r="J140" i="7" l="1"/>
  <c r="H135" i="7"/>
  <c r="H138" i="7" s="1"/>
  <c r="H140" i="7" l="1"/>
  <c r="T23" i="3"/>
  <c r="F65" i="2" l="1"/>
  <c r="F135" i="7" l="1"/>
  <c r="F138" i="7" s="1"/>
  <c r="P28" i="3"/>
  <c r="P30" i="3" s="1"/>
  <c r="F140" i="7" l="1"/>
  <c r="T28" i="3"/>
  <c r="T30" i="3" s="1"/>
</calcChain>
</file>

<file path=xl/sharedStrings.xml><?xml version="1.0" encoding="utf-8"?>
<sst xmlns="http://schemas.openxmlformats.org/spreadsheetml/2006/main" count="436" uniqueCount="225">
  <si>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</si>
  <si>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</si>
  <si>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</si>
  <si>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</si>
  <si>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</si>
  <si>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</si>
  <si>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</si>
  <si>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</si>
  <si>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</si>
  <si>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</si>
  <si>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</si>
  <si>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</si>
  <si>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</si>
  <si>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</si>
  <si>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</si>
  <si>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</si>
  <si>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</si>
  <si>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</si>
  <si>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</si>
  <si>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</si>
  <si>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</si>
  <si>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</si>
  <si>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ที่ถึงกำหนดชำระภายในหนึ่งปี สุทธิ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</si>
  <si>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</si>
  <si>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</si>
  <si>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</si>
  <si>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ภาระผูกพันผลประโยชน์พนักงานหลังการเกษียณอายุ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</si>
  <si>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</si>
  <si>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</si>
  <si>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</si>
  <si>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</si>
  <si>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</si>
  <si>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</si>
  <si>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</si>
  <si>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 xml:space="preserve">จัดสรรแล้ว 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</si>
  <si>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</si>
  <si>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</si>
  <si>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</si>
  <si>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</si>
  <si>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</si>
  <si>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</si>
  <si>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</si>
  <si>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</si>
  <si>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</si>
  <si>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</si>
  <si>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</si>
  <si>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</si>
  <si>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</si>
  <si>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</si>
  <si>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 xml:space="preserve">ข้อมูลทางการเงินรวม </t>
  </si>
  <si>
    <t>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</si>
  <si>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</si>
  <si>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</si>
  <si>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</si>
  <si>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</si>
  <si>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</si>
  <si>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</si>
  <si>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</si>
  <si>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</si>
  <si>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</si>
  <si>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</si>
  <si>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</si>
  <si>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</si>
  <si>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</si>
  <si>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</si>
  <si>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</si>
  <si>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</si>
  <si>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</si>
  <si>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</si>
  <si>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ค่าใช้จ่ายผลประโยชน์พนักงานหลังการเกษียณอายุ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</si>
  <si>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</si>
  <si>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</si>
  <si>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</si>
  <si>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</si>
  <si>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สินทรัพย์ไม่หมุนเวียนอื่น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</si>
  <si>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</si>
  <si>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</si>
  <si>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</si>
  <si>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</si>
  <si>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</si>
  <si>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</si>
  <si>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</si>
  <si>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</si>
  <si>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</si>
  <si>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</si>
  <si>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</si>
  <si>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- เงินปันผลรับ</t>
  </si>
  <si>
    <t>เงินสดรับจากเงินปันผล</t>
  </si>
  <si>
    <t>ข้อมูลทางการเงินเฉพาะกิจการ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</si>
  <si>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</si>
  <si>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</si>
  <si>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</si>
  <si>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</si>
  <si>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</si>
  <si>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ค่าความนิยม</t>
  </si>
  <si>
    <t>เงินสดจ่ายซื้อสินทรัพย์ไม่มีตัวตน</t>
  </si>
  <si>
    <t>หนี้สินไม่หมุนเวียนอื่น</t>
  </si>
  <si>
    <t>ในบริษัทย่อย</t>
  </si>
  <si>
    <t>สัดส่วนการถือหุ้น</t>
  </si>
  <si>
    <t>- หนี้สินไม่หมุนเวียนอื่น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</si>
  <si>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</si>
  <si>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</si>
  <si>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</si>
  <si>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เงินลงทุนในบริษัทร่วม</t>
  </si>
  <si>
    <t>หนี้สินตามสัญญาเช่า สุทธิ</t>
  </si>
  <si>
    <t>หนี้สินตามสัญญาเช่า</t>
  </si>
  <si>
    <t>การเปลี่ยนแปลง</t>
  </si>
  <si>
    <t>ส่วนต่ำจาก</t>
  </si>
  <si>
    <t>สินทรัพย์สิทธิการใช้ สุทธิ</t>
  </si>
  <si>
    <t xml:space="preserve">การเปลี่ยนแปลงในส่วนของเจ้าของสำหรับงวด </t>
  </si>
  <si>
    <t>ข้อมูลเพิ่มเติมเกี่ยวกับกระแสเงินสด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</si>
  <si>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</si>
  <si>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</si>
  <si>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เงินสดจ่ายเพื่อลงทุนในบริษัทร่วม</t>
  </si>
  <si>
    <t>เงินสดจ่ายเงินปันผล</t>
  </si>
  <si>
    <t>เงินสดจ่ายชำระเงินต้นของหนี้สินสัญญาเช่า</t>
  </si>
  <si>
    <t>เงินสดจ่ายเงินให้กู้ยืมระยะสั้นแก่กิจการที่เกี่ยวข้องกัน</t>
  </si>
  <si>
    <t>พ.ศ. 2564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</si>
  <si>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</si>
  <si>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ยอดคงเหลือต้นงวด ณ วันที่ 1 มกราคม พ.ศ. 2564</t>
  </si>
  <si>
    <t>เงินสดรับจากการจำหน่ายเงินลงทุนในบริษัทย่อย</t>
  </si>
  <si>
    <t>ลูกหนี้ตามสัญญาเช่าเงินทุน</t>
  </si>
  <si>
    <t>ลูกหนี้ตามสัญญาเช่าเงินทุน สุทธิ</t>
  </si>
  <si>
    <t>ที่ถึงกำหนดรับชำระภายในหนึ่งปี สุทธิ</t>
  </si>
  <si>
    <t>หนี้สินภาษีเงินได้รอการตัดบัญชี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</si>
  <si>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</si>
  <si>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พ.ศ. 2565</t>
  </si>
  <si>
    <t>ยอดคงเหลือต้นงวด ณ วันที่ 1 มกราคม พ.ศ. 2565</t>
  </si>
  <si>
    <t xml:space="preserve">บริษัท เน็กซ์ พอยท์ จำกัด (มหาชน)  </t>
  </si>
  <si>
    <t>สินทรัพย์หมุนเวียนอื่น</t>
  </si>
  <si>
    <t>ต้นทุนบริการจ่ายล่วงหน้า</t>
  </si>
  <si>
    <t>ค่าสินค้าจ่ายล่วงหน้า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</si>
  <si>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</si>
  <si>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</si>
  <si>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</si>
  <si>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หนี้สินที่เกิดจากสัญญา</t>
  </si>
  <si>
    <t xml:space="preserve">- หุ้นสามัญจำนวน 1,897,833,514 หุ้น </t>
  </si>
  <si>
    <t xml:space="preserve">   มูลค่าที่ตราไว้หุ้นละ 1 บาท</t>
  </si>
  <si>
    <t xml:space="preserve">- หุ้นสามัญจำนวน 1,674,452,510 หุ้น </t>
  </si>
  <si>
    <t xml:space="preserve">   มูลค่าที่ได้รับชำระแล้วหุ้นละ 1 บาท</t>
  </si>
  <si>
    <t>รายได้จากการขาย</t>
  </si>
  <si>
    <t>รายได้จากการให้บริการ</t>
  </si>
  <si>
    <t>ต้นทุนจากการให้บริการ</t>
  </si>
  <si>
    <t>ต้นทุนจากการขาย</t>
  </si>
  <si>
    <t>ขาดทุนเบ็ดเสร็จรวมสำหรับงวด</t>
  </si>
  <si>
    <t>- ลูกหนี้การค้าและลูกหนี้อื่น</t>
  </si>
  <si>
    <t>- ลูกหนี้ตามสัญญาเช่าเงินทุน</t>
  </si>
  <si>
    <t>- ต้นทุนบริการจ่ายล่วงหน้า</t>
  </si>
  <si>
    <t>- สินทรัพย์หมุนเวียนอื่น</t>
  </si>
  <si>
    <t>- ค่าสินค้าจ่ายล่วงหน้า</t>
  </si>
  <si>
    <t>- เจ้าหนี้การค้าและเจ้าหนี้อื่น</t>
  </si>
  <si>
    <t>- หนี้สินที่เกิดจากสัญญา</t>
  </si>
  <si>
    <t>- หนี้สินหมุนเวียนอื่น</t>
  </si>
  <si>
    <t>- เงินสดรับจากการขอคืนภาษีเงินได้นิติบุคคล</t>
  </si>
  <si>
    <t>รายการปรับปรุงขาดทุนก่อนภาษีเงินได้เป็นเงินสดสุทธิ</t>
  </si>
  <si>
    <t>เงินสดใช้ไปในการดำเนินงาน</t>
  </si>
  <si>
    <t>เงินสดสุทธิใช้ไปในกิจกรรมดำเนินงาน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</si>
  <si>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</si>
  <si>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 สุทธิ</t>
  </si>
  <si>
    <t>สินทรัพย์ทางการเงินหมุนเวียนอื่น</t>
  </si>
  <si>
    <t>ส่วนต่ำจากการเปลี่ยนแปลงสัดส่วนการถือหุ้นในบริษัทย่อย</t>
  </si>
  <si>
    <t>เงินสดจ่ายเงินให้กู้ยืมระยะยาวแก่กิจการที่เกี่ยวข้องกัน</t>
  </si>
  <si>
    <t>ปรับปรุงใหม่</t>
  </si>
  <si>
    <t>13, 14</t>
  </si>
  <si>
    <t>เงินปันผลจ่ายของบริษัทย่อย</t>
  </si>
  <si>
    <t>เงินสดรับสุทธิจากการรวมธุรกิจ</t>
  </si>
  <si>
    <t>- ค่าเผื่อการปรับลดมูลค่าของสินค้าคงเหลือ</t>
  </si>
  <si>
    <t>ลูกหนี้การค้าและลูกหนี้อื่น สุทธิ</t>
  </si>
  <si>
    <t>เงินให้กู้ยืมระยะสั้นแก่กิจการที่เกี่ยวข้องกัน สุทธิ</t>
  </si>
  <si>
    <t>กำไร (ขาดทุน) สะสม</t>
  </si>
  <si>
    <t>เงินลงทุนในบริษัทย่อย สุทธิ</t>
  </si>
  <si>
    <t>เงินให้กู้ยืมระยะยาวแก่กิจการที่เกี่ยวข้องกัน สุทธิ</t>
  </si>
  <si>
    <t>- ตัดจำหน่ายภาษีเงินได้หัก ณ ที่จ่าย</t>
  </si>
  <si>
    <t>(ไม่รวมผลกระทบของการซื้อบริษัทย่อย)</t>
  </si>
  <si>
    <t>เงินสดสุทธิได้มาจาก (ใช้ไปใน) กิจกรรมลงทุน</t>
  </si>
  <si>
    <t>เงินกู้ยืมระยะสั้นจากกิจการที่เกี่ยวข้องกัน</t>
  </si>
  <si>
    <t>เงินสดรับจากการจำหน่ายเครื่องจักร อุปกรณ์ และสินทรัพย์ไม่มีตัวตน</t>
  </si>
  <si>
    <t/>
  </si>
  <si>
    <t>เงินสดรับจากเงินให้กู้ยืมระยะสั้นจากบริษัทย่อย</t>
  </si>
  <si>
    <t>- (กำไร) ขาดทุนจากการจำหน่ายเครื่องจักรและอุปกรณ์</t>
  </si>
  <si>
    <t>เงินให้กู้ยืมระยะยาวแก่กิจการที่เกี่ยวข้องกัน</t>
  </si>
  <si>
    <t>เงินสดจ่ายชำระดอกเบี้ย</t>
  </si>
  <si>
    <t>- ขาดทุนจากการจำหน่ายเงินลงทุนในบริษัทย่อย</t>
  </si>
  <si>
    <t>- ขาดทุนจากการจำหน่ายสินทรัพย์ไม่มีตัวตน</t>
  </si>
  <si>
    <t>- กำไรจากการวัดมูลค่าสินทรัพย์ทางการเงิน</t>
  </si>
  <si>
    <t>- ลูกหนี้จากการขายสินทรัพย์ถาวรและสินทรัพย์ไม่มีตัวตน</t>
  </si>
  <si>
    <t>เงินสดจ่ายซื้อสินทรัพย์ทางการเงินหมุนเวียนอื่น</t>
  </si>
  <si>
    <t>- ขาดทุนจากการตัดจำหน่ายสิทธิการใช้</t>
  </si>
  <si>
    <t>- การได้มาของอุปกรณ์จากการยกเลิกสัญญาเช่าเงินทุน</t>
  </si>
  <si>
    <t>- การได้มาของสินทรัพย์สิทธิการใช้</t>
  </si>
  <si>
    <t>- (กลับรายการ) ผลขาดทุนจากการด้อยค่าของสินทรัพย์</t>
  </si>
  <si>
    <t>- ขาดทุนจากอัตราแลกเปลี่ยนที่ยังไม่เกิดขึ้น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</si>
  <si>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</si>
  <si>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</si>
  <si>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</si>
  <si>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</si>
  <si>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ยอดคงเหลือปลายงวด ณ วันที่ 30 กันยายน พ.ศ. 2564</t>
  </si>
  <si>
    <t>ยอดคงเหลือปลายงวด ณ วันที่ 30 กันยายน พ.ศ. 2565</t>
  </si>
  <si>
    <t>รายการที่จะไม่จัดประเภทรายการใหม่ไปยัง</t>
  </si>
  <si>
    <t>กำไรหรือขาดทุนในภายหลัง</t>
  </si>
  <si>
    <t>กำไรจากการวัดมูลค่าใหม่ของผลประโยชน์พนักงาน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</si>
  <si>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</si>
  <si>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</si>
  <si>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กำไรเบ็ดเสร็จอื่น</t>
  </si>
  <si>
    <t>กำไรเบ็ดเสร็จอื่นสำหรับงวด สุทธิจากภาษี</t>
  </si>
  <si>
    <t>กำไร (ขาดทุน) สำหรับงวด</t>
  </si>
  <si>
    <t>กำไรเบ็ดเสร็จอื่นสำหรับงวด</t>
  </si>
  <si>
    <t>การขายเงินลงทุนในบริษัทย่อยทางอ้อม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</si>
  <si>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</si>
  <si>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</si>
  <si>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</si>
  <si>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</si>
  <si>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</si>
  <si>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การเพิ่มทุนของบริษัทย่อย</t>
  </si>
  <si>
    <t>กำไรเบ็ดเสร็จรวมสำหรับงวด</t>
  </si>
  <si>
    <t>เงินสดจ่ายเงินกู้ยืมระยะสั้นจากกิจการที่เกี่ยวข้องกัน</t>
  </si>
  <si>
    <t>กำไร (ขาดทุน) ก่อนภาษีเงินได้สำหรับงวด</t>
  </si>
  <si>
    <t>- ส่วนแบ่ง (กำไร) ขาดทุนจากเงินลงทุนในบริษัทร่วม</t>
  </si>
  <si>
    <t>- (กำไร) ขาดทุนจากยกเลิกสัญญาเช่าเงินทุน</t>
  </si>
  <si>
    <t>- (กำไร) ขาดทุนจากการเปลี่ยนแปลงและยกเลิกสัญญาเช่า</t>
  </si>
  <si>
    <t>- เงินสดจ่ายผลประโยชน์พนักงานหลังการเกษียณอายุ</t>
  </si>
  <si>
    <t>เงินสดจ่ายเพื่อลงทุนในบริษัทย่อย</t>
  </si>
  <si>
    <t>- การเปลี่ยนแปลงสัญญาเช่าและการเพิ่มขึ้นของหนี้สินตามสัญญาเช่า</t>
  </si>
  <si>
    <t>เงินสดรับชำระค่าหุ้นสามัญของบริษัทย่อยจากส่วนได้เสียที่ไม่มีอำนาจควบคุม</t>
  </si>
  <si>
    <t>เงินสดรับจากเงินกู้ยืมระยะสั้นจากกิจการที่เกี่ยวข้องกัน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</si>
</sst>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#,##0.0;\(#,##0.0\);\-"/>
    <numFmt numFmtId="172" formatCode="_(* #,##0_);_(* \(#,##0\);_(* &quot;-&quot;??_);_(@_)"/>
    <numFmt numFmtId="173" formatCode="General\ "/>
    <numFmt numFmtId="174" formatCode="_(* #,##0.00_);_(* \(#,##0.00\);_(* \-??_);_(@_)"/>
    <numFmt numFmtId="175" formatCode="&quot; $&quot;#,##0\ ;&quot; $(&quot;#,##0\);&quot; $- &quot;;@\ "/>
    <numFmt numFmtId="176" formatCode="_-* #,##0.00_-;\-* #,##0.00_-;_-* \-??_-;_-@_-"/>
    <numFmt numFmtId="177" formatCode="#,##0.00\ ;&quot; (&quot;#,##0.00\);&quot; -&quot;#\ ;@\ "/>
    <numFmt numFmtId="178" formatCode="#,##0.00;\(#,##0.00\)"/>
  </numFmts>
  <fonts count="17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color theme="1"/>
      <name val="Arial"/>
      <family val="2"/>
    </font>
    <font>
      <b/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1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/>
    <xf numFmtId="0" fontId="10" fillId="0" borderId="0" applyBorder="0" applyProtection="0"/>
    <xf numFmtId="174" fontId="11" fillId="0" borderId="0" applyBorder="0" applyProtection="0"/>
    <xf numFmtId="175" fontId="2" fillId="0" borderId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ill="0" applyBorder="0" applyAlignment="0" applyProtection="0"/>
    <xf numFmtId="173" fontId="2" fillId="0" borderId="0"/>
    <xf numFmtId="174" fontId="11" fillId="0" borderId="0" applyBorder="0" applyProtection="0"/>
    <xf numFmtId="175" fontId="2" fillId="0" borderId="0" applyBorder="0" applyProtection="0"/>
    <xf numFmtId="0" fontId="10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" fillId="0" borderId="0" applyFill="0" applyBorder="0" applyAlignment="0" applyProtection="0"/>
    <xf numFmtId="43" fontId="5" fillId="0" borderId="0" applyFont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43" fontId="4" fillId="0" borderId="0" applyFont="0" applyFill="0" applyBorder="0" applyAlignment="0" applyProtection="0"/>
    <xf numFmtId="177" fontId="2" fillId="0" borderId="0" applyFill="0" applyBorder="0" applyAlignment="0" applyProtection="0"/>
    <xf numFmtId="170" fontId="5" fillId="0" borderId="0" applyAlignment="0"/>
    <xf numFmtId="0" fontId="12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165" fontId="4" fillId="0" borderId="0" applyFont="0" applyFill="0" applyBorder="0" applyAlignment="0" applyProtection="0"/>
  </cellStyleXfs>
  <cellXfs count="255">
    <xf numFmtId="0" fontId="0" fillId="0" borderId="0" xfId="0"/>
    <xf numFmtId="166" fontId="6" fillId="0" borderId="0" xfId="0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7" fillId="2" borderId="0" xfId="0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6" fontId="7" fillId="0" borderId="0" xfId="0" quotePrefix="1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left" vertical="center"/>
    </xf>
    <xf numFmtId="166" fontId="6" fillId="0" borderId="0" xfId="5" applyNumberFormat="1" applyFont="1" applyFill="1" applyBorder="1" applyAlignment="1">
      <alignment horizontal="left" vertical="center"/>
    </xf>
    <xf numFmtId="169" fontId="7" fillId="0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166" fontId="6" fillId="0" borderId="0" xfId="4" applyNumberFormat="1" applyFont="1" applyFill="1" applyBorder="1" applyAlignment="1">
      <alignment horizontal="left" vertical="center"/>
    </xf>
    <xf numFmtId="166" fontId="7" fillId="0" borderId="0" xfId="4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center" vertical="center"/>
    </xf>
    <xf numFmtId="167" fontId="9" fillId="0" borderId="1" xfId="8" applyNumberFormat="1" applyFont="1" applyFill="1" applyBorder="1" applyAlignment="1">
      <alignment horizontal="right" vertical="center"/>
    </xf>
    <xf numFmtId="0" fontId="9" fillId="0" borderId="1" xfId="8" applyFont="1" applyFill="1" applyBorder="1" applyAlignment="1">
      <alignment horizontal="right" vertical="center"/>
    </xf>
    <xf numFmtId="0" fontId="9" fillId="0" borderId="1" xfId="8" applyNumberFormat="1" applyFont="1" applyFill="1" applyBorder="1" applyAlignment="1">
      <alignment horizontal="right" vertical="center"/>
    </xf>
    <xf numFmtId="0" fontId="8" fillId="0" borderId="0" xfId="8" applyFont="1" applyFill="1" applyAlignment="1">
      <alignment vertical="center"/>
    </xf>
    <xf numFmtId="167" fontId="9" fillId="0" borderId="0" xfId="8" applyNumberFormat="1" applyFont="1" applyFill="1" applyBorder="1" applyAlignment="1">
      <alignment vertical="center"/>
    </xf>
    <xf numFmtId="167" fontId="9" fillId="0" borderId="0" xfId="8" applyNumberFormat="1" applyFont="1" applyFill="1" applyBorder="1" applyAlignment="1">
      <alignment horizontal="right" vertical="center"/>
    </xf>
    <xf numFmtId="165" fontId="9" fillId="0" borderId="0" xfId="2" applyFont="1" applyFill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167" fontId="8" fillId="0" borderId="0" xfId="8" applyNumberFormat="1" applyFont="1" applyFill="1" applyAlignment="1">
      <alignment horizontal="right" vertical="center"/>
    </xf>
    <xf numFmtId="167" fontId="9" fillId="0" borderId="0" xfId="2" applyNumberFormat="1" applyFont="1" applyFill="1" applyBorder="1" applyAlignment="1">
      <alignment horizontal="center" vertical="center"/>
    </xf>
    <xf numFmtId="167" fontId="9" fillId="0" borderId="0" xfId="4" applyNumberFormat="1" applyFont="1" applyFill="1" applyBorder="1" applyAlignment="1">
      <alignment horizontal="right" vertical="center"/>
    </xf>
    <xf numFmtId="167" fontId="9" fillId="0" borderId="1" xfId="2" applyNumberFormat="1" applyFont="1" applyFill="1" applyBorder="1" applyAlignment="1">
      <alignment horizontal="right" vertical="center" wrapText="1"/>
    </xf>
    <xf numFmtId="165" fontId="9" fillId="0" borderId="0" xfId="2" applyFont="1" applyFill="1" applyBorder="1" applyAlignment="1">
      <alignment horizontal="right" vertical="center" wrapText="1"/>
    </xf>
    <xf numFmtId="167" fontId="9" fillId="0" borderId="0" xfId="2" applyNumberFormat="1" applyFont="1" applyFill="1" applyBorder="1" applyAlignment="1">
      <alignment horizontal="right" vertical="center" wrapText="1"/>
    </xf>
    <xf numFmtId="166" fontId="9" fillId="0" borderId="0" xfId="4" applyNumberFormat="1" applyFont="1" applyFill="1" applyBorder="1" applyAlignment="1">
      <alignment horizontal="left" vertical="center"/>
    </xf>
    <xf numFmtId="166" fontId="8" fillId="0" borderId="0" xfId="4" applyNumberFormat="1" applyFont="1" applyFill="1" applyBorder="1" applyAlignment="1">
      <alignment horizontal="left" vertical="center"/>
    </xf>
    <xf numFmtId="164" fontId="8" fillId="0" borderId="0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2" borderId="0" xfId="1" applyNumberFormat="1" applyFont="1" applyFill="1" applyAlignment="1">
      <alignment vertical="center"/>
    </xf>
    <xf numFmtId="167" fontId="8" fillId="2" borderId="0" xfId="8" applyNumberFormat="1" applyFont="1" applyFill="1" applyAlignment="1">
      <alignment vertical="center"/>
    </xf>
    <xf numFmtId="167" fontId="8" fillId="2" borderId="0" xfId="8" applyNumberFormat="1" applyFont="1" applyFill="1" applyAlignment="1">
      <alignment horizontal="right" vertical="center"/>
    </xf>
    <xf numFmtId="167" fontId="8" fillId="2" borderId="1" xfId="8" applyNumberFormat="1" applyFont="1" applyFill="1" applyBorder="1" applyAlignment="1">
      <alignment horizontal="right" vertical="center"/>
    </xf>
    <xf numFmtId="167" fontId="8" fillId="2" borderId="1" xfId="8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vertical="center"/>
    </xf>
    <xf numFmtId="167" fontId="8" fillId="2" borderId="0" xfId="8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2" xfId="8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left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quotePrefix="1" applyNumberFormat="1" applyFont="1" applyFill="1" applyBorder="1" applyAlignment="1">
      <alignment horizontal="right" vertical="center"/>
    </xf>
    <xf numFmtId="0" fontId="7" fillId="0" borderId="0" xfId="8" quotePrefix="1" applyFont="1" applyFill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3" fontId="7" fillId="0" borderId="0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7" fontId="7" fillId="0" borderId="2" xfId="4" applyNumberFormat="1" applyFont="1" applyFill="1" applyBorder="1" applyAlignment="1">
      <alignment horizontal="right" vertical="center"/>
    </xf>
    <xf numFmtId="166" fontId="7" fillId="2" borderId="0" xfId="4" applyNumberFormat="1" applyFont="1" applyFill="1" applyBorder="1" applyAlignment="1">
      <alignment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center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center" vertical="center"/>
    </xf>
    <xf numFmtId="167" fontId="7" fillId="0" borderId="2" xfId="5" applyNumberFormat="1" applyFont="1" applyFill="1" applyBorder="1" applyAlignment="1">
      <alignment horizontal="right" vertical="center"/>
    </xf>
    <xf numFmtId="171" fontId="8" fillId="0" borderId="0" xfId="8" quotePrefix="1" applyNumberFormat="1" applyFont="1" applyFill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Continuous" vertical="center"/>
    </xf>
    <xf numFmtId="166" fontId="9" fillId="0" borderId="0" xfId="4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66" fontId="8" fillId="0" borderId="0" xfId="4" applyNumberFormat="1" applyFont="1" applyAlignment="1">
      <alignment horizontal="left" vertical="center"/>
    </xf>
    <xf numFmtId="166" fontId="6" fillId="0" borderId="0" xfId="4" applyNumberFormat="1" applyFont="1" applyAlignment="1">
      <alignment horizontal="left" vertical="center"/>
    </xf>
    <xf numFmtId="0" fontId="7" fillId="0" borderId="0" xfId="8" quotePrefix="1" applyFont="1" applyAlignment="1">
      <alignment vertical="center"/>
    </xf>
    <xf numFmtId="167" fontId="8" fillId="0" borderId="0" xfId="8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72" fontId="7" fillId="0" borderId="0" xfId="10" applyNumberFormat="1" applyFont="1" applyFill="1" applyBorder="1" applyAlignment="1">
      <alignment horizontal="right" vertical="center" wrapText="1"/>
    </xf>
    <xf numFmtId="165" fontId="7" fillId="0" borderId="0" xfId="10" applyFont="1" applyFill="1" applyBorder="1" applyAlignment="1">
      <alignment horizontal="right" vertical="center" wrapText="1"/>
    </xf>
    <xf numFmtId="167" fontId="7" fillId="0" borderId="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6" fontId="7" fillId="0" borderId="0" xfId="0" quotePrefix="1" applyNumberFormat="1" applyFont="1" applyAlignment="1">
      <alignment horizontal="center" vertical="center"/>
    </xf>
    <xf numFmtId="168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71" fontId="8" fillId="0" borderId="0" xfId="8" applyNumberFormat="1" applyFont="1" applyFill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166" fontId="7" fillId="0" borderId="0" xfId="4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7" fontId="7" fillId="0" borderId="0" xfId="5" applyNumberFormat="1" applyFont="1" applyFill="1" applyAlignment="1">
      <alignment horizontal="right" vertical="center"/>
    </xf>
    <xf numFmtId="166" fontId="6" fillId="0" borderId="0" xfId="5" applyNumberFormat="1" applyFont="1" applyFill="1" applyAlignment="1">
      <alignment horizontal="left" vertical="center"/>
    </xf>
    <xf numFmtId="167" fontId="7" fillId="2" borderId="0" xfId="5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horizontal="left" vertical="center"/>
    </xf>
    <xf numFmtId="166" fontId="7" fillId="0" borderId="0" xfId="5" applyNumberFormat="1" applyFont="1" applyFill="1" applyAlignment="1">
      <alignment horizontal="left" vertical="center"/>
    </xf>
    <xf numFmtId="166" fontId="7" fillId="0" borderId="0" xfId="5" applyNumberFormat="1" applyFont="1" applyFill="1" applyAlignment="1">
      <alignment horizontal="center"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3" fillId="0" borderId="1" xfId="0" applyNumberFormat="1" applyFont="1" applyFill="1" applyBorder="1" applyAlignment="1">
      <alignment horizontal="right" vertical="center"/>
    </xf>
    <xf numFmtId="167" fontId="13" fillId="0" borderId="2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left" vertical="center"/>
    </xf>
    <xf numFmtId="167" fontId="13" fillId="2" borderId="0" xfId="7" applyNumberFormat="1" applyFont="1" applyFill="1" applyBorder="1" applyAlignment="1">
      <alignment horizontal="right" vertical="center"/>
    </xf>
    <xf numFmtId="166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0" xfId="7" applyNumberFormat="1" applyFont="1" applyFill="1" applyAlignment="1">
      <alignment horizontal="right" vertical="center"/>
    </xf>
    <xf numFmtId="164" fontId="13" fillId="0" borderId="0" xfId="7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4" fontId="13" fillId="0" borderId="0" xfId="7" applyNumberFormat="1" applyFont="1" applyFill="1" applyAlignment="1">
      <alignment horizontal="left" vertical="center"/>
    </xf>
    <xf numFmtId="167" fontId="13" fillId="2" borderId="1" xfId="7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center" vertical="center"/>
    </xf>
    <xf numFmtId="167" fontId="13" fillId="0" borderId="1" xfId="7" applyNumberFormat="1" applyFont="1" applyFill="1" applyBorder="1" applyAlignment="1">
      <alignment horizontal="right" vertical="center"/>
    </xf>
    <xf numFmtId="167" fontId="13" fillId="2" borderId="0" xfId="7" applyNumberFormat="1" applyFont="1" applyFill="1" applyAlignment="1">
      <alignment horizontal="right" vertical="center"/>
    </xf>
    <xf numFmtId="164" fontId="13" fillId="0" borderId="0" xfId="0" applyNumberFormat="1" applyFont="1" applyFill="1" applyBorder="1" applyAlignment="1">
      <alignment horizontal="left" vertical="center"/>
    </xf>
    <xf numFmtId="167" fontId="13" fillId="2" borderId="0" xfId="0" applyNumberFormat="1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>
      <alignment horizontal="left" vertical="center"/>
    </xf>
    <xf numFmtId="164" fontId="13" fillId="0" borderId="0" xfId="7" applyNumberFormat="1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horizontal="center" vertical="center"/>
    </xf>
    <xf numFmtId="168" fontId="13" fillId="0" borderId="0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left" vertical="center"/>
    </xf>
    <xf numFmtId="167" fontId="13" fillId="0" borderId="0" xfId="7" applyNumberFormat="1" applyFont="1" applyFill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left" vertical="center"/>
    </xf>
    <xf numFmtId="166" fontId="14" fillId="0" borderId="0" xfId="0" applyNumberFormat="1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167" fontId="13" fillId="0" borderId="0" xfId="7" applyNumberFormat="1" applyFont="1" applyFill="1" applyBorder="1" applyAlignment="1">
      <alignment horizontal="right" vertical="center"/>
    </xf>
    <xf numFmtId="166" fontId="13" fillId="0" borderId="0" xfId="7" applyNumberFormat="1" applyFont="1" applyFill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6" fontId="14" fillId="0" borderId="0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center" vertical="center"/>
    </xf>
    <xf numFmtId="167" fontId="13" fillId="2" borderId="2" xfId="0" applyNumberFormat="1" applyFont="1" applyFill="1" applyBorder="1" applyAlignment="1">
      <alignment horizontal="right" vertical="center"/>
    </xf>
    <xf numFmtId="166" fontId="13" fillId="0" borderId="0" xfId="0" quotePrefix="1" applyNumberFormat="1" applyFont="1" applyFill="1" applyBorder="1" applyAlignment="1">
      <alignment horizontal="left" vertical="center"/>
    </xf>
    <xf numFmtId="169" fontId="13" fillId="0" borderId="0" xfId="7" applyNumberFormat="1" applyFont="1" applyFill="1" applyBorder="1" applyAlignment="1">
      <alignment horizontal="right" vertical="center"/>
    </xf>
    <xf numFmtId="169" fontId="13" fillId="2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167" fontId="14" fillId="2" borderId="0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Alignment="1">
      <alignment horizontal="right" vertical="center"/>
    </xf>
    <xf numFmtId="164" fontId="13" fillId="0" borderId="0" xfId="5" applyNumberFormat="1" applyFont="1" applyFill="1" applyBorder="1" applyAlignment="1">
      <alignment horizontal="left" vertical="center"/>
    </xf>
    <xf numFmtId="164" fontId="13" fillId="0" borderId="0" xfId="5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8" fillId="0" borderId="0" xfId="8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2" xfId="8" applyNumberFormat="1" applyFont="1" applyFill="1" applyBorder="1" applyAlignment="1">
      <alignment horizontal="right" vertical="center"/>
    </xf>
    <xf numFmtId="167" fontId="7" fillId="0" borderId="0" xfId="10" applyNumberFormat="1" applyFont="1" applyFill="1" applyBorder="1" applyAlignment="1">
      <alignment horizontal="right" vertical="center" wrapText="1"/>
    </xf>
    <xf numFmtId="167" fontId="7" fillId="2" borderId="0" xfId="10" applyNumberFormat="1" applyFont="1" applyFill="1" applyBorder="1" applyAlignment="1">
      <alignment horizontal="right" vertical="center" wrapText="1"/>
    </xf>
    <xf numFmtId="167" fontId="7" fillId="0" borderId="0" xfId="8" applyNumberFormat="1" applyFont="1" applyFill="1" applyBorder="1" applyAlignment="1">
      <alignment horizontal="center" vertical="center"/>
    </xf>
    <xf numFmtId="166" fontId="9" fillId="0" borderId="0" xfId="4" applyNumberFormat="1" applyFont="1" applyFill="1" applyAlignment="1">
      <alignment horizontal="left" vertical="center"/>
    </xf>
    <xf numFmtId="166" fontId="8" fillId="0" borderId="0" xfId="4" applyNumberFormat="1" applyFont="1" applyFill="1" applyAlignment="1">
      <alignment horizontal="left" vertical="center"/>
    </xf>
    <xf numFmtId="166" fontId="6" fillId="0" borderId="0" xfId="4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left" vertical="center"/>
    </xf>
    <xf numFmtId="165" fontId="8" fillId="0" borderId="0" xfId="1" applyFont="1" applyFill="1" applyAlignment="1">
      <alignment vertical="center"/>
    </xf>
    <xf numFmtId="172" fontId="7" fillId="0" borderId="1" xfId="10" applyNumberFormat="1" applyFont="1" applyFill="1" applyBorder="1" applyAlignment="1">
      <alignment horizontal="right" vertical="center" wrapText="1"/>
    </xf>
    <xf numFmtId="167" fontId="7" fillId="0" borderId="0" xfId="0" applyNumberFormat="1" applyFont="1" applyBorder="1" applyAlignment="1">
      <alignment horizontal="right" vertical="center"/>
    </xf>
    <xf numFmtId="166" fontId="6" fillId="0" borderId="0" xfId="0" applyNumberFormat="1" applyFont="1" applyBorder="1" applyAlignment="1">
      <alignment horizontal="right" vertical="center"/>
    </xf>
    <xf numFmtId="167" fontId="6" fillId="0" borderId="0" xfId="0" applyNumberFormat="1" applyFont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horizontal="right" vertical="center"/>
    </xf>
    <xf numFmtId="172" fontId="7" fillId="0" borderId="0" xfId="3" applyNumberFormat="1" applyFont="1" applyAlignment="1">
      <alignment vertical="center"/>
    </xf>
    <xf numFmtId="172" fontId="7" fillId="0" borderId="1" xfId="3" applyNumberFormat="1" applyFont="1" applyBorder="1" applyAlignment="1">
      <alignment vertical="center"/>
    </xf>
    <xf numFmtId="172" fontId="7" fillId="0" borderId="0" xfId="3" applyNumberFormat="1" applyFont="1" applyAlignment="1">
      <alignment horizontal="right" vertical="center"/>
    </xf>
    <xf numFmtId="172" fontId="7" fillId="0" borderId="1" xfId="3" applyNumberFormat="1" applyFont="1" applyBorder="1" applyAlignment="1">
      <alignment horizontal="right" vertical="center"/>
    </xf>
    <xf numFmtId="166" fontId="6" fillId="0" borderId="0" xfId="0" applyNumberFormat="1" applyFont="1" applyFill="1" applyAlignment="1">
      <alignment horizontal="left" vertical="center"/>
    </xf>
    <xf numFmtId="166" fontId="7" fillId="0" borderId="0" xfId="0" quotePrefix="1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center" vertical="center"/>
    </xf>
    <xf numFmtId="169" fontId="7" fillId="2" borderId="2" xfId="5" applyNumberFormat="1" applyFont="1" applyFill="1" applyBorder="1" applyAlignment="1">
      <alignment horizontal="right" vertical="center"/>
    </xf>
    <xf numFmtId="167" fontId="15" fillId="0" borderId="1" xfId="7" applyNumberFormat="1" applyFont="1" applyBorder="1" applyAlignment="1">
      <alignment horizontal="right" vertical="center"/>
    </xf>
    <xf numFmtId="167" fontId="8" fillId="0" borderId="1" xfId="8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vertical="center"/>
    </xf>
    <xf numFmtId="165" fontId="7" fillId="0" borderId="2" xfId="3" applyNumberFormat="1" applyFont="1" applyBorder="1" applyAlignment="1">
      <alignment vertical="center"/>
    </xf>
    <xf numFmtId="165" fontId="13" fillId="0" borderId="0" xfId="5" applyNumberFormat="1" applyFont="1" applyFill="1" applyBorder="1" applyAlignment="1">
      <alignment horizontal="left" vertical="center"/>
    </xf>
    <xf numFmtId="165" fontId="13" fillId="0" borderId="0" xfId="5" applyNumberFormat="1" applyFont="1" applyFill="1" applyBorder="1" applyAlignment="1">
      <alignment horizontal="center" vertical="center"/>
    </xf>
    <xf numFmtId="165" fontId="7" fillId="0" borderId="2" xfId="39" applyNumberFormat="1" applyFont="1" applyBorder="1" applyAlignment="1">
      <alignment vertical="center"/>
    </xf>
    <xf numFmtId="3" fontId="7" fillId="0" borderId="0" xfId="3" applyNumberFormat="1" applyFont="1" applyFill="1" applyAlignment="1">
      <alignment vertical="center"/>
    </xf>
    <xf numFmtId="169" fontId="13" fillId="2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7" fontId="6" fillId="0" borderId="0" xfId="0" applyNumberFormat="1" applyFont="1" applyAlignment="1">
      <alignment horizontal="right" vertical="center" wrapText="1"/>
    </xf>
    <xf numFmtId="0" fontId="16" fillId="0" borderId="1" xfId="0" applyFont="1" applyBorder="1"/>
    <xf numFmtId="167" fontId="8" fillId="0" borderId="1" xfId="8" applyNumberFormat="1" applyFont="1" applyFill="1" applyBorder="1" applyAlignment="1">
      <alignment vertical="center"/>
    </xf>
    <xf numFmtId="166" fontId="7" fillId="0" borderId="0" xfId="0" quotePrefix="1" applyNumberFormat="1" applyFont="1" applyFill="1" applyBorder="1" applyAlignment="1">
      <alignment vertical="center"/>
    </xf>
    <xf numFmtId="167" fontId="9" fillId="0" borderId="1" xfId="4" applyNumberFormat="1" applyFont="1" applyFill="1" applyBorder="1" applyAlignment="1">
      <alignment horizontal="right" vertical="center"/>
    </xf>
    <xf numFmtId="178" fontId="7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 shrinkToFit="1"/>
    </xf>
    <xf numFmtId="166" fontId="7" fillId="0" borderId="1" xfId="0" applyNumberFormat="1" applyFont="1" applyFill="1" applyBorder="1" applyAlignment="1">
      <alignment horizontal="left" vertical="center" shrinkToFit="1"/>
    </xf>
    <xf numFmtId="166" fontId="13" fillId="0" borderId="1" xfId="0" applyNumberFormat="1" applyFont="1" applyFill="1" applyBorder="1" applyAlignment="1">
      <alignment horizontal="left" vertical="center" shrinkToFit="1"/>
    </xf>
    <xf numFmtId="167" fontId="6" fillId="0" borderId="1" xfId="0" applyNumberFormat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horizontal="right" vertical="center"/>
    </xf>
    <xf numFmtId="167" fontId="9" fillId="0" borderId="3" xfId="8" applyNumberFormat="1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</cellXfs>
  <cellStyles count="41">
    <cellStyle name="Comma" xfId="1" builtinId="3"/>
    <cellStyle name="Comma 10 14 3" xfId="20" xr:uid="{35098FB4-22EA-49F8-8D14-E391D64DF1D7}"/>
    <cellStyle name="Comma 11 2 2 4" xfId="26" xr:uid="{827A4ECF-B36A-488B-BE19-0467D4D3DF8A}"/>
    <cellStyle name="Comma 12" xfId="37" xr:uid="{FF69B1C2-28F6-48D8-AA2C-6787F8FCCE9C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2 9" xfId="40" xr:uid="{D8682E2C-FA00-45DF-A981-D216AF65BFDA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10" xfId="38" xr:uid="{8DA55C19-91E6-455E-A699-2BCC8970A834}"/>
    <cellStyle name="Normal 2" xfId="3" xr:uid="{00000000-0005-0000-0000-000003000000}"/>
    <cellStyle name="Normal 2 13" xfId="4" xr:uid="{00000000-0005-0000-0000-000004000000}"/>
    <cellStyle name="Normal 2 2" xfId="39" xr:uid="{F1A51160-6259-4014-9923-AA38BEF0D82E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96" xfId="36" xr:uid="{FF81DFF7-B91C-4AAE-AA9C-4261E2DA2992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8AF6-2B39-4828-8798-6CA2657536D4}">
  <sheetPr>
    <tabColor theme="9" tint="0.79998168889431442"/>
  </sheetPr>
  <dimension ref="A1:L154"/>
  <sheetViews>
    <sheetView zoomScale="115" zoomScaleNormal="115" zoomScaleSheetLayoutView="115" workbookViewId="0">
      <selection activeCell="J35" sqref="J35"/>
    </sheetView>
  </sheetViews>
  <sheetFormatPr defaultColWidth="9.33203125" defaultRowHeight="20.100000000000001" customHeight="1" x14ac:dyDescent="0.3"/>
  <cols>
    <col min="1" max="2" width="1.6640625" style="188" customWidth="1"/>
    <col min="3" max="3" width="36.88671875" style="188" customWidth="1"/>
    <col min="4" max="4" width="8.33203125" style="187" customWidth="1"/>
    <col min="5" max="5" width="0.6640625" style="188" customWidth="1"/>
    <col min="6" max="6" width="14.44140625" style="189" bestFit="1" customWidth="1"/>
    <col min="7" max="7" width="0.6640625" style="190" customWidth="1"/>
    <col min="8" max="8" width="11.6640625" style="189" customWidth="1"/>
    <col min="9" max="9" width="0.6640625" style="190" customWidth="1"/>
    <col min="10" max="10" width="14.44140625" style="189" bestFit="1" customWidth="1"/>
    <col min="11" max="11" width="0.6640625" style="190" customWidth="1"/>
    <col min="12" max="12" width="12.33203125" style="189" customWidth="1"/>
    <col min="13" max="16384" width="9.33203125" style="191"/>
  </cols>
  <sheetData>
    <row r="1" spans="1:12" ht="20.100000000000001" customHeight="1" x14ac:dyDescent="0.3">
      <c r="A1" s="121" t="s">
        <v>128</v>
      </c>
      <c r="B1" s="121"/>
      <c r="C1" s="121"/>
      <c r="H1" s="130"/>
      <c r="L1" s="130"/>
    </row>
    <row r="2" spans="1:12" ht="20.100000000000001" customHeight="1" x14ac:dyDescent="0.3">
      <c r="A2" s="121" t="s">
        <v>0</v>
      </c>
      <c r="B2" s="121"/>
      <c r="C2" s="121"/>
    </row>
    <row r="3" spans="1:12" ht="20.100000000000001" customHeight="1" x14ac:dyDescent="0.3">
      <c r="A3" s="241" t="s">
        <v>192</v>
      </c>
      <c r="B3" s="122"/>
      <c r="C3" s="122"/>
      <c r="D3" s="123"/>
      <c r="E3" s="124"/>
      <c r="F3" s="125"/>
      <c r="G3" s="126"/>
      <c r="H3" s="125"/>
      <c r="I3" s="126"/>
      <c r="J3" s="125"/>
      <c r="K3" s="126"/>
      <c r="L3" s="125"/>
    </row>
    <row r="4" spans="1:12" ht="18.899999999999999" customHeight="1" x14ac:dyDescent="0.3"/>
    <row r="5" spans="1:12" ht="18.899999999999999" customHeight="1" x14ac:dyDescent="0.3">
      <c r="A5" s="191"/>
      <c r="D5" s="127"/>
      <c r="E5" s="121"/>
      <c r="F5" s="125"/>
      <c r="G5" s="128"/>
      <c r="H5" s="129" t="s">
        <v>1</v>
      </c>
      <c r="I5" s="130"/>
      <c r="J5" s="125"/>
      <c r="K5" s="128"/>
      <c r="L5" s="129" t="s">
        <v>88</v>
      </c>
    </row>
    <row r="6" spans="1:12" ht="18.899999999999999" customHeight="1" x14ac:dyDescent="0.3">
      <c r="A6" s="191"/>
      <c r="D6" s="127"/>
      <c r="E6" s="121"/>
      <c r="F6" s="219"/>
      <c r="G6" s="220"/>
      <c r="H6" s="131" t="s">
        <v>162</v>
      </c>
      <c r="I6" s="130"/>
      <c r="J6" s="219"/>
      <c r="K6" s="220"/>
      <c r="L6" s="221"/>
    </row>
    <row r="7" spans="1:12" ht="18.899999999999999" customHeight="1" x14ac:dyDescent="0.3">
      <c r="A7" s="191"/>
      <c r="D7" s="127"/>
      <c r="E7" s="121"/>
      <c r="F7" s="131" t="s">
        <v>2</v>
      </c>
      <c r="G7" s="130"/>
      <c r="H7" s="131" t="s">
        <v>3</v>
      </c>
      <c r="I7" s="130"/>
      <c r="J7" s="131" t="s">
        <v>2</v>
      </c>
      <c r="K7" s="130"/>
      <c r="L7" s="131" t="s">
        <v>3</v>
      </c>
    </row>
    <row r="8" spans="1:12" ht="18.899999999999999" customHeight="1" x14ac:dyDescent="0.3">
      <c r="E8" s="121"/>
      <c r="F8" s="242" t="s">
        <v>193</v>
      </c>
      <c r="G8" s="130"/>
      <c r="H8" s="131" t="s">
        <v>4</v>
      </c>
      <c r="I8" s="130"/>
      <c r="J8" s="242" t="s">
        <v>193</v>
      </c>
      <c r="K8" s="130"/>
      <c r="L8" s="131" t="s">
        <v>4</v>
      </c>
    </row>
    <row r="9" spans="1:12" ht="18.899999999999999" customHeight="1" x14ac:dyDescent="0.3">
      <c r="E9" s="121"/>
      <c r="F9" s="131" t="s">
        <v>126</v>
      </c>
      <c r="G9" s="130"/>
      <c r="H9" s="131" t="s">
        <v>117</v>
      </c>
      <c r="I9" s="130"/>
      <c r="J9" s="131" t="s">
        <v>126</v>
      </c>
      <c r="K9" s="130"/>
      <c r="L9" s="131" t="s">
        <v>117</v>
      </c>
    </row>
    <row r="10" spans="1:12" ht="18.899999999999999" customHeight="1" x14ac:dyDescent="0.3">
      <c r="D10" s="132" t="s">
        <v>5</v>
      </c>
      <c r="E10" s="121"/>
      <c r="F10" s="129" t="s">
        <v>6</v>
      </c>
      <c r="G10" s="130"/>
      <c r="H10" s="129" t="s">
        <v>6</v>
      </c>
      <c r="I10" s="130"/>
      <c r="J10" s="129" t="s">
        <v>6</v>
      </c>
      <c r="K10" s="130"/>
      <c r="L10" s="129" t="s">
        <v>6</v>
      </c>
    </row>
    <row r="11" spans="1:12" ht="6" customHeight="1" x14ac:dyDescent="0.3">
      <c r="D11" s="191"/>
      <c r="E11" s="121"/>
      <c r="F11" s="133"/>
      <c r="H11" s="190"/>
      <c r="J11" s="133"/>
      <c r="L11" s="190"/>
    </row>
    <row r="12" spans="1:12" ht="18.899999999999999" customHeight="1" x14ac:dyDescent="0.3">
      <c r="A12" s="121" t="s">
        <v>7</v>
      </c>
      <c r="F12" s="186"/>
      <c r="J12" s="186"/>
    </row>
    <row r="13" spans="1:12" ht="6" customHeight="1" x14ac:dyDescent="0.3">
      <c r="A13" s="121"/>
      <c r="F13" s="186"/>
      <c r="J13" s="186"/>
    </row>
    <row r="14" spans="1:12" ht="18.899999999999999" customHeight="1" x14ac:dyDescent="0.3">
      <c r="A14" s="121" t="s">
        <v>8</v>
      </c>
      <c r="F14" s="186"/>
      <c r="G14" s="189"/>
      <c r="I14" s="189"/>
      <c r="J14" s="186"/>
      <c r="K14" s="189"/>
    </row>
    <row r="15" spans="1:12" ht="6" customHeight="1" x14ac:dyDescent="0.3">
      <c r="A15" s="121"/>
      <c r="F15" s="186"/>
      <c r="G15" s="189"/>
      <c r="I15" s="189"/>
      <c r="J15" s="186"/>
      <c r="K15" s="189"/>
    </row>
    <row r="16" spans="1:12" ht="18.899999999999999" customHeight="1" x14ac:dyDescent="0.3">
      <c r="A16" s="188" t="s">
        <v>9</v>
      </c>
      <c r="D16" s="187">
        <v>8</v>
      </c>
      <c r="F16" s="186">
        <v>384513</v>
      </c>
      <c r="G16" s="189"/>
      <c r="H16" s="189">
        <v>961150</v>
      </c>
      <c r="I16" s="189"/>
      <c r="J16" s="186">
        <v>178170</v>
      </c>
      <c r="K16" s="189"/>
      <c r="L16" s="189">
        <v>803000</v>
      </c>
    </row>
    <row r="17" spans="1:12" ht="18.899999999999999" customHeight="1" x14ac:dyDescent="0.3">
      <c r="A17" s="188" t="s">
        <v>167</v>
      </c>
      <c r="D17" s="187">
        <v>9</v>
      </c>
      <c r="F17" s="186">
        <v>767075</v>
      </c>
      <c r="G17" s="189"/>
      <c r="H17" s="189">
        <v>199230</v>
      </c>
      <c r="I17" s="189"/>
      <c r="J17" s="186">
        <v>632950</v>
      </c>
      <c r="K17" s="189"/>
      <c r="L17" s="189">
        <v>38773</v>
      </c>
    </row>
    <row r="18" spans="1:12" ht="18.899999999999999" customHeight="1" x14ac:dyDescent="0.3">
      <c r="A18" s="188" t="s">
        <v>121</v>
      </c>
      <c r="E18" s="191"/>
      <c r="F18" s="186"/>
      <c r="G18" s="189"/>
      <c r="H18" s="191"/>
      <c r="I18" s="189"/>
      <c r="J18" s="186"/>
      <c r="K18" s="189"/>
      <c r="L18" s="210"/>
    </row>
    <row r="19" spans="1:12" ht="18.899999999999999" customHeight="1" x14ac:dyDescent="0.3">
      <c r="B19" s="188" t="s">
        <v>123</v>
      </c>
      <c r="D19" s="187">
        <v>10</v>
      </c>
      <c r="E19" s="191"/>
      <c r="F19" s="186">
        <v>23422</v>
      </c>
      <c r="G19" s="189"/>
      <c r="H19" s="210">
        <v>17190</v>
      </c>
      <c r="I19" s="189"/>
      <c r="J19" s="186">
        <v>19863</v>
      </c>
      <c r="K19" s="189"/>
      <c r="L19" s="210">
        <v>15903</v>
      </c>
    </row>
    <row r="20" spans="1:12" ht="18.899999999999999" customHeight="1" x14ac:dyDescent="0.3">
      <c r="A20" s="216" t="s">
        <v>168</v>
      </c>
      <c r="B20" s="216"/>
      <c r="C20" s="216"/>
      <c r="D20" s="192">
        <v>20.9</v>
      </c>
      <c r="F20" s="186">
        <v>379994</v>
      </c>
      <c r="G20" s="189"/>
      <c r="H20" s="189">
        <v>221990</v>
      </c>
      <c r="I20" s="189"/>
      <c r="J20" s="186">
        <v>465166</v>
      </c>
      <c r="K20" s="189"/>
      <c r="L20" s="210">
        <v>275253</v>
      </c>
    </row>
    <row r="21" spans="1:12" ht="18.899999999999999" customHeight="1" x14ac:dyDescent="0.3">
      <c r="A21" s="216" t="s">
        <v>180</v>
      </c>
      <c r="B21" s="216"/>
      <c r="C21" s="216"/>
      <c r="D21" s="191"/>
      <c r="F21" s="186"/>
      <c r="G21" s="189"/>
      <c r="I21" s="189"/>
      <c r="J21" s="186"/>
      <c r="K21" s="189"/>
      <c r="L21" s="210"/>
    </row>
    <row r="22" spans="1:12" ht="18.899999999999999" customHeight="1" x14ac:dyDescent="0.3">
      <c r="A22" s="216"/>
      <c r="B22" s="216" t="s">
        <v>123</v>
      </c>
      <c r="C22" s="216"/>
      <c r="D22" s="192">
        <v>20.9</v>
      </c>
      <c r="F22" s="186">
        <v>0</v>
      </c>
      <c r="G22" s="189"/>
      <c r="H22" s="189">
        <v>0</v>
      </c>
      <c r="I22" s="189"/>
      <c r="J22" s="186">
        <v>241817</v>
      </c>
      <c r="K22" s="189"/>
      <c r="L22" s="210">
        <v>239035</v>
      </c>
    </row>
    <row r="23" spans="1:12" ht="18.899999999999999" customHeight="1" x14ac:dyDescent="0.3">
      <c r="A23" s="188" t="s">
        <v>11</v>
      </c>
      <c r="D23" s="187">
        <v>11</v>
      </c>
      <c r="F23" s="186">
        <v>479530</v>
      </c>
      <c r="G23" s="189"/>
      <c r="H23" s="189">
        <v>138803</v>
      </c>
      <c r="I23" s="189"/>
      <c r="J23" s="186">
        <v>232188</v>
      </c>
      <c r="K23" s="191"/>
      <c r="L23" s="210">
        <v>7334</v>
      </c>
    </row>
    <row r="24" spans="1:12" ht="18.899999999999999" customHeight="1" x14ac:dyDescent="0.3">
      <c r="A24" s="188" t="s">
        <v>130</v>
      </c>
      <c r="F24" s="186">
        <v>51881</v>
      </c>
      <c r="G24" s="189"/>
      <c r="H24" s="189">
        <v>41992</v>
      </c>
      <c r="I24" s="189"/>
      <c r="J24" s="186">
        <v>0</v>
      </c>
      <c r="K24" s="191"/>
      <c r="L24" s="210">
        <v>0</v>
      </c>
    </row>
    <row r="25" spans="1:12" ht="18.899999999999999" customHeight="1" x14ac:dyDescent="0.3">
      <c r="A25" s="216" t="s">
        <v>131</v>
      </c>
      <c r="B25" s="216"/>
      <c r="C25" s="216"/>
      <c r="F25" s="186">
        <v>136976</v>
      </c>
      <c r="G25" s="189"/>
      <c r="H25" s="189">
        <v>132117</v>
      </c>
      <c r="I25" s="189"/>
      <c r="J25" s="186">
        <v>149201</v>
      </c>
      <c r="K25" s="191"/>
      <c r="L25" s="191">
        <v>131663</v>
      </c>
    </row>
    <row r="26" spans="1:12" ht="18.899999999999999" customHeight="1" x14ac:dyDescent="0.3">
      <c r="A26" s="216" t="s">
        <v>159</v>
      </c>
      <c r="B26" s="216"/>
      <c r="C26" s="216"/>
      <c r="D26" s="187">
        <v>7</v>
      </c>
      <c r="F26" s="186">
        <v>10045</v>
      </c>
      <c r="G26" s="189"/>
      <c r="H26" s="210">
        <v>10027</v>
      </c>
      <c r="I26" s="189"/>
      <c r="J26" s="186">
        <v>0</v>
      </c>
      <c r="K26" s="189"/>
      <c r="L26" s="210">
        <v>0</v>
      </c>
    </row>
    <row r="27" spans="1:12" ht="18.899999999999999" customHeight="1" x14ac:dyDescent="0.3">
      <c r="A27" s="188" t="s">
        <v>129</v>
      </c>
      <c r="F27" s="21">
        <v>69257</v>
      </c>
      <c r="G27" s="189"/>
      <c r="H27" s="125">
        <v>21969</v>
      </c>
      <c r="I27" s="189"/>
      <c r="J27" s="21">
        <v>47884</v>
      </c>
      <c r="K27" s="189"/>
      <c r="L27" s="9">
        <v>17010</v>
      </c>
    </row>
    <row r="28" spans="1:12" ht="6" customHeight="1" x14ac:dyDescent="0.3">
      <c r="F28" s="186"/>
      <c r="G28" s="189"/>
      <c r="I28" s="189"/>
      <c r="J28" s="186"/>
      <c r="K28" s="189"/>
    </row>
    <row r="29" spans="1:12" ht="18.899999999999999" customHeight="1" x14ac:dyDescent="0.3">
      <c r="A29" s="121" t="s">
        <v>12</v>
      </c>
      <c r="F29" s="21">
        <f>SUM(F16:F27)</f>
        <v>2302693</v>
      </c>
      <c r="G29" s="189"/>
      <c r="H29" s="125">
        <f>SUM(H16:H27)</f>
        <v>1744468</v>
      </c>
      <c r="I29" s="189"/>
      <c r="J29" s="21">
        <f>SUM(J16:J27)</f>
        <v>1967239</v>
      </c>
      <c r="K29" s="189"/>
      <c r="L29" s="125">
        <f>SUM(L16:L27)</f>
        <v>1527971</v>
      </c>
    </row>
    <row r="30" spans="1:12" ht="9" customHeight="1" x14ac:dyDescent="0.3">
      <c r="F30" s="186"/>
      <c r="G30" s="189"/>
      <c r="I30" s="189"/>
      <c r="J30" s="186"/>
      <c r="K30" s="189"/>
    </row>
    <row r="31" spans="1:12" ht="18.899999999999999" customHeight="1" x14ac:dyDescent="0.3">
      <c r="A31" s="121" t="s">
        <v>13</v>
      </c>
      <c r="F31" s="186"/>
      <c r="G31" s="189"/>
      <c r="I31" s="189"/>
      <c r="J31" s="186"/>
      <c r="K31" s="189"/>
    </row>
    <row r="32" spans="1:12" ht="6" customHeight="1" x14ac:dyDescent="0.3">
      <c r="F32" s="186"/>
      <c r="G32" s="189"/>
      <c r="I32" s="189"/>
      <c r="J32" s="186"/>
      <c r="K32" s="189"/>
    </row>
    <row r="33" spans="1:12" ht="18.899999999999999" customHeight="1" x14ac:dyDescent="0.3">
      <c r="A33" s="188" t="s">
        <v>10</v>
      </c>
      <c r="F33" s="186">
        <v>1250</v>
      </c>
      <c r="G33" s="189"/>
      <c r="H33" s="189">
        <v>630</v>
      </c>
      <c r="I33" s="189"/>
      <c r="J33" s="186">
        <v>130</v>
      </c>
      <c r="K33" s="189"/>
      <c r="L33" s="189">
        <v>130</v>
      </c>
    </row>
    <row r="34" spans="1:12" ht="18.899999999999999" customHeight="1" x14ac:dyDescent="0.3">
      <c r="A34" s="188" t="s">
        <v>167</v>
      </c>
      <c r="D34" s="187">
        <v>9</v>
      </c>
      <c r="F34" s="186">
        <v>588702</v>
      </c>
      <c r="G34" s="189"/>
      <c r="H34" s="189">
        <v>0</v>
      </c>
      <c r="I34" s="189"/>
      <c r="J34" s="186">
        <v>588702</v>
      </c>
      <c r="K34" s="189"/>
      <c r="L34" s="189">
        <v>0</v>
      </c>
    </row>
    <row r="35" spans="1:12" ht="18.899999999999999" customHeight="1" x14ac:dyDescent="0.3">
      <c r="A35" s="188" t="s">
        <v>122</v>
      </c>
      <c r="D35" s="187">
        <v>10</v>
      </c>
      <c r="F35" s="186">
        <v>9025</v>
      </c>
      <c r="G35" s="189"/>
      <c r="H35" s="189">
        <v>13662</v>
      </c>
      <c r="I35" s="189"/>
      <c r="J35" s="186">
        <v>2155</v>
      </c>
      <c r="K35" s="189"/>
      <c r="L35" s="189">
        <v>12122</v>
      </c>
    </row>
    <row r="36" spans="1:12" ht="18.899999999999999" customHeight="1" x14ac:dyDescent="0.3">
      <c r="A36" s="188" t="s">
        <v>170</v>
      </c>
      <c r="D36" s="187">
        <v>12</v>
      </c>
      <c r="F36" s="186">
        <v>0</v>
      </c>
      <c r="G36" s="189"/>
      <c r="H36" s="210">
        <v>0</v>
      </c>
      <c r="I36" s="189"/>
      <c r="J36" s="186">
        <v>395454</v>
      </c>
      <c r="K36" s="189"/>
      <c r="L36" s="189">
        <v>341234</v>
      </c>
    </row>
    <row r="37" spans="1:12" ht="18.899999999999999" customHeight="1" x14ac:dyDescent="0.3">
      <c r="A37" s="188" t="s">
        <v>103</v>
      </c>
      <c r="D37" s="187">
        <v>12</v>
      </c>
      <c r="F37" s="186">
        <v>772669</v>
      </c>
      <c r="G37" s="189"/>
      <c r="H37" s="210">
        <v>837216</v>
      </c>
      <c r="I37" s="189"/>
      <c r="J37" s="186">
        <v>848250</v>
      </c>
      <c r="K37" s="189"/>
      <c r="L37" s="210">
        <v>848250</v>
      </c>
    </row>
    <row r="38" spans="1:12" ht="18.899999999999999" customHeight="1" x14ac:dyDescent="0.3">
      <c r="A38" s="188" t="s">
        <v>171</v>
      </c>
      <c r="D38" s="192">
        <v>20.9</v>
      </c>
      <c r="F38" s="186">
        <v>0</v>
      </c>
      <c r="G38" s="189"/>
      <c r="H38" s="189">
        <v>0</v>
      </c>
      <c r="I38" s="189"/>
      <c r="J38" s="186">
        <v>344608</v>
      </c>
      <c r="K38" s="189"/>
      <c r="L38" s="189">
        <v>288847</v>
      </c>
    </row>
    <row r="39" spans="1:12" ht="18.899999999999999" customHeight="1" x14ac:dyDescent="0.3">
      <c r="A39" s="188" t="s">
        <v>14</v>
      </c>
      <c r="D39" s="187">
        <v>13</v>
      </c>
      <c r="F39" s="186">
        <v>555173</v>
      </c>
      <c r="G39" s="189"/>
      <c r="H39" s="189">
        <v>538582</v>
      </c>
      <c r="I39" s="189"/>
      <c r="J39" s="186">
        <v>439546</v>
      </c>
      <c r="K39" s="189"/>
      <c r="L39" s="189">
        <v>454360</v>
      </c>
    </row>
    <row r="40" spans="1:12" ht="18.899999999999999" customHeight="1" x14ac:dyDescent="0.3">
      <c r="A40" s="188" t="s">
        <v>108</v>
      </c>
      <c r="D40" s="187">
        <v>14</v>
      </c>
      <c r="F40" s="186">
        <v>71353</v>
      </c>
      <c r="G40" s="189"/>
      <c r="H40" s="210">
        <v>88898</v>
      </c>
      <c r="I40" s="189"/>
      <c r="J40" s="186">
        <v>0</v>
      </c>
      <c r="K40" s="189"/>
      <c r="L40" s="210">
        <v>491</v>
      </c>
    </row>
    <row r="41" spans="1:12" ht="18.899999999999999" customHeight="1" x14ac:dyDescent="0.3">
      <c r="A41" s="188" t="s">
        <v>94</v>
      </c>
      <c r="F41" s="186">
        <v>201498</v>
      </c>
      <c r="G41" s="189"/>
      <c r="H41" s="210">
        <v>200744</v>
      </c>
      <c r="I41" s="189"/>
      <c r="J41" s="211">
        <v>0</v>
      </c>
      <c r="K41" s="189"/>
      <c r="L41" s="210">
        <v>0</v>
      </c>
    </row>
    <row r="42" spans="1:12" ht="18.899999999999999" customHeight="1" x14ac:dyDescent="0.3">
      <c r="A42" s="188" t="s">
        <v>15</v>
      </c>
      <c r="D42" s="187">
        <v>13</v>
      </c>
      <c r="F42" s="186">
        <v>454378</v>
      </c>
      <c r="G42" s="189"/>
      <c r="H42" s="189">
        <v>453479</v>
      </c>
      <c r="I42" s="189"/>
      <c r="J42" s="186">
        <v>8256</v>
      </c>
      <c r="K42" s="189"/>
      <c r="L42" s="189">
        <v>9213</v>
      </c>
    </row>
    <row r="43" spans="1:12" ht="18.899999999999999" customHeight="1" x14ac:dyDescent="0.3">
      <c r="A43" s="188" t="s">
        <v>16</v>
      </c>
      <c r="F43" s="186">
        <v>67018</v>
      </c>
      <c r="G43" s="189"/>
      <c r="H43" s="189">
        <v>49487</v>
      </c>
      <c r="I43" s="189"/>
      <c r="J43" s="186">
        <v>51929</v>
      </c>
      <c r="K43" s="189"/>
      <c r="L43" s="210">
        <v>46533</v>
      </c>
    </row>
    <row r="44" spans="1:12" ht="18.899999999999999" customHeight="1" x14ac:dyDescent="0.3">
      <c r="A44" s="188" t="s">
        <v>132</v>
      </c>
      <c r="F44" s="21">
        <v>91416</v>
      </c>
      <c r="G44" s="189"/>
      <c r="H44" s="125">
        <f>30648+4716</f>
        <v>35364</v>
      </c>
      <c r="I44" s="189"/>
      <c r="J44" s="21">
        <v>58404</v>
      </c>
      <c r="K44" s="189"/>
      <c r="L44" s="125">
        <v>1871</v>
      </c>
    </row>
    <row r="45" spans="1:12" ht="6" customHeight="1" x14ac:dyDescent="0.3">
      <c r="F45" s="186"/>
      <c r="G45" s="189"/>
      <c r="I45" s="189"/>
      <c r="J45" s="186"/>
      <c r="K45" s="189"/>
    </row>
    <row r="46" spans="1:12" ht="18.899999999999999" customHeight="1" x14ac:dyDescent="0.3">
      <c r="A46" s="121" t="s">
        <v>17</v>
      </c>
      <c r="B46" s="191"/>
      <c r="F46" s="21">
        <f>SUM(F33:F44)</f>
        <v>2812482</v>
      </c>
      <c r="G46" s="189"/>
      <c r="H46" s="125">
        <f>SUM(H33:H44)</f>
        <v>2218062</v>
      </c>
      <c r="I46" s="189"/>
      <c r="J46" s="21">
        <f>SUM(J33:J44)</f>
        <v>2737434</v>
      </c>
      <c r="K46" s="189"/>
      <c r="L46" s="125">
        <f>SUM(L33:L44)</f>
        <v>2003051</v>
      </c>
    </row>
    <row r="47" spans="1:12" ht="6" customHeight="1" x14ac:dyDescent="0.3">
      <c r="F47" s="186"/>
      <c r="G47" s="189"/>
      <c r="I47" s="189"/>
      <c r="J47" s="186"/>
      <c r="K47" s="189"/>
    </row>
    <row r="48" spans="1:12" ht="18.899999999999999" customHeight="1" thickBot="1" x14ac:dyDescent="0.35">
      <c r="A48" s="121" t="s">
        <v>18</v>
      </c>
      <c r="F48" s="25">
        <f>SUM(F46,F29)</f>
        <v>5115175</v>
      </c>
      <c r="G48" s="189"/>
      <c r="H48" s="137">
        <f>SUM(H46,H29)</f>
        <v>3962530</v>
      </c>
      <c r="I48" s="189"/>
      <c r="J48" s="25">
        <f>SUM(J46,J29)</f>
        <v>4704673</v>
      </c>
      <c r="K48" s="189"/>
      <c r="L48" s="137">
        <f>SUM(L46,L29)</f>
        <v>3531022</v>
      </c>
    </row>
    <row r="49" spans="1:12" ht="18.899999999999999" customHeight="1" thickTop="1" x14ac:dyDescent="0.3">
      <c r="A49" s="121"/>
      <c r="G49" s="134"/>
      <c r="I49" s="134"/>
      <c r="K49" s="134"/>
    </row>
    <row r="50" spans="1:12" ht="18.899999999999999" customHeight="1" x14ac:dyDescent="0.3">
      <c r="A50" s="121"/>
      <c r="G50" s="134"/>
      <c r="I50" s="134"/>
      <c r="K50" s="134"/>
    </row>
    <row r="51" spans="1:12" ht="18.899999999999999" customHeight="1" x14ac:dyDescent="0.3">
      <c r="A51" s="188" t="s">
        <v>19</v>
      </c>
      <c r="G51" s="134"/>
      <c r="I51" s="134"/>
      <c r="K51" s="134"/>
    </row>
    <row r="52" spans="1:12" ht="18.899999999999999" customHeight="1" x14ac:dyDescent="0.3">
      <c r="G52" s="134"/>
      <c r="I52" s="134"/>
      <c r="K52" s="134"/>
    </row>
    <row r="53" spans="1:12" ht="12" customHeight="1" x14ac:dyDescent="0.3">
      <c r="G53" s="134"/>
      <c r="I53" s="134"/>
      <c r="K53" s="134"/>
    </row>
    <row r="54" spans="1:12" ht="21.9" customHeight="1" x14ac:dyDescent="0.3">
      <c r="A54" s="248" t="s">
        <v>125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</row>
    <row r="55" spans="1:12" ht="20.100000000000001" customHeight="1" x14ac:dyDescent="0.3">
      <c r="A55" s="121" t="s">
        <v>128</v>
      </c>
      <c r="B55" s="121"/>
      <c r="C55" s="121"/>
      <c r="G55" s="134"/>
      <c r="H55" s="130"/>
      <c r="I55" s="134"/>
      <c r="K55" s="134"/>
      <c r="L55" s="130"/>
    </row>
    <row r="56" spans="1:12" ht="20.100000000000001" customHeight="1" x14ac:dyDescent="0.3">
      <c r="A56" s="121" t="s">
        <v>0</v>
      </c>
      <c r="B56" s="121"/>
      <c r="C56" s="121"/>
      <c r="G56" s="134"/>
      <c r="I56" s="134"/>
      <c r="K56" s="134"/>
    </row>
    <row r="57" spans="1:12" ht="20.100000000000001" customHeight="1" x14ac:dyDescent="0.3">
      <c r="A57" s="122" t="str">
        <f>+A3</f>
        <v>ณ วันที่ 30 กันยายน พ.ศ. 2565</v>
      </c>
      <c r="B57" s="122"/>
      <c r="C57" s="122"/>
      <c r="D57" s="123"/>
      <c r="E57" s="124"/>
      <c r="F57" s="125"/>
      <c r="G57" s="138"/>
      <c r="H57" s="125"/>
      <c r="I57" s="138"/>
      <c r="J57" s="125"/>
      <c r="K57" s="138"/>
      <c r="L57" s="125"/>
    </row>
    <row r="58" spans="1:12" ht="20.100000000000001" customHeight="1" x14ac:dyDescent="0.3">
      <c r="G58" s="134"/>
      <c r="I58" s="134"/>
      <c r="K58" s="134"/>
    </row>
    <row r="59" spans="1:12" ht="20.100000000000001" customHeight="1" x14ac:dyDescent="0.3">
      <c r="A59" s="191"/>
      <c r="D59" s="127"/>
      <c r="E59" s="121"/>
      <c r="F59" s="125"/>
      <c r="G59" s="128"/>
      <c r="H59" s="129" t="s">
        <v>1</v>
      </c>
      <c r="I59" s="130"/>
      <c r="J59" s="125"/>
      <c r="K59" s="128"/>
      <c r="L59" s="129" t="s">
        <v>88</v>
      </c>
    </row>
    <row r="60" spans="1:12" ht="20.100000000000001" customHeight="1" x14ac:dyDescent="0.3">
      <c r="A60" s="191"/>
      <c r="D60" s="127"/>
      <c r="E60" s="121"/>
      <c r="F60" s="219"/>
      <c r="G60" s="220"/>
      <c r="H60" s="131" t="s">
        <v>162</v>
      </c>
      <c r="I60" s="130"/>
      <c r="J60" s="219"/>
      <c r="K60" s="220"/>
      <c r="L60" s="221"/>
    </row>
    <row r="61" spans="1:12" ht="20.100000000000001" customHeight="1" x14ac:dyDescent="0.3">
      <c r="D61" s="127"/>
      <c r="E61" s="121"/>
      <c r="F61" s="131" t="s">
        <v>2</v>
      </c>
      <c r="G61" s="130"/>
      <c r="H61" s="131" t="s">
        <v>3</v>
      </c>
      <c r="I61" s="130"/>
      <c r="J61" s="131" t="s">
        <v>2</v>
      </c>
      <c r="K61" s="130"/>
      <c r="L61" s="131" t="s">
        <v>3</v>
      </c>
    </row>
    <row r="62" spans="1:12" ht="20.100000000000001" customHeight="1" x14ac:dyDescent="0.3">
      <c r="E62" s="121"/>
      <c r="F62" s="242" t="s">
        <v>193</v>
      </c>
      <c r="G62" s="130"/>
      <c r="H62" s="131" t="s">
        <v>4</v>
      </c>
      <c r="I62" s="130"/>
      <c r="J62" s="242" t="s">
        <v>193</v>
      </c>
      <c r="K62" s="130"/>
      <c r="L62" s="131" t="s">
        <v>4</v>
      </c>
    </row>
    <row r="63" spans="1:12" ht="20.100000000000001" customHeight="1" x14ac:dyDescent="0.3">
      <c r="E63" s="121"/>
      <c r="F63" s="131" t="s">
        <v>126</v>
      </c>
      <c r="G63" s="130"/>
      <c r="H63" s="131" t="s">
        <v>117</v>
      </c>
      <c r="I63" s="130"/>
      <c r="J63" s="131" t="s">
        <v>126</v>
      </c>
      <c r="K63" s="130"/>
      <c r="L63" s="131" t="s">
        <v>117</v>
      </c>
    </row>
    <row r="64" spans="1:12" ht="20.100000000000001" customHeight="1" x14ac:dyDescent="0.3">
      <c r="D64" s="132" t="s">
        <v>5</v>
      </c>
      <c r="E64" s="121"/>
      <c r="F64" s="129" t="s">
        <v>6</v>
      </c>
      <c r="G64" s="130"/>
      <c r="H64" s="129" t="s">
        <v>6</v>
      </c>
      <c r="I64" s="130"/>
      <c r="J64" s="129" t="s">
        <v>6</v>
      </c>
      <c r="K64" s="130"/>
      <c r="L64" s="129" t="s">
        <v>6</v>
      </c>
    </row>
    <row r="65" spans="1:12" ht="8.1" customHeight="1" x14ac:dyDescent="0.3">
      <c r="A65" s="121"/>
      <c r="F65" s="186"/>
      <c r="G65" s="134"/>
      <c r="I65" s="134"/>
      <c r="J65" s="186"/>
      <c r="K65" s="134"/>
    </row>
    <row r="66" spans="1:12" ht="20.100000000000001" customHeight="1" x14ac:dyDescent="0.3">
      <c r="A66" s="121" t="s">
        <v>20</v>
      </c>
      <c r="F66" s="186"/>
      <c r="G66" s="134"/>
      <c r="I66" s="134"/>
      <c r="J66" s="186"/>
      <c r="K66" s="134"/>
    </row>
    <row r="67" spans="1:12" ht="8.1" customHeight="1" x14ac:dyDescent="0.3">
      <c r="A67" s="121"/>
      <c r="F67" s="186"/>
      <c r="G67" s="134"/>
      <c r="I67" s="134"/>
      <c r="J67" s="186"/>
      <c r="K67" s="134"/>
    </row>
    <row r="68" spans="1:12" ht="20.100000000000001" customHeight="1" x14ac:dyDescent="0.3">
      <c r="A68" s="121" t="s">
        <v>21</v>
      </c>
      <c r="F68" s="186"/>
      <c r="G68" s="134"/>
      <c r="I68" s="134"/>
      <c r="J68" s="186"/>
      <c r="K68" s="134"/>
    </row>
    <row r="69" spans="1:12" ht="8.1" customHeight="1" x14ac:dyDescent="0.3">
      <c r="A69" s="121"/>
      <c r="F69" s="186"/>
      <c r="G69" s="134"/>
      <c r="I69" s="134"/>
      <c r="J69" s="186"/>
      <c r="K69" s="134"/>
    </row>
    <row r="70" spans="1:12" ht="20.100000000000001" customHeight="1" x14ac:dyDescent="0.3">
      <c r="A70" s="188" t="s">
        <v>133</v>
      </c>
      <c r="D70" s="187">
        <v>15</v>
      </c>
      <c r="F70" s="186">
        <v>1120010</v>
      </c>
      <c r="G70" s="189"/>
      <c r="H70" s="190">
        <v>163596</v>
      </c>
      <c r="I70" s="189"/>
      <c r="J70" s="186">
        <v>846547</v>
      </c>
      <c r="K70" s="189"/>
      <c r="L70" s="190">
        <v>17962</v>
      </c>
    </row>
    <row r="71" spans="1:12" ht="20.100000000000001" customHeight="1" x14ac:dyDescent="0.3">
      <c r="A71" s="188" t="s">
        <v>175</v>
      </c>
      <c r="D71" s="247">
        <v>20.100000000000001</v>
      </c>
      <c r="F71" s="186">
        <v>0</v>
      </c>
      <c r="G71" s="189"/>
      <c r="H71" s="189">
        <v>7350</v>
      </c>
      <c r="I71" s="189"/>
      <c r="J71" s="186">
        <v>0</v>
      </c>
      <c r="K71" s="189"/>
      <c r="L71" s="189">
        <v>0</v>
      </c>
    </row>
    <row r="72" spans="1:12" ht="20.100000000000001" customHeight="1" x14ac:dyDescent="0.3">
      <c r="A72" s="148" t="s">
        <v>135</v>
      </c>
      <c r="B72" s="216"/>
      <c r="C72" s="148"/>
      <c r="D72" s="187">
        <v>16</v>
      </c>
      <c r="F72" s="186">
        <v>212789</v>
      </c>
      <c r="G72" s="189"/>
      <c r="H72" s="135">
        <v>499150</v>
      </c>
      <c r="I72" s="189"/>
      <c r="J72" s="186">
        <v>126991</v>
      </c>
      <c r="K72" s="189"/>
      <c r="L72" s="135">
        <v>408692</v>
      </c>
    </row>
    <row r="73" spans="1:12" ht="20.100000000000001" customHeight="1" x14ac:dyDescent="0.3">
      <c r="A73" s="191" t="s">
        <v>105</v>
      </c>
      <c r="C73" s="191"/>
      <c r="F73" s="186"/>
      <c r="G73" s="189"/>
      <c r="H73" s="136"/>
      <c r="I73" s="189"/>
      <c r="J73" s="186"/>
      <c r="K73" s="189"/>
      <c r="L73" s="136"/>
    </row>
    <row r="74" spans="1:12" ht="20.100000000000001" customHeight="1" x14ac:dyDescent="0.3">
      <c r="A74" s="191"/>
      <c r="B74" s="188" t="s">
        <v>22</v>
      </c>
      <c r="C74" s="191"/>
      <c r="D74" s="187">
        <v>17</v>
      </c>
      <c r="F74" s="186">
        <v>55941</v>
      </c>
      <c r="G74" s="189"/>
      <c r="H74" s="135">
        <v>54477</v>
      </c>
      <c r="I74" s="189"/>
      <c r="J74" s="186">
        <v>10494</v>
      </c>
      <c r="K74" s="189"/>
      <c r="L74" s="135">
        <v>10200</v>
      </c>
    </row>
    <row r="75" spans="1:12" ht="20.100000000000001" customHeight="1" x14ac:dyDescent="0.3">
      <c r="A75" s="188" t="s">
        <v>23</v>
      </c>
      <c r="F75" s="186">
        <v>5031</v>
      </c>
      <c r="G75" s="189"/>
      <c r="H75" s="189">
        <v>3792</v>
      </c>
      <c r="I75" s="189"/>
      <c r="J75" s="186">
        <v>0</v>
      </c>
      <c r="K75" s="189"/>
      <c r="L75" s="189">
        <v>0</v>
      </c>
    </row>
    <row r="76" spans="1:12" ht="20.100000000000001" customHeight="1" x14ac:dyDescent="0.3">
      <c r="A76" s="188" t="s">
        <v>134</v>
      </c>
      <c r="D76" s="192"/>
      <c r="F76" s="21">
        <v>2398</v>
      </c>
      <c r="G76" s="189"/>
      <c r="H76" s="125">
        <v>6351</v>
      </c>
      <c r="I76" s="189"/>
      <c r="J76" s="21">
        <v>660</v>
      </c>
      <c r="K76" s="189"/>
      <c r="L76" s="125">
        <v>0</v>
      </c>
    </row>
    <row r="77" spans="1:12" ht="8.1" customHeight="1" x14ac:dyDescent="0.3">
      <c r="A77" s="191"/>
      <c r="B77" s="139"/>
      <c r="F77" s="186"/>
      <c r="G77" s="134"/>
      <c r="I77" s="134"/>
      <c r="J77" s="186"/>
      <c r="K77" s="134"/>
    </row>
    <row r="78" spans="1:12" ht="20.100000000000001" customHeight="1" x14ac:dyDescent="0.3">
      <c r="A78" s="121" t="s">
        <v>24</v>
      </c>
      <c r="B78" s="191"/>
      <c r="F78" s="21">
        <f>SUM(F70:F76)</f>
        <v>1396169</v>
      </c>
      <c r="G78" s="134"/>
      <c r="H78" s="125">
        <f>SUM(H70:H76)</f>
        <v>734716</v>
      </c>
      <c r="I78" s="134"/>
      <c r="J78" s="21">
        <f>SUM(J70:J76)</f>
        <v>984692</v>
      </c>
      <c r="K78" s="134"/>
      <c r="L78" s="125">
        <f>SUM(L70:L76)</f>
        <v>436854</v>
      </c>
    </row>
    <row r="79" spans="1:12" ht="20.100000000000001" customHeight="1" x14ac:dyDescent="0.3">
      <c r="F79" s="186"/>
      <c r="G79" s="134"/>
      <c r="I79" s="134"/>
      <c r="J79" s="186"/>
      <c r="K79" s="134"/>
    </row>
    <row r="80" spans="1:12" ht="20.100000000000001" customHeight="1" x14ac:dyDescent="0.3">
      <c r="A80" s="121" t="s">
        <v>25</v>
      </c>
      <c r="F80" s="186"/>
      <c r="G80" s="134"/>
      <c r="I80" s="134"/>
      <c r="J80" s="186"/>
      <c r="K80" s="134"/>
    </row>
    <row r="81" spans="1:12" ht="8.1" customHeight="1" x14ac:dyDescent="0.3">
      <c r="A81" s="121"/>
      <c r="F81" s="186"/>
      <c r="G81" s="134"/>
      <c r="I81" s="134"/>
      <c r="J81" s="186"/>
      <c r="K81" s="134"/>
    </row>
    <row r="82" spans="1:12" ht="20.100000000000001" customHeight="1" x14ac:dyDescent="0.3">
      <c r="A82" s="188" t="s">
        <v>133</v>
      </c>
      <c r="C82" s="191"/>
      <c r="D82" s="187">
        <v>15</v>
      </c>
      <c r="F82" s="186">
        <v>554006</v>
      </c>
      <c r="G82" s="189"/>
      <c r="H82" s="135">
        <v>0</v>
      </c>
      <c r="I82" s="189"/>
      <c r="J82" s="186">
        <v>554006</v>
      </c>
      <c r="K82" s="189"/>
      <c r="L82" s="136">
        <v>0</v>
      </c>
    </row>
    <row r="83" spans="1:12" ht="20.100000000000001" customHeight="1" x14ac:dyDescent="0.3">
      <c r="A83" s="191" t="s">
        <v>135</v>
      </c>
      <c r="C83" s="191"/>
      <c r="D83" s="187">
        <v>16</v>
      </c>
      <c r="F83" s="186">
        <v>72109</v>
      </c>
      <c r="G83" s="189"/>
      <c r="H83" s="135">
        <v>12639</v>
      </c>
      <c r="I83" s="189"/>
      <c r="J83" s="186">
        <v>59967</v>
      </c>
      <c r="K83" s="189"/>
      <c r="L83" s="136">
        <v>0</v>
      </c>
    </row>
    <row r="84" spans="1:12" ht="20.100000000000001" customHeight="1" x14ac:dyDescent="0.3">
      <c r="A84" s="188" t="s">
        <v>104</v>
      </c>
      <c r="D84" s="187">
        <v>17</v>
      </c>
      <c r="F84" s="186">
        <v>29411</v>
      </c>
      <c r="G84" s="189"/>
      <c r="H84" s="135">
        <v>56618</v>
      </c>
      <c r="I84" s="134"/>
      <c r="J84" s="186">
        <v>4141</v>
      </c>
      <c r="K84" s="189"/>
      <c r="L84" s="135">
        <v>12337</v>
      </c>
    </row>
    <row r="85" spans="1:12" ht="20.100000000000001" customHeight="1" x14ac:dyDescent="0.3">
      <c r="A85" s="188" t="s">
        <v>124</v>
      </c>
      <c r="D85" s="140"/>
      <c r="F85" s="186">
        <v>74180</v>
      </c>
      <c r="G85" s="189"/>
      <c r="H85" s="135">
        <v>62791</v>
      </c>
      <c r="I85" s="134"/>
      <c r="J85" s="186">
        <v>0</v>
      </c>
      <c r="K85" s="189"/>
      <c r="L85" s="189">
        <v>0</v>
      </c>
    </row>
    <row r="86" spans="1:12" ht="20.100000000000001" customHeight="1" x14ac:dyDescent="0.3">
      <c r="A86" s="188" t="s">
        <v>26</v>
      </c>
      <c r="F86" s="186">
        <v>32018</v>
      </c>
      <c r="G86" s="189"/>
      <c r="H86" s="190">
        <v>25407</v>
      </c>
      <c r="I86" s="134"/>
      <c r="J86" s="186">
        <v>5473</v>
      </c>
      <c r="K86" s="189"/>
      <c r="L86" s="190">
        <v>3179</v>
      </c>
    </row>
    <row r="87" spans="1:12" ht="20.100000000000001" customHeight="1" x14ac:dyDescent="0.3">
      <c r="A87" s="188" t="s">
        <v>96</v>
      </c>
      <c r="F87" s="21">
        <v>403</v>
      </c>
      <c r="G87" s="189"/>
      <c r="H87" s="125">
        <v>379</v>
      </c>
      <c r="I87" s="134"/>
      <c r="J87" s="21">
        <v>240</v>
      </c>
      <c r="K87" s="189"/>
      <c r="L87" s="125">
        <v>434</v>
      </c>
    </row>
    <row r="88" spans="1:12" ht="8.1" customHeight="1" x14ac:dyDescent="0.3">
      <c r="F88" s="186"/>
      <c r="G88" s="134"/>
      <c r="I88" s="134"/>
      <c r="J88" s="186"/>
      <c r="K88" s="134"/>
    </row>
    <row r="89" spans="1:12" ht="20.100000000000001" customHeight="1" x14ac:dyDescent="0.3">
      <c r="A89" s="121" t="s">
        <v>27</v>
      </c>
      <c r="B89" s="191"/>
      <c r="F89" s="21">
        <f>SUM(F82:F87)</f>
        <v>762127</v>
      </c>
      <c r="G89" s="134"/>
      <c r="H89" s="125">
        <f>SUM(H82:H87)</f>
        <v>157834</v>
      </c>
      <c r="I89" s="134"/>
      <c r="J89" s="21">
        <f>SUM(J82:J87)</f>
        <v>623827</v>
      </c>
      <c r="K89" s="134"/>
      <c r="L89" s="125">
        <f>SUM(L82:L87)</f>
        <v>15950</v>
      </c>
    </row>
    <row r="90" spans="1:12" ht="8.1" customHeight="1" x14ac:dyDescent="0.3">
      <c r="A90" s="121"/>
      <c r="F90" s="186"/>
      <c r="G90" s="134"/>
      <c r="I90" s="134"/>
      <c r="J90" s="186"/>
      <c r="K90" s="134"/>
    </row>
    <row r="91" spans="1:12" ht="20.100000000000001" customHeight="1" x14ac:dyDescent="0.3">
      <c r="A91" s="121" t="s">
        <v>28</v>
      </c>
      <c r="B91" s="121"/>
      <c r="F91" s="21">
        <f>SUM(F78,F89)</f>
        <v>2158296</v>
      </c>
      <c r="G91" s="134"/>
      <c r="H91" s="125">
        <f>SUM(H78,H89)</f>
        <v>892550</v>
      </c>
      <c r="I91" s="134"/>
      <c r="J91" s="21">
        <f>SUM(J78,J89)</f>
        <v>1608519</v>
      </c>
      <c r="K91" s="134"/>
      <c r="L91" s="125">
        <f>SUM(L78,L89)</f>
        <v>452804</v>
      </c>
    </row>
    <row r="92" spans="1:12" s="144" customFormat="1" ht="20.100000000000001" customHeight="1" x14ac:dyDescent="0.3">
      <c r="A92" s="141"/>
      <c r="B92" s="141"/>
      <c r="C92" s="142"/>
      <c r="D92" s="192"/>
      <c r="E92" s="142"/>
      <c r="F92" s="143"/>
      <c r="G92" s="143"/>
      <c r="H92" s="143"/>
      <c r="I92" s="143"/>
      <c r="J92" s="143"/>
      <c r="K92" s="143"/>
      <c r="L92" s="143"/>
    </row>
    <row r="93" spans="1:12" s="144" customFormat="1" ht="20.100000000000001" customHeight="1" x14ac:dyDescent="0.3">
      <c r="A93" s="141"/>
      <c r="B93" s="141"/>
      <c r="C93" s="142"/>
      <c r="D93" s="192"/>
      <c r="E93" s="142"/>
      <c r="F93" s="143"/>
      <c r="G93" s="143"/>
      <c r="H93" s="143"/>
      <c r="I93" s="143"/>
      <c r="J93" s="143"/>
      <c r="K93" s="143"/>
      <c r="L93" s="143"/>
    </row>
    <row r="94" spans="1:12" s="144" customFormat="1" ht="20.100000000000001" customHeight="1" x14ac:dyDescent="0.3">
      <c r="A94" s="141"/>
      <c r="B94" s="141"/>
      <c r="C94" s="142"/>
      <c r="D94" s="192"/>
      <c r="E94" s="142"/>
      <c r="F94" s="143"/>
      <c r="G94" s="143"/>
      <c r="H94" s="143"/>
      <c r="I94" s="143"/>
      <c r="J94" s="143"/>
      <c r="K94" s="143"/>
      <c r="L94" s="143"/>
    </row>
    <row r="95" spans="1:12" s="144" customFormat="1" ht="20.100000000000001" customHeight="1" x14ac:dyDescent="0.3">
      <c r="A95" s="141"/>
      <c r="B95" s="141"/>
      <c r="C95" s="142"/>
      <c r="D95" s="192"/>
      <c r="E95" s="142"/>
      <c r="F95" s="143"/>
      <c r="G95" s="143"/>
      <c r="H95" s="143"/>
      <c r="I95" s="143"/>
      <c r="J95" s="143"/>
      <c r="K95" s="143"/>
      <c r="L95" s="143"/>
    </row>
    <row r="96" spans="1:12" s="144" customFormat="1" ht="20.100000000000001" customHeight="1" x14ac:dyDescent="0.3">
      <c r="A96" s="141"/>
      <c r="B96" s="141"/>
      <c r="C96" s="142"/>
      <c r="D96" s="192"/>
      <c r="E96" s="142"/>
      <c r="F96" s="143"/>
      <c r="G96" s="143"/>
      <c r="H96" s="143"/>
      <c r="I96" s="143"/>
      <c r="J96" s="143"/>
      <c r="K96" s="143"/>
      <c r="L96" s="143"/>
    </row>
    <row r="97" spans="1:12" s="144" customFormat="1" ht="20.100000000000001" customHeight="1" x14ac:dyDescent="0.3">
      <c r="A97" s="141"/>
      <c r="B97" s="141"/>
      <c r="C97" s="142"/>
      <c r="D97" s="192"/>
      <c r="E97" s="142"/>
      <c r="F97" s="143"/>
      <c r="G97" s="143"/>
      <c r="H97" s="143"/>
      <c r="I97" s="143"/>
      <c r="J97" s="143"/>
      <c r="K97" s="143"/>
      <c r="L97" s="143"/>
    </row>
    <row r="98" spans="1:12" s="144" customFormat="1" ht="20.100000000000001" customHeight="1" x14ac:dyDescent="0.3">
      <c r="A98" s="141"/>
      <c r="B98" s="141"/>
      <c r="C98" s="142"/>
      <c r="D98" s="192"/>
      <c r="E98" s="142"/>
      <c r="F98" s="143"/>
      <c r="G98" s="143"/>
      <c r="H98" s="143"/>
      <c r="I98" s="143"/>
      <c r="J98" s="143"/>
      <c r="K98" s="143"/>
      <c r="L98" s="143"/>
    </row>
    <row r="99" spans="1:12" s="144" customFormat="1" ht="20.100000000000001" customHeight="1" x14ac:dyDescent="0.3">
      <c r="A99" s="141"/>
      <c r="B99" s="141"/>
      <c r="C99" s="142"/>
      <c r="D99" s="192"/>
      <c r="E99" s="142"/>
      <c r="F99" s="143"/>
      <c r="G99" s="143"/>
      <c r="H99" s="143"/>
      <c r="I99" s="143"/>
      <c r="J99" s="143"/>
      <c r="K99" s="143"/>
      <c r="L99" s="143"/>
    </row>
    <row r="100" spans="1:12" s="144" customFormat="1" ht="20.100000000000001" customHeight="1" x14ac:dyDescent="0.3">
      <c r="A100" s="141"/>
      <c r="B100" s="141"/>
      <c r="C100" s="142"/>
      <c r="D100" s="192"/>
      <c r="E100" s="142"/>
      <c r="F100" s="143"/>
      <c r="G100" s="143"/>
      <c r="H100" s="143"/>
      <c r="I100" s="143"/>
      <c r="J100" s="143"/>
      <c r="K100" s="143"/>
      <c r="L100" s="143"/>
    </row>
    <row r="101" spans="1:12" s="144" customFormat="1" ht="20.100000000000001" customHeight="1" x14ac:dyDescent="0.3">
      <c r="A101" s="141"/>
      <c r="B101" s="141"/>
      <c r="C101" s="142"/>
      <c r="D101" s="192"/>
      <c r="E101" s="142"/>
      <c r="F101" s="143"/>
      <c r="G101" s="143"/>
      <c r="H101" s="143"/>
      <c r="I101" s="143"/>
      <c r="J101" s="143"/>
      <c r="K101" s="143"/>
      <c r="L101" s="143"/>
    </row>
    <row r="102" spans="1:12" s="144" customFormat="1" ht="21" customHeight="1" x14ac:dyDescent="0.3">
      <c r="A102" s="141"/>
      <c r="B102" s="141"/>
      <c r="C102" s="142"/>
      <c r="D102" s="192"/>
      <c r="E102" s="142"/>
      <c r="F102" s="143"/>
      <c r="G102" s="143"/>
      <c r="H102" s="143"/>
      <c r="I102" s="143"/>
      <c r="J102" s="143"/>
      <c r="K102" s="143"/>
      <c r="L102" s="143"/>
    </row>
    <row r="103" spans="1:12" s="144" customFormat="1" ht="21" customHeight="1" x14ac:dyDescent="0.3">
      <c r="A103" s="141"/>
      <c r="B103" s="141"/>
      <c r="C103" s="142"/>
      <c r="D103" s="192"/>
      <c r="E103" s="142"/>
      <c r="F103" s="143"/>
      <c r="G103" s="143"/>
      <c r="H103" s="143"/>
      <c r="I103" s="143"/>
      <c r="J103" s="143"/>
      <c r="K103" s="143"/>
      <c r="L103" s="143"/>
    </row>
    <row r="104" spans="1:12" ht="21.9" customHeight="1" x14ac:dyDescent="0.3">
      <c r="A104" s="248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248"/>
      <c r="C104" s="248"/>
      <c r="D104" s="248"/>
      <c r="E104" s="248"/>
      <c r="F104" s="248"/>
      <c r="G104" s="248"/>
      <c r="H104" s="248"/>
      <c r="I104" s="248"/>
      <c r="J104" s="248"/>
      <c r="K104" s="248"/>
      <c r="L104" s="248"/>
    </row>
    <row r="105" spans="1:12" ht="20.100000000000001" customHeight="1" x14ac:dyDescent="0.3">
      <c r="A105" s="121" t="s">
        <v>128</v>
      </c>
      <c r="B105" s="121"/>
      <c r="C105" s="121"/>
      <c r="G105" s="134"/>
      <c r="I105" s="134"/>
      <c r="K105" s="134"/>
    </row>
    <row r="106" spans="1:12" ht="20.100000000000001" customHeight="1" x14ac:dyDescent="0.3">
      <c r="A106" s="121" t="s">
        <v>0</v>
      </c>
      <c r="B106" s="121"/>
      <c r="C106" s="121"/>
      <c r="G106" s="134"/>
      <c r="I106" s="134"/>
      <c r="K106" s="134"/>
    </row>
    <row r="107" spans="1:12" ht="20.100000000000001" customHeight="1" x14ac:dyDescent="0.3">
      <c r="A107" s="122" t="str">
        <f>+A3</f>
        <v>ณ วันที่ 30 กันยายน พ.ศ. 2565</v>
      </c>
      <c r="B107" s="122"/>
      <c r="C107" s="122"/>
      <c r="D107" s="123"/>
      <c r="E107" s="124"/>
      <c r="F107" s="125"/>
      <c r="G107" s="138"/>
      <c r="H107" s="125"/>
      <c r="I107" s="138"/>
      <c r="J107" s="125"/>
      <c r="K107" s="138"/>
      <c r="L107" s="125"/>
    </row>
    <row r="108" spans="1:12" ht="20.100000000000001" customHeight="1" x14ac:dyDescent="0.3">
      <c r="G108" s="134"/>
      <c r="I108" s="134"/>
      <c r="K108" s="134"/>
    </row>
    <row r="109" spans="1:12" ht="20.100000000000001" customHeight="1" x14ac:dyDescent="0.3">
      <c r="A109" s="191"/>
      <c r="D109" s="127"/>
      <c r="E109" s="121"/>
      <c r="F109" s="125"/>
      <c r="G109" s="128"/>
      <c r="H109" s="129" t="s">
        <v>1</v>
      </c>
      <c r="I109" s="130"/>
      <c r="J109" s="125"/>
      <c r="K109" s="128"/>
      <c r="L109" s="129" t="s">
        <v>88</v>
      </c>
    </row>
    <row r="110" spans="1:12" ht="20.100000000000001" customHeight="1" x14ac:dyDescent="0.3">
      <c r="A110" s="191"/>
      <c r="D110" s="127"/>
      <c r="E110" s="121"/>
      <c r="F110" s="219"/>
      <c r="G110" s="220"/>
      <c r="H110" s="131" t="s">
        <v>162</v>
      </c>
      <c r="I110" s="130"/>
      <c r="J110" s="219"/>
      <c r="K110" s="220"/>
      <c r="L110" s="221"/>
    </row>
    <row r="111" spans="1:12" ht="20.100000000000001" customHeight="1" x14ac:dyDescent="0.3">
      <c r="D111" s="127"/>
      <c r="E111" s="121"/>
      <c r="F111" s="131" t="s">
        <v>2</v>
      </c>
      <c r="G111" s="130"/>
      <c r="H111" s="131" t="s">
        <v>3</v>
      </c>
      <c r="I111" s="130"/>
      <c r="J111" s="131" t="s">
        <v>2</v>
      </c>
      <c r="K111" s="130"/>
      <c r="L111" s="131" t="s">
        <v>3</v>
      </c>
    </row>
    <row r="112" spans="1:12" ht="20.100000000000001" customHeight="1" x14ac:dyDescent="0.3">
      <c r="E112" s="121"/>
      <c r="F112" s="242" t="s">
        <v>193</v>
      </c>
      <c r="G112" s="130"/>
      <c r="H112" s="131" t="s">
        <v>4</v>
      </c>
      <c r="I112" s="130"/>
      <c r="J112" s="242" t="s">
        <v>193</v>
      </c>
      <c r="K112" s="130"/>
      <c r="L112" s="131" t="s">
        <v>4</v>
      </c>
    </row>
    <row r="113" spans="1:12" ht="20.100000000000001" customHeight="1" x14ac:dyDescent="0.3">
      <c r="E113" s="121"/>
      <c r="F113" s="131" t="s">
        <v>126</v>
      </c>
      <c r="G113" s="130"/>
      <c r="H113" s="131" t="s">
        <v>117</v>
      </c>
      <c r="I113" s="130"/>
      <c r="J113" s="131" t="s">
        <v>126</v>
      </c>
      <c r="K113" s="130"/>
      <c r="L113" s="131" t="s">
        <v>117</v>
      </c>
    </row>
    <row r="114" spans="1:12" ht="20.100000000000001" customHeight="1" x14ac:dyDescent="0.3">
      <c r="E114" s="121"/>
      <c r="F114" s="129" t="s">
        <v>6</v>
      </c>
      <c r="G114" s="130"/>
      <c r="H114" s="129" t="s">
        <v>6</v>
      </c>
      <c r="I114" s="130"/>
      <c r="J114" s="129" t="s">
        <v>6</v>
      </c>
      <c r="K114" s="130"/>
      <c r="L114" s="129" t="s">
        <v>6</v>
      </c>
    </row>
    <row r="115" spans="1:12" ht="8.1" customHeight="1" x14ac:dyDescent="0.3">
      <c r="A115" s="121"/>
      <c r="F115" s="186"/>
      <c r="G115" s="134"/>
      <c r="I115" s="134"/>
      <c r="J115" s="186"/>
      <c r="K115" s="134"/>
    </row>
    <row r="116" spans="1:12" ht="20.100000000000001" customHeight="1" x14ac:dyDescent="0.3">
      <c r="A116" s="121" t="s">
        <v>118</v>
      </c>
      <c r="F116" s="186"/>
      <c r="G116" s="134"/>
      <c r="I116" s="134"/>
      <c r="J116" s="186"/>
      <c r="K116" s="134"/>
    </row>
    <row r="117" spans="1:12" ht="8.1" customHeight="1" x14ac:dyDescent="0.3">
      <c r="A117" s="121"/>
      <c r="F117" s="186"/>
      <c r="G117" s="134"/>
      <c r="I117" s="134"/>
      <c r="J117" s="186"/>
      <c r="K117" s="134"/>
    </row>
    <row r="118" spans="1:12" ht="20.100000000000001" customHeight="1" x14ac:dyDescent="0.3">
      <c r="A118" s="121" t="s">
        <v>29</v>
      </c>
      <c r="F118" s="186"/>
      <c r="G118" s="134"/>
      <c r="I118" s="134"/>
      <c r="J118" s="186"/>
      <c r="K118" s="134"/>
    </row>
    <row r="119" spans="1:12" ht="8.1" customHeight="1" x14ac:dyDescent="0.3">
      <c r="A119" s="121"/>
      <c r="F119" s="186"/>
      <c r="G119" s="134"/>
      <c r="I119" s="134"/>
      <c r="J119" s="186"/>
      <c r="K119" s="134"/>
    </row>
    <row r="120" spans="1:12" ht="20.100000000000001" customHeight="1" x14ac:dyDescent="0.3">
      <c r="A120" s="188" t="s">
        <v>30</v>
      </c>
      <c r="F120" s="186"/>
      <c r="G120" s="134"/>
      <c r="I120" s="134"/>
      <c r="J120" s="186"/>
      <c r="K120" s="134"/>
    </row>
    <row r="121" spans="1:12" ht="20.100000000000001" customHeight="1" x14ac:dyDescent="0.3">
      <c r="B121" s="188" t="s">
        <v>31</v>
      </c>
      <c r="F121" s="133"/>
      <c r="H121" s="190"/>
      <c r="J121" s="133"/>
      <c r="L121" s="190"/>
    </row>
    <row r="122" spans="1:12" ht="20.100000000000001" customHeight="1" x14ac:dyDescent="0.3">
      <c r="C122" s="139" t="s">
        <v>136</v>
      </c>
      <c r="F122" s="133"/>
      <c r="H122" s="190"/>
      <c r="J122" s="133"/>
      <c r="L122" s="190"/>
    </row>
    <row r="123" spans="1:12" ht="20.100000000000001" customHeight="1" thickBot="1" x14ac:dyDescent="0.35">
      <c r="C123" s="188" t="s">
        <v>137</v>
      </c>
      <c r="F123" s="25">
        <v>1897834</v>
      </c>
      <c r="G123" s="134"/>
      <c r="H123" s="137">
        <v>1897834</v>
      </c>
      <c r="I123" s="134"/>
      <c r="J123" s="25">
        <v>1897834</v>
      </c>
      <c r="K123" s="134"/>
      <c r="L123" s="137">
        <v>1897834</v>
      </c>
    </row>
    <row r="124" spans="1:12" ht="8.1" customHeight="1" thickTop="1" x14ac:dyDescent="0.3">
      <c r="A124" s="121"/>
      <c r="F124" s="186"/>
      <c r="G124" s="134"/>
      <c r="I124" s="134"/>
      <c r="J124" s="186"/>
      <c r="K124" s="134"/>
    </row>
    <row r="125" spans="1:12" ht="20.100000000000001" customHeight="1" x14ac:dyDescent="0.3">
      <c r="B125" s="188" t="s">
        <v>32</v>
      </c>
      <c r="F125" s="133"/>
      <c r="H125" s="190"/>
      <c r="J125" s="133"/>
      <c r="L125" s="190"/>
    </row>
    <row r="126" spans="1:12" ht="20.100000000000001" customHeight="1" x14ac:dyDescent="0.3">
      <c r="B126" s="139"/>
      <c r="C126" s="139" t="s">
        <v>138</v>
      </c>
      <c r="F126" s="186"/>
      <c r="G126" s="189"/>
      <c r="I126" s="189"/>
      <c r="J126" s="186"/>
      <c r="K126" s="189"/>
    </row>
    <row r="127" spans="1:12" ht="20.100000000000001" customHeight="1" x14ac:dyDescent="0.3">
      <c r="B127" s="139"/>
      <c r="C127" s="188" t="s">
        <v>139</v>
      </c>
      <c r="F127" s="186">
        <v>1674453</v>
      </c>
      <c r="G127" s="189"/>
      <c r="H127" s="189">
        <v>1674453</v>
      </c>
      <c r="I127" s="189"/>
      <c r="J127" s="186">
        <v>1674453</v>
      </c>
      <c r="K127" s="189"/>
      <c r="L127" s="189">
        <v>1674453</v>
      </c>
    </row>
    <row r="128" spans="1:12" ht="20.100000000000001" customHeight="1" x14ac:dyDescent="0.3">
      <c r="A128" s="188" t="s">
        <v>33</v>
      </c>
      <c r="F128" s="186">
        <v>1542574</v>
      </c>
      <c r="G128" s="189"/>
      <c r="H128" s="190">
        <v>1542574</v>
      </c>
      <c r="I128" s="189"/>
      <c r="J128" s="186">
        <v>1542574</v>
      </c>
      <c r="K128" s="189"/>
      <c r="L128" s="190">
        <v>1542574</v>
      </c>
    </row>
    <row r="129" spans="1:12" ht="20.100000000000001" customHeight="1" x14ac:dyDescent="0.3">
      <c r="A129" s="188" t="s">
        <v>160</v>
      </c>
      <c r="F129" s="186">
        <v>-4687</v>
      </c>
      <c r="G129" s="189"/>
      <c r="H129" s="190">
        <v>-4687</v>
      </c>
      <c r="I129" s="189"/>
      <c r="J129" s="186">
        <v>0</v>
      </c>
      <c r="K129" s="189"/>
      <c r="L129" s="20">
        <v>0</v>
      </c>
    </row>
    <row r="130" spans="1:12" ht="20.100000000000001" customHeight="1" x14ac:dyDescent="0.3">
      <c r="A130" s="188" t="s">
        <v>169</v>
      </c>
      <c r="F130" s="186"/>
      <c r="G130" s="134"/>
      <c r="I130" s="134"/>
      <c r="J130" s="186"/>
      <c r="K130" s="134"/>
    </row>
    <row r="131" spans="1:12" ht="20.100000000000001" customHeight="1" x14ac:dyDescent="0.3">
      <c r="B131" s="188" t="s">
        <v>34</v>
      </c>
      <c r="F131" s="133"/>
      <c r="H131" s="191"/>
      <c r="J131" s="133"/>
      <c r="L131" s="190"/>
    </row>
    <row r="132" spans="1:12" ht="20.100000000000001" customHeight="1" x14ac:dyDescent="0.3">
      <c r="B132" s="139" t="s">
        <v>35</v>
      </c>
      <c r="C132" s="191"/>
      <c r="F132" s="186">
        <v>32092</v>
      </c>
      <c r="G132" s="189"/>
      <c r="H132" s="190">
        <v>32092</v>
      </c>
      <c r="I132" s="189"/>
      <c r="J132" s="186">
        <v>32092</v>
      </c>
      <c r="K132" s="189"/>
      <c r="L132" s="190">
        <v>32092</v>
      </c>
    </row>
    <row r="133" spans="1:12" ht="20.100000000000001" customHeight="1" x14ac:dyDescent="0.3">
      <c r="A133" s="216"/>
      <c r="B133" s="216" t="s">
        <v>36</v>
      </c>
      <c r="C133" s="216"/>
      <c r="F133" s="21">
        <v>-500037</v>
      </c>
      <c r="G133" s="189"/>
      <c r="H133" s="126">
        <v>-385809</v>
      </c>
      <c r="I133" s="189"/>
      <c r="J133" s="21">
        <v>-152965</v>
      </c>
      <c r="K133" s="189"/>
      <c r="L133" s="218">
        <v>-170901</v>
      </c>
    </row>
    <row r="134" spans="1:12" ht="8.1" customHeight="1" x14ac:dyDescent="0.3">
      <c r="A134" s="121"/>
      <c r="F134" s="186"/>
      <c r="G134" s="134"/>
      <c r="I134" s="134"/>
      <c r="J134" s="186"/>
      <c r="K134" s="134"/>
    </row>
    <row r="135" spans="1:12" ht="20.100000000000001" customHeight="1" x14ac:dyDescent="0.3">
      <c r="A135" s="121" t="s">
        <v>93</v>
      </c>
      <c r="F135" s="186">
        <f>SUM(F127:F133)</f>
        <v>2744395</v>
      </c>
      <c r="G135" s="189"/>
      <c r="H135" s="189">
        <f>SUM(H127:H133)</f>
        <v>2858623</v>
      </c>
      <c r="I135" s="189"/>
      <c r="J135" s="186">
        <f>SUM(J127:J133)</f>
        <v>3096154</v>
      </c>
      <c r="K135" s="189"/>
      <c r="L135" s="189">
        <f>SUM(L127:L133)</f>
        <v>3078218</v>
      </c>
    </row>
    <row r="136" spans="1:12" ht="20.100000000000001" customHeight="1" x14ac:dyDescent="0.3">
      <c r="A136" s="188" t="s">
        <v>37</v>
      </c>
      <c r="F136" s="21">
        <v>212484</v>
      </c>
      <c r="G136" s="134"/>
      <c r="H136" s="125">
        <v>211357</v>
      </c>
      <c r="I136" s="134"/>
      <c r="J136" s="21">
        <v>0</v>
      </c>
      <c r="K136" s="134"/>
      <c r="L136" s="125">
        <v>0</v>
      </c>
    </row>
    <row r="137" spans="1:12" ht="8.1" customHeight="1" x14ac:dyDescent="0.3">
      <c r="A137" s="121"/>
      <c r="F137" s="186"/>
      <c r="G137" s="134"/>
      <c r="I137" s="134"/>
      <c r="J137" s="186"/>
      <c r="K137" s="134"/>
    </row>
    <row r="138" spans="1:12" ht="20.100000000000001" customHeight="1" x14ac:dyDescent="0.3">
      <c r="A138" s="121" t="s">
        <v>38</v>
      </c>
      <c r="B138" s="121"/>
      <c r="F138" s="21">
        <f>SUM(F135:F136)</f>
        <v>2956879</v>
      </c>
      <c r="G138" s="134"/>
      <c r="H138" s="125">
        <f>SUM(H135:H136)</f>
        <v>3069980</v>
      </c>
      <c r="I138" s="134"/>
      <c r="J138" s="21">
        <f>SUM(J135:J136)</f>
        <v>3096154</v>
      </c>
      <c r="K138" s="134"/>
      <c r="L138" s="125">
        <f>SUM(L135:L136)</f>
        <v>3078218</v>
      </c>
    </row>
    <row r="139" spans="1:12" ht="8.1" customHeight="1" x14ac:dyDescent="0.3">
      <c r="A139" s="121"/>
      <c r="F139" s="186"/>
      <c r="G139" s="134"/>
      <c r="I139" s="134"/>
      <c r="J139" s="186"/>
      <c r="K139" s="134"/>
    </row>
    <row r="140" spans="1:12" ht="20.100000000000001" customHeight="1" thickBot="1" x14ac:dyDescent="0.35">
      <c r="A140" s="121" t="s">
        <v>39</v>
      </c>
      <c r="F140" s="25">
        <f>SUM(F138,F91)</f>
        <v>5115175</v>
      </c>
      <c r="G140" s="134"/>
      <c r="H140" s="137">
        <f>SUM(H138,H91)</f>
        <v>3962530</v>
      </c>
      <c r="I140" s="134"/>
      <c r="J140" s="25">
        <f>SUM(J138,J91)</f>
        <v>4704673</v>
      </c>
      <c r="K140" s="134"/>
      <c r="L140" s="137">
        <f>SUM(L138,L91)</f>
        <v>3531022</v>
      </c>
    </row>
    <row r="141" spans="1:12" ht="20.100000000000001" customHeight="1" thickTop="1" x14ac:dyDescent="0.3">
      <c r="A141" s="121"/>
      <c r="G141" s="134"/>
      <c r="I141" s="134"/>
      <c r="K141" s="134"/>
    </row>
    <row r="142" spans="1:12" ht="20.100000000000001" customHeight="1" x14ac:dyDescent="0.3">
      <c r="A142" s="121"/>
      <c r="G142" s="189"/>
      <c r="I142" s="134"/>
      <c r="K142" s="189"/>
    </row>
    <row r="143" spans="1:12" ht="20.100000000000001" customHeight="1" x14ac:dyDescent="0.3">
      <c r="A143" s="121"/>
      <c r="G143" s="189"/>
      <c r="I143" s="134"/>
      <c r="K143" s="189"/>
    </row>
    <row r="144" spans="1:12" ht="20.100000000000001" customHeight="1" x14ac:dyDescent="0.3">
      <c r="A144" s="121"/>
      <c r="G144" s="189"/>
      <c r="I144" s="134"/>
      <c r="K144" s="189"/>
    </row>
    <row r="145" spans="1:12" ht="20.100000000000001" customHeight="1" x14ac:dyDescent="0.3">
      <c r="A145" s="121"/>
      <c r="G145" s="189"/>
      <c r="I145" s="134"/>
      <c r="K145" s="189"/>
    </row>
    <row r="146" spans="1:12" ht="20.100000000000001" customHeight="1" x14ac:dyDescent="0.3">
      <c r="A146" s="121"/>
      <c r="G146" s="134"/>
      <c r="I146" s="134"/>
      <c r="K146" s="134"/>
    </row>
    <row r="147" spans="1:12" ht="20.100000000000001" customHeight="1" x14ac:dyDescent="0.3">
      <c r="A147" s="121"/>
      <c r="G147" s="134"/>
      <c r="I147" s="134"/>
      <c r="K147" s="134"/>
    </row>
    <row r="148" spans="1:12" ht="20.100000000000001" customHeight="1" x14ac:dyDescent="0.3">
      <c r="A148" s="121"/>
      <c r="G148" s="134"/>
      <c r="I148" s="134"/>
      <c r="K148" s="134"/>
    </row>
    <row r="149" spans="1:12" ht="20.100000000000001" customHeight="1" x14ac:dyDescent="0.3">
      <c r="A149" s="121"/>
      <c r="G149" s="134"/>
      <c r="I149" s="134"/>
      <c r="K149" s="134"/>
    </row>
    <row r="150" spans="1:12" ht="20.100000000000001" customHeight="1" x14ac:dyDescent="0.3">
      <c r="A150" s="121"/>
      <c r="G150" s="134"/>
      <c r="I150" s="134"/>
      <c r="K150" s="134"/>
    </row>
    <row r="151" spans="1:12" ht="20.100000000000001" customHeight="1" x14ac:dyDescent="0.3">
      <c r="A151" s="121"/>
      <c r="G151" s="134"/>
      <c r="I151" s="134"/>
      <c r="K151" s="134"/>
    </row>
    <row r="152" spans="1:12" ht="20.100000000000001" customHeight="1" x14ac:dyDescent="0.3">
      <c r="A152" s="121"/>
      <c r="G152" s="134"/>
      <c r="I152" s="134"/>
      <c r="K152" s="134"/>
    </row>
    <row r="153" spans="1:12" ht="20.100000000000001" customHeight="1" x14ac:dyDescent="0.3">
      <c r="A153" s="121"/>
      <c r="G153" s="134"/>
      <c r="I153" s="134"/>
      <c r="K153" s="134"/>
    </row>
    <row r="154" spans="1:12" ht="21.9" customHeight="1" x14ac:dyDescent="0.3">
      <c r="A154" s="248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4" s="248"/>
      <c r="C154" s="248"/>
      <c r="D154" s="248"/>
      <c r="E154" s="248"/>
      <c r="F154" s="248"/>
      <c r="G154" s="248"/>
      <c r="H154" s="248"/>
      <c r="I154" s="248"/>
      <c r="J154" s="248"/>
      <c r="K154" s="248"/>
      <c r="L154" s="248"/>
    </row>
  </sheetData>
  <mergeCells count="3">
    <mergeCell ref="A54:L54"/>
    <mergeCell ref="A104:L104"/>
    <mergeCell ref="A154:L154"/>
  </mergeCells>
  <pageMargins left="0.8" right="0.5" top="0.5" bottom="0.6" header="0.49" footer="0.4"/>
  <pageSetup paperSize="9" scale="86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0.79998168889431442"/>
  </sheetPr>
  <dimension ref="A1:L90"/>
  <sheetViews>
    <sheetView topLeftCell="A55" zoomScaleNormal="100" zoomScaleSheetLayoutView="100" workbookViewId="0">
      <selection activeCell="H72" sqref="H72"/>
    </sheetView>
  </sheetViews>
  <sheetFormatPr defaultColWidth="6.88671875" defaultRowHeight="20.100000000000001" customHeight="1" x14ac:dyDescent="0.3"/>
  <cols>
    <col min="1" max="2" width="1.109375" style="3" customWidth="1"/>
    <col min="3" max="3" width="30.44140625" style="3" customWidth="1"/>
    <col min="4" max="4" width="7.6640625" style="2" customWidth="1"/>
    <col min="5" max="5" width="0.6640625" style="3" customWidth="1"/>
    <col min="6" max="6" width="12.6640625" style="4" customWidth="1"/>
    <col min="7" max="7" width="0.6640625" style="3" customWidth="1"/>
    <col min="8" max="8" width="13.33203125" style="4" customWidth="1"/>
    <col min="9" max="9" width="0.6640625" style="2" customWidth="1"/>
    <col min="10" max="10" width="12.6640625" style="4" customWidth="1"/>
    <col min="11" max="11" width="0.6640625" style="3" customWidth="1"/>
    <col min="12" max="12" width="12.6640625" style="4" customWidth="1"/>
    <col min="13" max="16384" width="6.88671875" style="5"/>
  </cols>
  <sheetData>
    <row r="1" spans="1:12" ht="20.100000000000001" customHeight="1" x14ac:dyDescent="0.3">
      <c r="A1" s="1" t="s">
        <v>128</v>
      </c>
      <c r="B1" s="1"/>
      <c r="C1" s="1"/>
      <c r="G1" s="17"/>
      <c r="I1" s="18"/>
      <c r="K1" s="17"/>
      <c r="L1" s="12" t="s">
        <v>2</v>
      </c>
    </row>
    <row r="2" spans="1:12" ht="20.100000000000001" customHeight="1" x14ac:dyDescent="0.3">
      <c r="A2" s="1" t="s">
        <v>40</v>
      </c>
      <c r="B2" s="1"/>
      <c r="C2" s="1"/>
      <c r="G2" s="17"/>
      <c r="I2" s="18"/>
      <c r="K2" s="17"/>
    </row>
    <row r="3" spans="1:12" ht="20.100000000000001" customHeight="1" x14ac:dyDescent="0.55000000000000004">
      <c r="A3" s="243" t="s">
        <v>194</v>
      </c>
      <c r="B3" s="6"/>
      <c r="C3" s="6"/>
      <c r="D3" s="7"/>
      <c r="E3" s="8"/>
      <c r="F3" s="9"/>
      <c r="G3" s="26"/>
      <c r="H3" s="9"/>
      <c r="I3" s="27"/>
      <c r="J3" s="9"/>
      <c r="K3" s="26"/>
      <c r="L3" s="9"/>
    </row>
    <row r="4" spans="1:12" ht="20.100000000000001" customHeight="1" x14ac:dyDescent="0.3">
      <c r="G4" s="17"/>
      <c r="I4" s="18"/>
      <c r="K4" s="17"/>
    </row>
    <row r="5" spans="1:12" ht="20.100000000000001" customHeight="1" x14ac:dyDescent="0.3">
      <c r="A5" s="5"/>
      <c r="D5" s="10"/>
      <c r="E5" s="1"/>
      <c r="F5" s="251" t="s">
        <v>1</v>
      </c>
      <c r="G5" s="251"/>
      <c r="H5" s="251"/>
      <c r="I5" s="29"/>
      <c r="J5" s="251" t="s">
        <v>88</v>
      </c>
      <c r="K5" s="251"/>
      <c r="L5" s="251"/>
    </row>
    <row r="6" spans="1:12" ht="20.100000000000001" customHeight="1" x14ac:dyDescent="0.3">
      <c r="E6" s="1"/>
      <c r="F6" s="12" t="s">
        <v>126</v>
      </c>
      <c r="G6" s="1"/>
      <c r="H6" s="12" t="s">
        <v>117</v>
      </c>
      <c r="I6" s="13"/>
      <c r="J6" s="12" t="s">
        <v>126</v>
      </c>
      <c r="K6" s="1"/>
      <c r="L6" s="12" t="s">
        <v>117</v>
      </c>
    </row>
    <row r="7" spans="1:12" ht="20.100000000000001" customHeight="1" x14ac:dyDescent="0.3">
      <c r="D7" s="14" t="s">
        <v>5</v>
      </c>
      <c r="E7" s="1"/>
      <c r="F7" s="222" t="s">
        <v>6</v>
      </c>
      <c r="G7" s="1"/>
      <c r="H7" s="222" t="s">
        <v>6</v>
      </c>
      <c r="I7" s="13"/>
      <c r="J7" s="222" t="s">
        <v>6</v>
      </c>
      <c r="K7" s="1"/>
      <c r="L7" s="222" t="s">
        <v>6</v>
      </c>
    </row>
    <row r="8" spans="1:12" ht="8.1" customHeight="1" x14ac:dyDescent="0.3">
      <c r="F8" s="16"/>
      <c r="G8" s="19"/>
      <c r="I8" s="19"/>
      <c r="J8" s="16"/>
      <c r="K8" s="19"/>
    </row>
    <row r="9" spans="1:12" ht="20.100000000000001" customHeight="1" x14ac:dyDescent="0.3">
      <c r="A9" s="158" t="s">
        <v>140</v>
      </c>
      <c r="B9" s="158"/>
      <c r="C9" s="158"/>
      <c r="D9" s="167"/>
      <c r="E9" s="158"/>
      <c r="F9" s="159">
        <v>1259485</v>
      </c>
      <c r="G9" s="163"/>
      <c r="H9" s="177">
        <v>31767</v>
      </c>
      <c r="I9" s="162"/>
      <c r="J9" s="169">
        <v>1147427</v>
      </c>
      <c r="K9" s="162"/>
      <c r="L9" s="177">
        <v>0</v>
      </c>
    </row>
    <row r="10" spans="1:12" ht="20.100000000000001" customHeight="1" x14ac:dyDescent="0.3">
      <c r="A10" s="158" t="s">
        <v>141</v>
      </c>
      <c r="B10" s="158"/>
      <c r="C10" s="158"/>
      <c r="D10" s="167"/>
      <c r="E10" s="158"/>
      <c r="F10" s="159">
        <v>119483</v>
      </c>
      <c r="G10" s="163"/>
      <c r="H10" s="177">
        <v>80276</v>
      </c>
      <c r="I10" s="162"/>
      <c r="J10" s="169">
        <v>0</v>
      </c>
      <c r="K10" s="162"/>
      <c r="L10" s="177">
        <v>0</v>
      </c>
    </row>
    <row r="11" spans="1:12" ht="20.100000000000001" customHeight="1" x14ac:dyDescent="0.3">
      <c r="A11" s="158" t="s">
        <v>42</v>
      </c>
      <c r="B11" s="158"/>
      <c r="C11" s="158"/>
      <c r="D11" s="175"/>
      <c r="E11" s="158"/>
      <c r="F11" s="166">
        <v>10222</v>
      </c>
      <c r="G11" s="163"/>
      <c r="H11" s="168">
        <v>4422</v>
      </c>
      <c r="I11" s="162"/>
      <c r="J11" s="166">
        <v>21511</v>
      </c>
      <c r="K11" s="162"/>
      <c r="L11" s="168">
        <v>14270</v>
      </c>
    </row>
    <row r="12" spans="1:12" ht="8.1" customHeight="1" x14ac:dyDescent="0.3">
      <c r="A12" s="158"/>
      <c r="B12" s="158"/>
      <c r="C12" s="158"/>
      <c r="D12" s="167"/>
      <c r="E12" s="158"/>
      <c r="F12" s="171"/>
      <c r="G12" s="182"/>
      <c r="H12" s="155"/>
      <c r="I12" s="182"/>
      <c r="J12" s="171"/>
      <c r="K12" s="182"/>
      <c r="L12" s="155"/>
    </row>
    <row r="13" spans="1:12" ht="20.100000000000001" customHeight="1" x14ac:dyDescent="0.3">
      <c r="A13" s="181" t="s">
        <v>43</v>
      </c>
      <c r="B13" s="183"/>
      <c r="C13" s="181"/>
      <c r="D13" s="167"/>
      <c r="E13" s="158"/>
      <c r="F13" s="166">
        <f>SUM(F9:F11)</f>
        <v>1389190</v>
      </c>
      <c r="G13" s="163"/>
      <c r="H13" s="168">
        <f>SUM(H9:H11)</f>
        <v>116465</v>
      </c>
      <c r="I13" s="163"/>
      <c r="J13" s="166">
        <f>SUM(J9:J11)</f>
        <v>1168938</v>
      </c>
      <c r="K13" s="163"/>
      <c r="L13" s="168">
        <f>SUM(L9:L11)</f>
        <v>14270</v>
      </c>
    </row>
    <row r="14" spans="1:12" ht="20.100000000000001" customHeight="1" x14ac:dyDescent="0.3">
      <c r="A14" s="158"/>
      <c r="B14" s="158"/>
      <c r="C14" s="158"/>
      <c r="D14" s="167"/>
      <c r="E14" s="158"/>
      <c r="F14" s="171"/>
      <c r="G14" s="182"/>
      <c r="H14" s="155"/>
      <c r="I14" s="182"/>
      <c r="J14" s="171"/>
      <c r="K14" s="182"/>
      <c r="L14" s="155"/>
    </row>
    <row r="15" spans="1:12" ht="20.100000000000001" customHeight="1" x14ac:dyDescent="0.3">
      <c r="A15" s="158" t="s">
        <v>143</v>
      </c>
      <c r="B15" s="158"/>
      <c r="C15" s="158"/>
      <c r="D15" s="175"/>
      <c r="E15" s="158"/>
      <c r="F15" s="159">
        <v>-1197677</v>
      </c>
      <c r="G15" s="173"/>
      <c r="H15" s="177">
        <v>-27004</v>
      </c>
      <c r="I15" s="165"/>
      <c r="J15" s="169">
        <v>-1103458</v>
      </c>
      <c r="K15" s="165"/>
      <c r="L15" s="177">
        <v>0</v>
      </c>
    </row>
    <row r="16" spans="1:12" ht="20.100000000000001" customHeight="1" x14ac:dyDescent="0.3">
      <c r="A16" s="158" t="s">
        <v>142</v>
      </c>
      <c r="B16" s="158"/>
      <c r="C16" s="158"/>
      <c r="D16" s="175"/>
      <c r="E16" s="158"/>
      <c r="F16" s="159">
        <v>-87612</v>
      </c>
      <c r="G16" s="173"/>
      <c r="H16" s="177">
        <v>-66879</v>
      </c>
      <c r="I16" s="165"/>
      <c r="J16" s="169">
        <v>0</v>
      </c>
      <c r="K16" s="165"/>
      <c r="L16" s="177">
        <v>0</v>
      </c>
    </row>
    <row r="17" spans="1:12" ht="20.100000000000001" customHeight="1" x14ac:dyDescent="0.3">
      <c r="A17" s="158" t="s">
        <v>44</v>
      </c>
      <c r="B17" s="158"/>
      <c r="C17" s="158"/>
      <c r="D17" s="175"/>
      <c r="E17" s="158"/>
      <c r="F17" s="159">
        <v>-16601</v>
      </c>
      <c r="G17" s="163"/>
      <c r="H17" s="177">
        <v>-14020</v>
      </c>
      <c r="I17" s="162"/>
      <c r="J17" s="169">
        <v>-5416</v>
      </c>
      <c r="K17" s="162"/>
      <c r="L17" s="177">
        <v>-3604</v>
      </c>
    </row>
    <row r="18" spans="1:12" ht="20.100000000000001" customHeight="1" x14ac:dyDescent="0.3">
      <c r="A18" s="158" t="s">
        <v>45</v>
      </c>
      <c r="B18" s="158"/>
      <c r="C18" s="158"/>
      <c r="D18" s="167"/>
      <c r="E18" s="158"/>
      <c r="F18" s="159">
        <v>-51953</v>
      </c>
      <c r="G18" s="163"/>
      <c r="H18" s="177">
        <v>-38602</v>
      </c>
      <c r="I18" s="162"/>
      <c r="J18" s="169">
        <v>-23605</v>
      </c>
      <c r="K18" s="162"/>
      <c r="L18" s="177">
        <v>-22482</v>
      </c>
    </row>
    <row r="19" spans="1:12" ht="20.100000000000001" customHeight="1" x14ac:dyDescent="0.3">
      <c r="A19" s="158" t="s">
        <v>47</v>
      </c>
      <c r="B19" s="158"/>
      <c r="C19" s="158"/>
      <c r="D19" s="167"/>
      <c r="E19" s="182"/>
      <c r="F19" s="166">
        <v>-4076</v>
      </c>
      <c r="G19" s="163"/>
      <c r="H19" s="168">
        <v>-2063</v>
      </c>
      <c r="I19" s="162"/>
      <c r="J19" s="166">
        <v>-2986</v>
      </c>
      <c r="K19" s="162"/>
      <c r="L19" s="168">
        <v>-494</v>
      </c>
    </row>
    <row r="20" spans="1:12" ht="8.1" customHeight="1" x14ac:dyDescent="0.3">
      <c r="A20" s="158"/>
      <c r="B20" s="158"/>
      <c r="C20" s="158"/>
      <c r="D20" s="167"/>
      <c r="E20" s="158"/>
      <c r="F20" s="171"/>
      <c r="G20" s="182"/>
      <c r="H20" s="155"/>
      <c r="I20" s="182"/>
      <c r="J20" s="171"/>
      <c r="K20" s="182"/>
      <c r="L20" s="155"/>
    </row>
    <row r="21" spans="1:12" ht="20.100000000000001" customHeight="1" x14ac:dyDescent="0.3">
      <c r="A21" s="181" t="s">
        <v>46</v>
      </c>
      <c r="B21" s="183"/>
      <c r="C21" s="158"/>
      <c r="D21" s="167"/>
      <c r="E21" s="158"/>
      <c r="F21" s="178">
        <f>SUM(F15:F20)</f>
        <v>-1357919</v>
      </c>
      <c r="G21" s="155"/>
      <c r="H21" s="156">
        <f>SUM(H15:H20)</f>
        <v>-148568</v>
      </c>
      <c r="I21" s="155"/>
      <c r="J21" s="178">
        <f>SUM(J15:J20)</f>
        <v>-1135465</v>
      </c>
      <c r="K21" s="155"/>
      <c r="L21" s="156">
        <f>SUM(L15:L20)</f>
        <v>-26580</v>
      </c>
    </row>
    <row r="22" spans="1:12" ht="8.1" customHeight="1" x14ac:dyDescent="0.3">
      <c r="A22" s="158"/>
      <c r="B22" s="158"/>
      <c r="C22" s="158"/>
      <c r="D22" s="167"/>
      <c r="E22" s="158"/>
      <c r="F22" s="171"/>
      <c r="G22" s="155"/>
      <c r="H22" s="155"/>
      <c r="I22" s="155"/>
      <c r="J22" s="171"/>
      <c r="K22" s="155"/>
      <c r="L22" s="155"/>
    </row>
    <row r="23" spans="1:12" ht="20.100000000000001" customHeight="1" x14ac:dyDescent="0.3">
      <c r="A23" s="158" t="s">
        <v>208</v>
      </c>
      <c r="B23" s="158"/>
      <c r="C23" s="158"/>
      <c r="D23" s="175"/>
      <c r="E23" s="158"/>
      <c r="F23" s="166">
        <v>-6445</v>
      </c>
      <c r="G23" s="163"/>
      <c r="H23" s="168">
        <v>19408</v>
      </c>
      <c r="I23" s="162"/>
      <c r="J23" s="166">
        <v>0</v>
      </c>
      <c r="K23" s="162"/>
      <c r="L23" s="168">
        <v>0</v>
      </c>
    </row>
    <row r="24" spans="1:12" ht="8.1" customHeight="1" x14ac:dyDescent="0.3">
      <c r="A24" s="158"/>
      <c r="B24" s="158"/>
      <c r="C24" s="158"/>
      <c r="D24" s="167"/>
      <c r="E24" s="158"/>
      <c r="F24" s="171"/>
      <c r="G24" s="155"/>
      <c r="H24" s="155"/>
      <c r="I24" s="155"/>
      <c r="J24" s="171"/>
      <c r="K24" s="155"/>
      <c r="L24" s="155"/>
    </row>
    <row r="25" spans="1:12" ht="20.100000000000001" customHeight="1" x14ac:dyDescent="0.3">
      <c r="A25" s="181" t="s">
        <v>209</v>
      </c>
      <c r="B25" s="158"/>
      <c r="C25" s="158"/>
      <c r="D25" s="167"/>
      <c r="E25" s="158"/>
      <c r="F25" s="159">
        <f>SUM(F13+F21+F23)</f>
        <v>24826</v>
      </c>
      <c r="G25" s="184"/>
      <c r="H25" s="184">
        <f>SUM(H13+H21+H23)</f>
        <v>-12695</v>
      </c>
      <c r="I25" s="184"/>
      <c r="J25" s="159">
        <f>SUM(J13+J21+J23)</f>
        <v>33473</v>
      </c>
      <c r="K25" s="184"/>
      <c r="L25" s="184">
        <f>SUM(L13+L21+L23)</f>
        <v>-12310</v>
      </c>
    </row>
    <row r="26" spans="1:12" ht="20.100000000000001" customHeight="1" x14ac:dyDescent="0.3">
      <c r="A26" s="158" t="s">
        <v>48</v>
      </c>
      <c r="B26" s="158"/>
      <c r="C26" s="158"/>
      <c r="D26" s="167">
        <v>18</v>
      </c>
      <c r="E26" s="158"/>
      <c r="F26" s="166">
        <v>-5574</v>
      </c>
      <c r="G26" s="163"/>
      <c r="H26" s="168">
        <v>-2502</v>
      </c>
      <c r="I26" s="162"/>
      <c r="J26" s="166">
        <v>5</v>
      </c>
      <c r="K26" s="162"/>
      <c r="L26" s="168">
        <v>269</v>
      </c>
    </row>
    <row r="27" spans="1:12" ht="8.1" customHeight="1" x14ac:dyDescent="0.3">
      <c r="A27" s="158"/>
      <c r="B27" s="158"/>
      <c r="C27" s="158"/>
      <c r="D27" s="167"/>
      <c r="E27" s="158"/>
      <c r="F27" s="171"/>
      <c r="G27" s="182"/>
      <c r="H27" s="155"/>
      <c r="I27" s="182"/>
      <c r="J27" s="171"/>
      <c r="K27" s="182"/>
      <c r="L27" s="155"/>
    </row>
    <row r="28" spans="1:12" ht="20.100000000000001" customHeight="1" x14ac:dyDescent="0.3">
      <c r="A28" s="181" t="s">
        <v>205</v>
      </c>
      <c r="B28" s="158"/>
      <c r="C28" s="158"/>
      <c r="D28" s="167"/>
      <c r="E28" s="158"/>
      <c r="F28" s="178">
        <f>SUM(F25:F26)</f>
        <v>19252</v>
      </c>
      <c r="G28" s="155"/>
      <c r="H28" s="156">
        <f>SUM(H25:H26)</f>
        <v>-15197</v>
      </c>
      <c r="I28" s="155"/>
      <c r="J28" s="178">
        <f>SUM(J25:J26)</f>
        <v>33478</v>
      </c>
      <c r="K28" s="155"/>
      <c r="L28" s="156">
        <f>SUM(L25:L26)</f>
        <v>-12041</v>
      </c>
    </row>
    <row r="29" spans="1:12" ht="20.100000000000001" customHeight="1" x14ac:dyDescent="0.3">
      <c r="A29" s="181"/>
      <c r="B29" s="158"/>
      <c r="C29" s="158"/>
      <c r="D29" s="167"/>
      <c r="E29" s="158"/>
      <c r="F29" s="171"/>
      <c r="G29" s="155"/>
      <c r="H29" s="155"/>
      <c r="I29" s="155"/>
      <c r="J29" s="171"/>
      <c r="K29" s="155"/>
      <c r="L29" s="155"/>
    </row>
    <row r="30" spans="1:12" ht="20.100000000000001" customHeight="1" x14ac:dyDescent="0.3">
      <c r="A30" s="181" t="s">
        <v>203</v>
      </c>
      <c r="B30" s="158"/>
      <c r="C30" s="158"/>
      <c r="D30" s="167"/>
      <c r="E30" s="158"/>
      <c r="F30" s="171"/>
      <c r="G30" s="155"/>
      <c r="H30" s="155"/>
      <c r="I30" s="155"/>
      <c r="J30" s="171"/>
      <c r="K30" s="155"/>
      <c r="L30" s="155"/>
    </row>
    <row r="31" spans="1:12" ht="20.100000000000001" customHeight="1" x14ac:dyDescent="0.3">
      <c r="A31" s="158" t="s">
        <v>198</v>
      </c>
      <c r="B31" s="158"/>
      <c r="C31" s="158"/>
      <c r="D31" s="167"/>
      <c r="E31" s="158"/>
      <c r="F31" s="171"/>
      <c r="G31" s="155"/>
      <c r="H31" s="155"/>
      <c r="I31" s="155"/>
      <c r="J31" s="171"/>
      <c r="K31" s="155"/>
      <c r="L31" s="155"/>
    </row>
    <row r="32" spans="1:12" ht="20.100000000000001" customHeight="1" x14ac:dyDescent="0.3">
      <c r="A32" s="158"/>
      <c r="B32" s="158" t="s">
        <v>199</v>
      </c>
      <c r="C32" s="158"/>
      <c r="D32" s="167"/>
      <c r="E32" s="158"/>
      <c r="F32" s="171"/>
      <c r="G32" s="155"/>
      <c r="H32" s="155"/>
      <c r="I32" s="155"/>
      <c r="J32" s="171"/>
      <c r="K32" s="155"/>
      <c r="L32" s="155"/>
    </row>
    <row r="33" spans="1:12" ht="20.100000000000001" customHeight="1" x14ac:dyDescent="0.3">
      <c r="A33" s="158"/>
      <c r="C33" s="158" t="s">
        <v>200</v>
      </c>
      <c r="D33" s="167"/>
      <c r="E33" s="158"/>
      <c r="F33" s="171">
        <v>0</v>
      </c>
      <c r="G33" s="155"/>
      <c r="H33" s="155">
        <v>1316</v>
      </c>
      <c r="I33" s="155"/>
      <c r="J33" s="171">
        <v>0</v>
      </c>
      <c r="K33" s="155"/>
      <c r="L33" s="155">
        <v>0</v>
      </c>
    </row>
    <row r="34" spans="1:12" ht="20.100000000000001" customHeight="1" x14ac:dyDescent="0.3">
      <c r="A34" s="158"/>
      <c r="B34" s="158"/>
      <c r="C34" s="158" t="s">
        <v>201</v>
      </c>
      <c r="D34" s="167"/>
      <c r="E34" s="158"/>
      <c r="F34" s="171"/>
      <c r="G34" s="155"/>
      <c r="H34" s="155"/>
      <c r="I34" s="155"/>
      <c r="J34" s="171"/>
      <c r="K34" s="155"/>
      <c r="L34" s="155"/>
    </row>
    <row r="35" spans="1:12" ht="20.100000000000001" customHeight="1" x14ac:dyDescent="0.3">
      <c r="A35" s="158"/>
      <c r="B35" s="158"/>
      <c r="C35" s="158" t="s">
        <v>202</v>
      </c>
      <c r="D35" s="167"/>
      <c r="E35" s="158"/>
      <c r="F35" s="166">
        <v>0</v>
      </c>
      <c r="G35" s="163"/>
      <c r="H35" s="168">
        <v>-263</v>
      </c>
      <c r="I35" s="162"/>
      <c r="J35" s="166">
        <v>0</v>
      </c>
      <c r="K35" s="162"/>
      <c r="L35" s="168">
        <v>0</v>
      </c>
    </row>
    <row r="36" spans="1:12" ht="8.1" customHeight="1" x14ac:dyDescent="0.3">
      <c r="A36" s="158"/>
      <c r="B36" s="158"/>
      <c r="C36" s="158"/>
      <c r="D36" s="167"/>
      <c r="E36" s="158"/>
      <c r="F36" s="171"/>
      <c r="G36" s="155"/>
      <c r="H36" s="155"/>
      <c r="I36" s="155"/>
      <c r="J36" s="171"/>
      <c r="K36" s="155"/>
      <c r="L36" s="155"/>
    </row>
    <row r="37" spans="1:12" ht="20.100000000000001" customHeight="1" x14ac:dyDescent="0.3">
      <c r="A37" s="181" t="s">
        <v>204</v>
      </c>
      <c r="B37" s="158"/>
      <c r="C37" s="158"/>
      <c r="D37" s="167"/>
      <c r="E37" s="158"/>
      <c r="F37" s="166">
        <f>SUM(F33:F35)</f>
        <v>0</v>
      </c>
      <c r="G37" s="163"/>
      <c r="H37" s="168">
        <f>SUM(H33:H35)</f>
        <v>1053</v>
      </c>
      <c r="I37" s="162"/>
      <c r="J37" s="166">
        <f>SUM(J33:J35)</f>
        <v>0</v>
      </c>
      <c r="K37" s="162"/>
      <c r="L37" s="168">
        <f>SUM(L33:L35)</f>
        <v>0</v>
      </c>
    </row>
    <row r="38" spans="1:12" ht="8.1" customHeight="1" x14ac:dyDescent="0.3">
      <c r="A38" s="158"/>
      <c r="B38" s="158"/>
      <c r="C38" s="158"/>
      <c r="D38" s="167"/>
      <c r="E38" s="158"/>
      <c r="F38" s="171"/>
      <c r="G38" s="155"/>
      <c r="H38" s="155"/>
      <c r="I38" s="155"/>
      <c r="J38" s="171"/>
      <c r="K38" s="155"/>
      <c r="L38" s="155"/>
    </row>
    <row r="39" spans="1:12" ht="20.100000000000001" customHeight="1" thickBot="1" x14ac:dyDescent="0.35">
      <c r="A39" s="181" t="s">
        <v>102</v>
      </c>
      <c r="B39" s="158"/>
      <c r="C39" s="158"/>
      <c r="D39" s="167"/>
      <c r="E39" s="158"/>
      <c r="F39" s="196">
        <f>F37+F28</f>
        <v>19252</v>
      </c>
      <c r="G39" s="155"/>
      <c r="H39" s="157">
        <f>H37+H28</f>
        <v>-14144</v>
      </c>
      <c r="I39" s="155"/>
      <c r="J39" s="196">
        <f>J37+J28</f>
        <v>33478</v>
      </c>
      <c r="K39" s="155"/>
      <c r="L39" s="157">
        <f>L37+L28</f>
        <v>-12041</v>
      </c>
    </row>
    <row r="40" spans="1:12" ht="20.100000000000001" customHeight="1" thickTop="1" x14ac:dyDescent="0.3">
      <c r="A40" s="158"/>
      <c r="B40" s="158"/>
      <c r="C40" s="158"/>
      <c r="D40" s="167"/>
      <c r="E40" s="158"/>
      <c r="F40" s="155"/>
      <c r="G40" s="155"/>
      <c r="H40" s="155"/>
      <c r="I40" s="155"/>
      <c r="J40" s="155"/>
      <c r="K40" s="155"/>
      <c r="L40" s="155"/>
    </row>
    <row r="41" spans="1:12" ht="20.100000000000001" customHeight="1" x14ac:dyDescent="0.3">
      <c r="A41" s="158"/>
      <c r="B41" s="158"/>
      <c r="C41" s="158"/>
      <c r="D41" s="167"/>
      <c r="E41" s="158"/>
      <c r="F41" s="155"/>
      <c r="G41" s="155"/>
      <c r="H41" s="155"/>
      <c r="I41" s="155"/>
      <c r="J41" s="155"/>
      <c r="K41" s="155"/>
      <c r="L41" s="155"/>
    </row>
    <row r="42" spans="1:12" ht="20.100000000000001" customHeight="1" x14ac:dyDescent="0.3">
      <c r="A42" s="158"/>
      <c r="B42" s="158"/>
      <c r="C42" s="158"/>
      <c r="D42" s="167"/>
      <c r="E42" s="158"/>
      <c r="F42" s="155"/>
      <c r="G42" s="155"/>
      <c r="H42" s="155"/>
      <c r="I42" s="155"/>
      <c r="J42" s="155"/>
      <c r="K42" s="155"/>
      <c r="L42" s="155"/>
    </row>
    <row r="43" spans="1:12" ht="20.100000000000001" customHeight="1" x14ac:dyDescent="0.3">
      <c r="A43" s="158"/>
      <c r="B43" s="158"/>
      <c r="C43" s="158"/>
      <c r="D43" s="167"/>
      <c r="E43" s="158"/>
      <c r="F43" s="155"/>
      <c r="G43" s="155"/>
      <c r="H43" s="155"/>
      <c r="I43" s="155"/>
      <c r="J43" s="155"/>
      <c r="K43" s="155"/>
      <c r="L43" s="155"/>
    </row>
    <row r="44" spans="1:12" ht="20.100000000000001" customHeight="1" x14ac:dyDescent="0.3">
      <c r="A44" s="158"/>
      <c r="B44" s="158"/>
      <c r="C44" s="158"/>
      <c r="D44" s="167"/>
      <c r="E44" s="158"/>
      <c r="F44" s="155"/>
      <c r="G44" s="155"/>
      <c r="H44" s="155"/>
      <c r="I44" s="155"/>
      <c r="J44" s="155"/>
      <c r="K44" s="155"/>
      <c r="L44" s="155"/>
    </row>
    <row r="45" spans="1:12" ht="20.100000000000001" customHeight="1" x14ac:dyDescent="0.3">
      <c r="A45" s="158"/>
      <c r="B45" s="158"/>
      <c r="C45" s="158"/>
      <c r="D45" s="167"/>
      <c r="E45" s="158"/>
      <c r="F45" s="155"/>
      <c r="G45" s="155"/>
      <c r="H45" s="155"/>
      <c r="I45" s="155"/>
      <c r="J45" s="155"/>
      <c r="K45" s="155"/>
      <c r="L45" s="155"/>
    </row>
    <row r="46" spans="1:12" ht="21.9" customHeight="1" x14ac:dyDescent="0.3">
      <c r="A46" s="250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50"/>
      <c r="C46" s="250"/>
      <c r="D46" s="250"/>
      <c r="E46" s="250"/>
      <c r="F46" s="250"/>
      <c r="G46" s="250"/>
      <c r="H46" s="250"/>
      <c r="I46" s="250"/>
      <c r="J46" s="250"/>
      <c r="K46" s="250"/>
      <c r="L46" s="250"/>
    </row>
    <row r="47" spans="1:12" ht="20.100000000000001" customHeight="1" x14ac:dyDescent="0.3">
      <c r="A47" s="181" t="s">
        <v>128</v>
      </c>
      <c r="B47" s="181"/>
      <c r="C47" s="181"/>
      <c r="D47" s="167"/>
      <c r="E47" s="158"/>
      <c r="F47" s="155"/>
      <c r="G47" s="170"/>
      <c r="H47" s="155"/>
      <c r="I47" s="174"/>
      <c r="J47" s="155"/>
      <c r="K47" s="170"/>
      <c r="L47" s="179" t="s">
        <v>2</v>
      </c>
    </row>
    <row r="48" spans="1:12" ht="20.100000000000001" customHeight="1" x14ac:dyDescent="0.3">
      <c r="A48" s="181" t="s">
        <v>40</v>
      </c>
      <c r="B48" s="181"/>
      <c r="C48" s="181"/>
      <c r="D48" s="167"/>
      <c r="E48" s="158"/>
      <c r="F48" s="155"/>
      <c r="G48" s="170"/>
      <c r="H48" s="155"/>
      <c r="I48" s="174"/>
      <c r="J48" s="155"/>
      <c r="K48" s="170"/>
      <c r="L48" s="155"/>
    </row>
    <row r="49" spans="1:12" ht="20.100000000000001" customHeight="1" x14ac:dyDescent="0.3">
      <c r="A49" s="180" t="str">
        <f>A3</f>
        <v>สำหรับงวดสามเดือนสิ้นสุดวันที่ 30 กันยายน พ.ศ. 2565</v>
      </c>
      <c r="B49" s="180"/>
      <c r="C49" s="180"/>
      <c r="D49" s="160"/>
      <c r="E49" s="176"/>
      <c r="F49" s="156"/>
      <c r="G49" s="172"/>
      <c r="H49" s="156"/>
      <c r="I49" s="161"/>
      <c r="J49" s="156"/>
      <c r="K49" s="172"/>
      <c r="L49" s="156"/>
    </row>
    <row r="50" spans="1:12" ht="20.100000000000001" customHeight="1" x14ac:dyDescent="0.3">
      <c r="A50" s="158"/>
      <c r="B50" s="158"/>
      <c r="C50" s="158"/>
      <c r="D50" s="167"/>
      <c r="E50" s="158"/>
      <c r="F50" s="155"/>
      <c r="G50" s="170"/>
      <c r="H50" s="155"/>
      <c r="I50" s="174"/>
      <c r="J50" s="155"/>
      <c r="K50" s="170"/>
      <c r="L50" s="155"/>
    </row>
    <row r="51" spans="1:12" ht="20.100000000000001" customHeight="1" x14ac:dyDescent="0.3">
      <c r="A51" s="183"/>
      <c r="B51" s="158"/>
      <c r="C51" s="158"/>
      <c r="D51" s="193"/>
      <c r="E51" s="181"/>
      <c r="F51" s="252" t="s">
        <v>1</v>
      </c>
      <c r="G51" s="252"/>
      <c r="H51" s="252"/>
      <c r="I51" s="194"/>
      <c r="J51" s="252" t="s">
        <v>88</v>
      </c>
      <c r="K51" s="252"/>
      <c r="L51" s="252"/>
    </row>
    <row r="52" spans="1:12" ht="20.100000000000001" customHeight="1" x14ac:dyDescent="0.3">
      <c r="A52" s="158"/>
      <c r="B52" s="158"/>
      <c r="C52" s="158"/>
      <c r="D52" s="167"/>
      <c r="E52" s="181"/>
      <c r="F52" s="179" t="s">
        <v>126</v>
      </c>
      <c r="G52" s="181"/>
      <c r="H52" s="179" t="s">
        <v>117</v>
      </c>
      <c r="I52" s="195"/>
      <c r="J52" s="179" t="s">
        <v>126</v>
      </c>
      <c r="K52" s="181"/>
      <c r="L52" s="179" t="s">
        <v>117</v>
      </c>
    </row>
    <row r="53" spans="1:12" ht="20.100000000000001" customHeight="1" x14ac:dyDescent="0.3">
      <c r="A53" s="158"/>
      <c r="B53" s="158"/>
      <c r="C53" s="158"/>
      <c r="D53" s="14" t="s">
        <v>5</v>
      </c>
      <c r="E53" s="181"/>
      <c r="F53" s="223" t="s">
        <v>6</v>
      </c>
      <c r="G53" s="181"/>
      <c r="H53" s="223" t="s">
        <v>6</v>
      </c>
      <c r="I53" s="195"/>
      <c r="J53" s="223" t="s">
        <v>6</v>
      </c>
      <c r="K53" s="181"/>
      <c r="L53" s="223" t="s">
        <v>6</v>
      </c>
    </row>
    <row r="54" spans="1:12" ht="8.1" customHeight="1" x14ac:dyDescent="0.3">
      <c r="A54" s="181"/>
      <c r="B54" s="158"/>
      <c r="C54" s="158"/>
      <c r="D54" s="167"/>
      <c r="E54" s="158"/>
      <c r="F54" s="171"/>
      <c r="G54" s="155"/>
      <c r="H54" s="155"/>
      <c r="I54" s="155"/>
      <c r="J54" s="171"/>
      <c r="K54" s="155"/>
      <c r="L54" s="155"/>
    </row>
    <row r="55" spans="1:12" ht="20.100000000000001" customHeight="1" x14ac:dyDescent="0.3">
      <c r="A55" s="181" t="s">
        <v>100</v>
      </c>
      <c r="B55" s="158"/>
      <c r="C55" s="158"/>
      <c r="D55" s="167"/>
      <c r="E55" s="158"/>
      <c r="F55" s="171"/>
      <c r="G55" s="170"/>
      <c r="H55" s="155"/>
      <c r="I55" s="174"/>
      <c r="J55" s="171"/>
      <c r="K55" s="170"/>
      <c r="L55" s="155"/>
    </row>
    <row r="56" spans="1:12" ht="20.100000000000001" customHeight="1" x14ac:dyDescent="0.3">
      <c r="A56" s="183"/>
      <c r="B56" s="197" t="s">
        <v>111</v>
      </c>
      <c r="C56" s="158"/>
      <c r="D56" s="167"/>
      <c r="E56" s="158"/>
      <c r="F56" s="159">
        <v>7947</v>
      </c>
      <c r="G56" s="198"/>
      <c r="H56" s="224">
        <v>-19578</v>
      </c>
      <c r="I56" s="198"/>
      <c r="J56" s="159">
        <v>33478</v>
      </c>
      <c r="K56" s="198"/>
      <c r="L56" s="224">
        <f>L39</f>
        <v>-12041</v>
      </c>
    </row>
    <row r="57" spans="1:12" ht="20.100000000000001" customHeight="1" x14ac:dyDescent="0.3">
      <c r="A57" s="183"/>
      <c r="B57" s="197" t="s">
        <v>112</v>
      </c>
      <c r="C57" s="158"/>
      <c r="D57" s="167"/>
      <c r="E57" s="158"/>
      <c r="F57" s="166">
        <v>11305</v>
      </c>
      <c r="G57" s="198"/>
      <c r="H57" s="225">
        <v>4381</v>
      </c>
      <c r="I57" s="198"/>
      <c r="J57" s="166">
        <v>0</v>
      </c>
      <c r="K57" s="198"/>
      <c r="L57" s="232">
        <v>0</v>
      </c>
    </row>
    <row r="58" spans="1:12" ht="8.1" customHeight="1" x14ac:dyDescent="0.3">
      <c r="A58" s="158"/>
      <c r="B58" s="158"/>
      <c r="C58" s="158"/>
      <c r="D58" s="167"/>
      <c r="E58" s="158"/>
      <c r="F58" s="199"/>
      <c r="G58" s="200"/>
      <c r="H58" s="201"/>
      <c r="I58" s="200"/>
      <c r="J58" s="199"/>
      <c r="K58" s="200"/>
      <c r="L58" s="201"/>
    </row>
    <row r="59" spans="1:12" ht="20.100000000000001" customHeight="1" thickBot="1" x14ac:dyDescent="0.35">
      <c r="A59" s="158"/>
      <c r="B59" s="158"/>
      <c r="C59" s="158"/>
      <c r="D59" s="167"/>
      <c r="E59" s="158"/>
      <c r="F59" s="196">
        <f>SUM(F56:F58)</f>
        <v>19252</v>
      </c>
      <c r="G59" s="200"/>
      <c r="H59" s="157">
        <f>SUM(H56:H58)</f>
        <v>-15197</v>
      </c>
      <c r="I59" s="200"/>
      <c r="J59" s="196">
        <f>SUM(J56:J58)</f>
        <v>33478</v>
      </c>
      <c r="K59" s="200"/>
      <c r="L59" s="157">
        <f>SUM(L56:L58)</f>
        <v>-12041</v>
      </c>
    </row>
    <row r="60" spans="1:12" ht="20.100000000000001" customHeight="1" thickTop="1" x14ac:dyDescent="0.3">
      <c r="A60" s="158"/>
      <c r="B60" s="158"/>
      <c r="C60" s="158"/>
      <c r="D60" s="167"/>
      <c r="E60" s="158"/>
      <c r="F60" s="171"/>
      <c r="G60" s="200"/>
      <c r="H60" s="164"/>
      <c r="I60" s="200"/>
      <c r="J60" s="171"/>
      <c r="K60" s="200"/>
      <c r="L60" s="164"/>
    </row>
    <row r="61" spans="1:12" ht="20.100000000000001" customHeight="1" x14ac:dyDescent="0.3">
      <c r="A61" s="181" t="s">
        <v>101</v>
      </c>
      <c r="B61" s="158"/>
      <c r="C61" s="158"/>
      <c r="D61" s="167"/>
      <c r="E61" s="158"/>
      <c r="F61" s="199"/>
      <c r="G61" s="200"/>
      <c r="H61" s="201"/>
      <c r="I61" s="200"/>
      <c r="J61" s="199"/>
      <c r="K61" s="200"/>
      <c r="L61" s="201"/>
    </row>
    <row r="62" spans="1:12" ht="20.100000000000001" customHeight="1" x14ac:dyDescent="0.3">
      <c r="A62" s="183"/>
      <c r="B62" s="197" t="s">
        <v>111</v>
      </c>
      <c r="C62" s="158"/>
      <c r="D62" s="167"/>
      <c r="E62" s="158"/>
      <c r="F62" s="159">
        <v>7947</v>
      </c>
      <c r="G62" s="198"/>
      <c r="H62" s="224">
        <v>-18525</v>
      </c>
      <c r="I62" s="198"/>
      <c r="J62" s="159">
        <v>33478</v>
      </c>
      <c r="K62" s="198"/>
      <c r="L62" s="224">
        <f>L56</f>
        <v>-12041</v>
      </c>
    </row>
    <row r="63" spans="1:12" ht="20.100000000000001" customHeight="1" x14ac:dyDescent="0.3">
      <c r="A63" s="183"/>
      <c r="B63" s="197" t="s">
        <v>112</v>
      </c>
      <c r="C63" s="158"/>
      <c r="D63" s="167"/>
      <c r="E63" s="158"/>
      <c r="F63" s="166">
        <v>11305</v>
      </c>
      <c r="G63" s="198"/>
      <c r="H63" s="225">
        <v>4381</v>
      </c>
      <c r="I63" s="198"/>
      <c r="J63" s="166">
        <v>0</v>
      </c>
      <c r="K63" s="198"/>
      <c r="L63" s="232">
        <v>0</v>
      </c>
    </row>
    <row r="64" spans="1:12" ht="8.1" customHeight="1" x14ac:dyDescent="0.3">
      <c r="A64" s="158"/>
      <c r="B64" s="158"/>
      <c r="C64" s="158"/>
      <c r="D64" s="167"/>
      <c r="E64" s="158"/>
      <c r="F64" s="171"/>
      <c r="G64" s="200"/>
      <c r="H64" s="164"/>
      <c r="I64" s="200"/>
      <c r="J64" s="199"/>
      <c r="K64" s="200"/>
      <c r="L64" s="201"/>
    </row>
    <row r="65" spans="1:12" ht="20.100000000000001" customHeight="1" thickBot="1" x14ac:dyDescent="0.35">
      <c r="A65" s="158"/>
      <c r="B65" s="158"/>
      <c r="C65" s="158"/>
      <c r="D65" s="167"/>
      <c r="E65" s="158"/>
      <c r="F65" s="196">
        <f>SUM(F62:F64)</f>
        <v>19252</v>
      </c>
      <c r="G65" s="200"/>
      <c r="H65" s="157">
        <f>SUM(H62:H64)</f>
        <v>-14144</v>
      </c>
      <c r="I65" s="200"/>
      <c r="J65" s="196">
        <f>SUM(J62:J64)</f>
        <v>33478</v>
      </c>
      <c r="K65" s="200"/>
      <c r="L65" s="157">
        <f>SUM(L62:L64)</f>
        <v>-12041</v>
      </c>
    </row>
    <row r="66" spans="1:12" ht="20.100000000000001" customHeight="1" thickTop="1" x14ac:dyDescent="0.3">
      <c r="A66" s="158"/>
      <c r="B66" s="158"/>
      <c r="C66" s="158"/>
      <c r="D66" s="195"/>
      <c r="E66" s="181"/>
      <c r="F66" s="202"/>
      <c r="G66" s="181"/>
      <c r="H66" s="203"/>
      <c r="I66" s="195"/>
      <c r="J66" s="202"/>
      <c r="K66" s="181"/>
      <c r="L66" s="203"/>
    </row>
    <row r="67" spans="1:12" ht="20.100000000000001" customHeight="1" x14ac:dyDescent="0.3">
      <c r="A67" s="181" t="s">
        <v>210</v>
      </c>
      <c r="B67" s="158"/>
      <c r="C67" s="158"/>
      <c r="D67" s="167">
        <v>19</v>
      </c>
      <c r="E67" s="155"/>
      <c r="F67" s="171"/>
      <c r="G67" s="155"/>
      <c r="H67" s="164"/>
      <c r="I67" s="155"/>
      <c r="J67" s="171"/>
      <c r="K67" s="155"/>
      <c r="L67" s="164"/>
    </row>
    <row r="68" spans="1:12" ht="20.100000000000001" customHeight="1" thickBot="1" x14ac:dyDescent="0.35">
      <c r="A68" s="181"/>
      <c r="B68" s="158" t="s">
        <v>211</v>
      </c>
      <c r="C68" s="158"/>
      <c r="D68" s="167"/>
      <c r="E68" s="158"/>
      <c r="F68" s="231">
        <v>4.7469411945569775E-3</v>
      </c>
      <c r="G68" s="204"/>
      <c r="H68" s="235">
        <v>-1.2E-2</v>
      </c>
      <c r="I68" s="204"/>
      <c r="J68" s="240">
        <v>1.9993394857902851E-2</v>
      </c>
      <c r="K68" s="205"/>
      <c r="L68" s="238">
        <v>-7.0000000000000001E-3</v>
      </c>
    </row>
    <row r="69" spans="1:12" ht="8.1" customHeight="1" thickTop="1" x14ac:dyDescent="0.3">
      <c r="A69" s="158"/>
      <c r="B69" s="158"/>
      <c r="C69" s="158"/>
      <c r="D69" s="167"/>
      <c r="E69" s="158"/>
      <c r="F69" s="171"/>
      <c r="G69" s="200"/>
      <c r="H69" s="164"/>
      <c r="I69" s="200"/>
      <c r="J69" s="199"/>
      <c r="K69" s="200"/>
      <c r="L69" s="201"/>
    </row>
    <row r="70" spans="1:12" ht="20.100000000000001" customHeight="1" thickBot="1" x14ac:dyDescent="0.35">
      <c r="A70" s="1"/>
      <c r="B70" s="158" t="s">
        <v>212</v>
      </c>
      <c r="F70" s="231">
        <v>4.2172967339866186E-3</v>
      </c>
      <c r="G70" s="204"/>
      <c r="H70" s="235">
        <v>-1.0999999999999999E-2</v>
      </c>
      <c r="I70" s="204"/>
      <c r="J70" s="231">
        <v>1.7751303589816463E-2</v>
      </c>
      <c r="K70" s="205"/>
      <c r="L70" s="238">
        <v>-6.0000000000000001E-3</v>
      </c>
    </row>
    <row r="71" spans="1:12" ht="20.100000000000001" customHeight="1" thickTop="1" x14ac:dyDescent="0.3">
      <c r="A71" s="1"/>
      <c r="F71" s="32"/>
      <c r="G71" s="17"/>
      <c r="H71" s="32"/>
      <c r="I71" s="18"/>
      <c r="J71" s="32"/>
      <c r="K71" s="17"/>
      <c r="L71" s="32"/>
    </row>
    <row r="72" spans="1:12" ht="20.100000000000001" customHeight="1" x14ac:dyDescent="0.3">
      <c r="A72" s="1"/>
      <c r="F72" s="32"/>
      <c r="G72" s="17"/>
      <c r="H72" s="32"/>
      <c r="I72" s="18"/>
      <c r="J72" s="32"/>
      <c r="K72" s="17"/>
      <c r="L72" s="32"/>
    </row>
    <row r="73" spans="1:12" ht="20.100000000000001" customHeight="1" x14ac:dyDescent="0.3">
      <c r="A73" s="1"/>
      <c r="F73" s="32"/>
      <c r="G73" s="17"/>
      <c r="H73" s="32"/>
      <c r="I73" s="18"/>
      <c r="J73" s="32"/>
      <c r="K73" s="17"/>
      <c r="L73" s="32"/>
    </row>
    <row r="74" spans="1:12" ht="20.100000000000001" customHeight="1" x14ac:dyDescent="0.3">
      <c r="A74" s="1"/>
      <c r="F74" s="32"/>
      <c r="G74" s="17"/>
      <c r="H74" s="32"/>
      <c r="I74" s="18"/>
      <c r="J74" s="32"/>
      <c r="K74" s="17"/>
      <c r="L74" s="32"/>
    </row>
    <row r="75" spans="1:12" ht="20.100000000000001" customHeight="1" x14ac:dyDescent="0.3">
      <c r="A75" s="1"/>
      <c r="F75" s="32"/>
      <c r="G75" s="17"/>
      <c r="H75" s="32"/>
      <c r="I75" s="18"/>
      <c r="J75" s="32"/>
      <c r="K75" s="17"/>
      <c r="L75" s="32"/>
    </row>
    <row r="76" spans="1:12" ht="20.100000000000001" customHeight="1" x14ac:dyDescent="0.3">
      <c r="A76" s="1"/>
      <c r="F76" s="32"/>
      <c r="G76" s="17"/>
      <c r="H76" s="32"/>
      <c r="I76" s="18"/>
      <c r="J76" s="32"/>
      <c r="K76" s="17"/>
      <c r="L76" s="32"/>
    </row>
    <row r="77" spans="1:12" ht="20.100000000000001" customHeight="1" x14ac:dyDescent="0.3">
      <c r="A77" s="1"/>
      <c r="F77" s="32"/>
      <c r="G77" s="17"/>
      <c r="H77" s="32"/>
      <c r="I77" s="18"/>
      <c r="J77" s="32"/>
      <c r="K77" s="17"/>
      <c r="L77" s="32"/>
    </row>
    <row r="78" spans="1:12" ht="20.100000000000001" customHeight="1" x14ac:dyDescent="0.3">
      <c r="A78" s="1"/>
      <c r="F78" s="32"/>
      <c r="G78" s="17"/>
      <c r="H78" s="32"/>
      <c r="I78" s="18"/>
      <c r="J78" s="32"/>
      <c r="K78" s="17"/>
      <c r="L78" s="32"/>
    </row>
    <row r="79" spans="1:12" ht="20.100000000000001" customHeight="1" x14ac:dyDescent="0.3">
      <c r="A79" s="1"/>
      <c r="F79" s="32"/>
      <c r="G79" s="17"/>
      <c r="H79" s="32"/>
      <c r="I79" s="18"/>
      <c r="J79" s="32"/>
      <c r="K79" s="17"/>
      <c r="L79" s="32"/>
    </row>
    <row r="80" spans="1:12" ht="20.100000000000001" customHeight="1" x14ac:dyDescent="0.3">
      <c r="A80" s="1"/>
      <c r="F80" s="32"/>
      <c r="G80" s="17"/>
      <c r="H80" s="32"/>
      <c r="I80" s="18"/>
      <c r="J80" s="32"/>
      <c r="K80" s="17"/>
      <c r="L80" s="32"/>
    </row>
    <row r="81" spans="1:12" ht="20.100000000000001" customHeight="1" x14ac:dyDescent="0.3">
      <c r="A81" s="1"/>
      <c r="F81" s="32"/>
      <c r="G81" s="17"/>
      <c r="H81" s="32"/>
      <c r="I81" s="18"/>
      <c r="J81" s="32"/>
      <c r="K81" s="17"/>
      <c r="L81" s="32"/>
    </row>
    <row r="82" spans="1:12" ht="20.100000000000001" customHeight="1" x14ac:dyDescent="0.3">
      <c r="A82" s="1"/>
      <c r="F82" s="32"/>
      <c r="G82" s="17"/>
      <c r="H82" s="32"/>
      <c r="I82" s="18"/>
      <c r="J82" s="32"/>
      <c r="K82" s="17"/>
      <c r="L82" s="32"/>
    </row>
    <row r="83" spans="1:12" ht="20.100000000000001" customHeight="1" x14ac:dyDescent="0.3">
      <c r="A83" s="1"/>
      <c r="F83" s="32"/>
      <c r="G83" s="17"/>
      <c r="H83" s="32"/>
      <c r="I83" s="18"/>
      <c r="J83" s="32"/>
      <c r="K83" s="17"/>
      <c r="L83" s="32"/>
    </row>
    <row r="84" spans="1:12" ht="20.100000000000001" customHeight="1" x14ac:dyDescent="0.3">
      <c r="A84" s="1"/>
      <c r="F84" s="32"/>
      <c r="G84" s="17"/>
      <c r="H84" s="32"/>
      <c r="I84" s="18"/>
      <c r="J84" s="32"/>
      <c r="K84" s="17"/>
      <c r="L84" s="32"/>
    </row>
    <row r="85" spans="1:12" ht="20.100000000000001" customHeight="1" x14ac:dyDescent="0.3">
      <c r="A85" s="1"/>
      <c r="F85" s="32"/>
      <c r="G85" s="17"/>
      <c r="H85" s="32"/>
      <c r="I85" s="18"/>
      <c r="J85" s="32"/>
      <c r="K85" s="17"/>
      <c r="L85" s="32"/>
    </row>
    <row r="86" spans="1:12" ht="20.100000000000001" customHeight="1" x14ac:dyDescent="0.3">
      <c r="A86" s="1"/>
      <c r="F86" s="32"/>
      <c r="G86" s="17"/>
      <c r="H86" s="32"/>
      <c r="I86" s="18"/>
      <c r="J86" s="32"/>
      <c r="K86" s="17"/>
      <c r="L86" s="32"/>
    </row>
    <row r="87" spans="1:12" ht="20.100000000000001" customHeight="1" x14ac:dyDescent="0.3">
      <c r="A87" s="1"/>
      <c r="F87" s="32"/>
      <c r="G87" s="17"/>
      <c r="H87" s="32"/>
      <c r="I87" s="18"/>
      <c r="J87" s="32"/>
      <c r="K87" s="17"/>
      <c r="L87" s="32"/>
    </row>
    <row r="88" spans="1:12" ht="20.100000000000001" customHeight="1" x14ac:dyDescent="0.3">
      <c r="A88" s="1"/>
      <c r="F88" s="32"/>
      <c r="G88" s="17"/>
      <c r="H88" s="32"/>
      <c r="I88" s="18"/>
      <c r="J88" s="32"/>
      <c r="K88" s="17"/>
      <c r="L88" s="32"/>
    </row>
    <row r="89" spans="1:12" ht="11.25" customHeight="1" x14ac:dyDescent="0.3">
      <c r="A89" s="1"/>
      <c r="F89" s="32"/>
      <c r="G89" s="17"/>
      <c r="H89" s="32"/>
      <c r="I89" s="18"/>
      <c r="J89" s="32"/>
      <c r="K89" s="17"/>
      <c r="L89" s="32"/>
    </row>
    <row r="90" spans="1:12" ht="21.9" customHeight="1" x14ac:dyDescent="0.3">
      <c r="A90" s="249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49"/>
      <c r="C90" s="249"/>
      <c r="D90" s="249"/>
      <c r="E90" s="249"/>
      <c r="F90" s="249"/>
      <c r="G90" s="249"/>
      <c r="H90" s="249"/>
      <c r="I90" s="249"/>
      <c r="J90" s="249"/>
      <c r="K90" s="249"/>
      <c r="L90" s="249"/>
    </row>
  </sheetData>
  <mergeCells count="6">
    <mergeCell ref="A90:L90"/>
    <mergeCell ref="A46:L46"/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72C42-2B21-4FC8-B826-F3A92A30A944}">
  <sheetPr>
    <tabColor theme="9" tint="0.79998168889431442"/>
  </sheetPr>
  <dimension ref="A1:L90"/>
  <sheetViews>
    <sheetView topLeftCell="A10" zoomScaleNormal="100" zoomScaleSheetLayoutView="85" workbookViewId="0">
      <selection activeCell="L33" sqref="L33"/>
    </sheetView>
  </sheetViews>
  <sheetFormatPr defaultColWidth="6.88671875" defaultRowHeight="20.100000000000001" customHeight="1" x14ac:dyDescent="0.3"/>
  <cols>
    <col min="1" max="2" width="1.109375" style="3" customWidth="1"/>
    <col min="3" max="3" width="35.5546875" style="3" customWidth="1"/>
    <col min="4" max="4" width="8.44140625" style="2" customWidth="1"/>
    <col min="5" max="5" width="0.6640625" style="3" customWidth="1"/>
    <col min="6" max="6" width="11.6640625" style="4" customWidth="1"/>
    <col min="7" max="7" width="0.6640625" style="3" customWidth="1"/>
    <col min="8" max="8" width="11.33203125" style="4" customWidth="1"/>
    <col min="9" max="9" width="0.6640625" style="2" customWidth="1"/>
    <col min="10" max="10" width="11.33203125" style="4" customWidth="1"/>
    <col min="11" max="11" width="0.6640625" style="3" customWidth="1"/>
    <col min="12" max="12" width="11.33203125" style="4" customWidth="1"/>
    <col min="13" max="16384" width="6.88671875" style="5"/>
  </cols>
  <sheetData>
    <row r="1" spans="1:12" ht="20.100000000000001" customHeight="1" x14ac:dyDescent="0.3">
      <c r="A1" s="1" t="s">
        <v>128</v>
      </c>
      <c r="B1" s="1"/>
      <c r="C1" s="1"/>
      <c r="G1" s="17"/>
      <c r="I1" s="18"/>
      <c r="K1" s="17"/>
      <c r="L1" s="12" t="s">
        <v>2</v>
      </c>
    </row>
    <row r="2" spans="1:12" ht="20.100000000000001" customHeight="1" x14ac:dyDescent="0.3">
      <c r="A2" s="1" t="s">
        <v>40</v>
      </c>
      <c r="B2" s="1"/>
      <c r="C2" s="1"/>
      <c r="G2" s="17"/>
      <c r="I2" s="18"/>
      <c r="K2" s="17"/>
    </row>
    <row r="3" spans="1:12" ht="20.100000000000001" customHeight="1" x14ac:dyDescent="0.55000000000000004">
      <c r="A3" s="243" t="s">
        <v>195</v>
      </c>
      <c r="B3" s="6"/>
      <c r="C3" s="6"/>
      <c r="D3" s="7"/>
      <c r="E3" s="8"/>
      <c r="F3" s="9"/>
      <c r="G3" s="26"/>
      <c r="H3" s="9"/>
      <c r="I3" s="27"/>
      <c r="J3" s="9"/>
      <c r="K3" s="26"/>
      <c r="L3" s="9"/>
    </row>
    <row r="4" spans="1:12" ht="20.100000000000001" customHeight="1" x14ac:dyDescent="0.3">
      <c r="G4" s="17"/>
      <c r="I4" s="18"/>
      <c r="K4" s="17"/>
    </row>
    <row r="5" spans="1:12" ht="20.100000000000001" customHeight="1" x14ac:dyDescent="0.3">
      <c r="A5" s="5"/>
      <c r="D5" s="10"/>
      <c r="E5" s="1"/>
      <c r="F5" s="251" t="s">
        <v>1</v>
      </c>
      <c r="G5" s="251"/>
      <c r="H5" s="251"/>
      <c r="I5" s="29"/>
      <c r="J5" s="251" t="s">
        <v>88</v>
      </c>
      <c r="K5" s="251"/>
      <c r="L5" s="251"/>
    </row>
    <row r="6" spans="1:12" ht="20.100000000000001" customHeight="1" x14ac:dyDescent="0.3">
      <c r="E6" s="1"/>
      <c r="F6" s="12" t="s">
        <v>126</v>
      </c>
      <c r="G6" s="1"/>
      <c r="H6" s="12" t="s">
        <v>117</v>
      </c>
      <c r="I6" s="13"/>
      <c r="J6" s="12" t="s">
        <v>126</v>
      </c>
      <c r="K6" s="1"/>
      <c r="L6" s="12" t="s">
        <v>117</v>
      </c>
    </row>
    <row r="7" spans="1:12" ht="20.100000000000001" customHeight="1" x14ac:dyDescent="0.3">
      <c r="D7" s="14" t="s">
        <v>5</v>
      </c>
      <c r="E7" s="1"/>
      <c r="F7" s="222" t="s">
        <v>6</v>
      </c>
      <c r="G7" s="1"/>
      <c r="H7" s="222" t="s">
        <v>6</v>
      </c>
      <c r="I7" s="13"/>
      <c r="J7" s="222" t="s">
        <v>6</v>
      </c>
      <c r="K7" s="1"/>
      <c r="L7" s="222" t="s">
        <v>6</v>
      </c>
    </row>
    <row r="8" spans="1:12" ht="8.1" customHeight="1" x14ac:dyDescent="0.3">
      <c r="F8" s="16"/>
      <c r="G8" s="19"/>
      <c r="I8" s="19"/>
      <c r="J8" s="16"/>
      <c r="K8" s="19"/>
    </row>
    <row r="9" spans="1:12" ht="20.100000000000001" customHeight="1" x14ac:dyDescent="0.3">
      <c r="A9" s="158" t="s">
        <v>140</v>
      </c>
      <c r="B9" s="158"/>
      <c r="C9" s="158"/>
      <c r="D9" s="167"/>
      <c r="E9" s="158"/>
      <c r="F9" s="159">
        <v>1424565</v>
      </c>
      <c r="G9" s="163"/>
      <c r="H9" s="177">
        <v>218212</v>
      </c>
      <c r="I9" s="162"/>
      <c r="J9" s="169">
        <v>1149558</v>
      </c>
      <c r="K9" s="162"/>
      <c r="L9" s="185">
        <v>49853</v>
      </c>
    </row>
    <row r="10" spans="1:12" ht="20.100000000000001" customHeight="1" x14ac:dyDescent="0.3">
      <c r="A10" s="158" t="s">
        <v>141</v>
      </c>
      <c r="B10" s="158"/>
      <c r="C10" s="158"/>
      <c r="D10" s="167"/>
      <c r="E10" s="158"/>
      <c r="F10" s="159">
        <v>319087</v>
      </c>
      <c r="G10" s="163"/>
      <c r="H10" s="177">
        <v>287923</v>
      </c>
      <c r="I10" s="162"/>
      <c r="J10" s="169">
        <v>0</v>
      </c>
      <c r="K10" s="162"/>
      <c r="L10" s="177">
        <v>0</v>
      </c>
    </row>
    <row r="11" spans="1:12" ht="20.100000000000001" customHeight="1" x14ac:dyDescent="0.3">
      <c r="A11" s="158" t="s">
        <v>41</v>
      </c>
      <c r="B11" s="158"/>
      <c r="C11" s="158"/>
      <c r="D11" s="175">
        <v>12.2</v>
      </c>
      <c r="E11" s="158"/>
      <c r="F11" s="169">
        <v>0</v>
      </c>
      <c r="G11" s="163"/>
      <c r="H11" s="177">
        <v>0</v>
      </c>
      <c r="I11" s="162"/>
      <c r="J11" s="169">
        <v>6140</v>
      </c>
      <c r="K11" s="162"/>
      <c r="L11" s="177">
        <v>5263</v>
      </c>
    </row>
    <row r="12" spans="1:12" ht="20.100000000000001" customHeight="1" x14ac:dyDescent="0.3">
      <c r="A12" s="158" t="s">
        <v>42</v>
      </c>
      <c r="B12" s="158"/>
      <c r="C12" s="158"/>
      <c r="D12" s="175"/>
      <c r="E12" s="158"/>
      <c r="F12" s="166">
        <v>24658</v>
      </c>
      <c r="G12" s="163"/>
      <c r="H12" s="168">
        <v>16574</v>
      </c>
      <c r="I12" s="162"/>
      <c r="J12" s="166">
        <v>56310</v>
      </c>
      <c r="K12" s="162"/>
      <c r="L12" s="168">
        <v>39746</v>
      </c>
    </row>
    <row r="13" spans="1:12" ht="8.1" customHeight="1" x14ac:dyDescent="0.3">
      <c r="A13" s="158"/>
      <c r="B13" s="158"/>
      <c r="C13" s="158"/>
      <c r="D13" s="167"/>
      <c r="E13" s="158"/>
      <c r="F13" s="171"/>
      <c r="G13" s="182"/>
      <c r="H13" s="155"/>
      <c r="I13" s="182"/>
      <c r="J13" s="171"/>
      <c r="K13" s="182"/>
      <c r="L13" s="155"/>
    </row>
    <row r="14" spans="1:12" ht="20.100000000000001" customHeight="1" x14ac:dyDescent="0.3">
      <c r="A14" s="181" t="s">
        <v>43</v>
      </c>
      <c r="B14" s="183"/>
      <c r="C14" s="181"/>
      <c r="D14" s="167"/>
      <c r="E14" s="158"/>
      <c r="F14" s="166">
        <f>SUM(F9:F12)</f>
        <v>1768310</v>
      </c>
      <c r="G14" s="163"/>
      <c r="H14" s="168">
        <f>SUM(H9:H12)</f>
        <v>522709</v>
      </c>
      <c r="I14" s="163"/>
      <c r="J14" s="166">
        <f>SUM(J9:J12)</f>
        <v>1212008</v>
      </c>
      <c r="K14" s="163"/>
      <c r="L14" s="168">
        <f>SUM(L9:L12)</f>
        <v>94862</v>
      </c>
    </row>
    <row r="15" spans="1:12" ht="20.100000000000001" customHeight="1" x14ac:dyDescent="0.3">
      <c r="A15" s="158"/>
      <c r="B15" s="158"/>
      <c r="C15" s="158"/>
      <c r="D15" s="167"/>
      <c r="E15" s="158"/>
      <c r="F15" s="171"/>
      <c r="G15" s="182"/>
      <c r="H15" s="155"/>
      <c r="I15" s="182"/>
      <c r="J15" s="171"/>
      <c r="K15" s="182"/>
      <c r="L15" s="155"/>
    </row>
    <row r="16" spans="1:12" ht="20.100000000000001" customHeight="1" x14ac:dyDescent="0.3">
      <c r="A16" s="158" t="s">
        <v>143</v>
      </c>
      <c r="B16" s="158"/>
      <c r="C16" s="158"/>
      <c r="D16" s="175"/>
      <c r="E16" s="158"/>
      <c r="F16" s="159">
        <v>-1340894</v>
      </c>
      <c r="G16" s="173"/>
      <c r="H16" s="177">
        <v>-185779</v>
      </c>
      <c r="I16" s="165"/>
      <c r="J16" s="169">
        <v>-1105543</v>
      </c>
      <c r="K16" s="165"/>
      <c r="L16" s="177">
        <v>-44960</v>
      </c>
    </row>
    <row r="17" spans="1:12" ht="20.100000000000001" customHeight="1" x14ac:dyDescent="0.3">
      <c r="A17" s="158" t="s">
        <v>142</v>
      </c>
      <c r="B17" s="158"/>
      <c r="C17" s="158"/>
      <c r="D17" s="175"/>
      <c r="E17" s="158"/>
      <c r="F17" s="159">
        <v>-243727</v>
      </c>
      <c r="G17" s="173"/>
      <c r="H17" s="177">
        <v>-209254</v>
      </c>
      <c r="I17" s="165"/>
      <c r="J17" s="169">
        <v>0</v>
      </c>
      <c r="K17" s="165"/>
      <c r="L17" s="177">
        <v>0</v>
      </c>
    </row>
    <row r="18" spans="1:12" ht="20.100000000000001" customHeight="1" x14ac:dyDescent="0.3">
      <c r="A18" s="158" t="s">
        <v>44</v>
      </c>
      <c r="B18" s="158"/>
      <c r="C18" s="158"/>
      <c r="D18" s="175"/>
      <c r="E18" s="158"/>
      <c r="F18" s="159">
        <v>-51863</v>
      </c>
      <c r="G18" s="163"/>
      <c r="H18" s="177">
        <v>-43509</v>
      </c>
      <c r="I18" s="162"/>
      <c r="J18" s="169">
        <v>-16090</v>
      </c>
      <c r="K18" s="162"/>
      <c r="L18" s="177">
        <v>-11460</v>
      </c>
    </row>
    <row r="19" spans="1:12" ht="20.100000000000001" customHeight="1" x14ac:dyDescent="0.3">
      <c r="A19" s="158" t="s">
        <v>45</v>
      </c>
      <c r="B19" s="158"/>
      <c r="C19" s="158"/>
      <c r="D19" s="167"/>
      <c r="E19" s="158"/>
      <c r="F19" s="159">
        <v>-137918</v>
      </c>
      <c r="G19" s="163"/>
      <c r="H19" s="177">
        <v>-164062</v>
      </c>
      <c r="I19" s="162"/>
      <c r="J19" s="169">
        <v>-74137</v>
      </c>
      <c r="K19" s="162"/>
      <c r="L19" s="177">
        <v>-64872</v>
      </c>
    </row>
    <row r="20" spans="1:12" ht="20.100000000000001" customHeight="1" x14ac:dyDescent="0.3">
      <c r="A20" s="158" t="s">
        <v>47</v>
      </c>
      <c r="B20" s="158"/>
      <c r="C20" s="158"/>
      <c r="D20" s="167"/>
      <c r="E20" s="182"/>
      <c r="F20" s="166">
        <v>-7648</v>
      </c>
      <c r="G20" s="163"/>
      <c r="H20" s="168">
        <v>-6137</v>
      </c>
      <c r="I20" s="162"/>
      <c r="J20" s="166">
        <v>-3698</v>
      </c>
      <c r="K20" s="162"/>
      <c r="L20" s="168">
        <v>-1601</v>
      </c>
    </row>
    <row r="21" spans="1:12" ht="8.1" customHeight="1" x14ac:dyDescent="0.3">
      <c r="A21" s="158"/>
      <c r="B21" s="158"/>
      <c r="C21" s="158"/>
      <c r="D21" s="167"/>
      <c r="E21" s="158"/>
      <c r="F21" s="171"/>
      <c r="G21" s="182"/>
      <c r="H21" s="155"/>
      <c r="I21" s="182"/>
      <c r="J21" s="171"/>
      <c r="K21" s="182"/>
      <c r="L21" s="155"/>
    </row>
    <row r="22" spans="1:12" ht="20.100000000000001" customHeight="1" x14ac:dyDescent="0.3">
      <c r="A22" s="181" t="s">
        <v>46</v>
      </c>
      <c r="B22" s="183"/>
      <c r="C22" s="158"/>
      <c r="D22" s="167"/>
      <c r="E22" s="158"/>
      <c r="F22" s="178">
        <f>SUM(F16:F21)</f>
        <v>-1782050</v>
      </c>
      <c r="G22" s="155"/>
      <c r="H22" s="156">
        <f>SUM(H16:H21)</f>
        <v>-608741</v>
      </c>
      <c r="I22" s="155"/>
      <c r="J22" s="178">
        <f>SUM(J16:J21)</f>
        <v>-1199468</v>
      </c>
      <c r="K22" s="155"/>
      <c r="L22" s="156">
        <f>SUM(L16:L21)</f>
        <v>-122893</v>
      </c>
    </row>
    <row r="23" spans="1:12" ht="8.1" customHeight="1" x14ac:dyDescent="0.3">
      <c r="A23" s="158"/>
      <c r="B23" s="158"/>
      <c r="C23" s="158"/>
      <c r="D23" s="167"/>
      <c r="E23" s="158"/>
      <c r="F23" s="171"/>
      <c r="G23" s="155"/>
      <c r="H23" s="155"/>
      <c r="I23" s="155"/>
      <c r="J23" s="171"/>
      <c r="K23" s="155"/>
      <c r="L23" s="155"/>
    </row>
    <row r="24" spans="1:12" ht="20.100000000000001" customHeight="1" x14ac:dyDescent="0.3">
      <c r="A24" s="158" t="s">
        <v>208</v>
      </c>
      <c r="B24" s="158"/>
      <c r="C24" s="158"/>
      <c r="D24" s="175"/>
      <c r="E24" s="158"/>
      <c r="F24" s="166">
        <v>-64547</v>
      </c>
      <c r="G24" s="163"/>
      <c r="H24" s="168">
        <v>10403</v>
      </c>
      <c r="I24" s="162"/>
      <c r="J24" s="166">
        <v>0</v>
      </c>
      <c r="K24" s="162"/>
      <c r="L24" s="168">
        <v>0</v>
      </c>
    </row>
    <row r="25" spans="1:12" ht="8.1" customHeight="1" x14ac:dyDescent="0.3">
      <c r="A25" s="158"/>
      <c r="B25" s="158"/>
      <c r="C25" s="158"/>
      <c r="D25" s="167"/>
      <c r="E25" s="158"/>
      <c r="F25" s="171"/>
      <c r="G25" s="155"/>
      <c r="H25" s="155"/>
      <c r="I25" s="155"/>
      <c r="J25" s="171"/>
      <c r="K25" s="155"/>
      <c r="L25" s="155"/>
    </row>
    <row r="26" spans="1:12" ht="20.100000000000001" customHeight="1" x14ac:dyDescent="0.3">
      <c r="A26" s="181" t="s">
        <v>209</v>
      </c>
      <c r="B26" s="158"/>
      <c r="C26" s="158"/>
      <c r="D26" s="167"/>
      <c r="E26" s="158"/>
      <c r="F26" s="159">
        <f>SUM(F14+F22+F24)</f>
        <v>-78287</v>
      </c>
      <c r="G26" s="184"/>
      <c r="H26" s="184">
        <f>SUM(H14+H22+H24)</f>
        <v>-75629</v>
      </c>
      <c r="I26" s="184"/>
      <c r="J26" s="159">
        <f>SUM(J14+J22+J24)</f>
        <v>12540</v>
      </c>
      <c r="K26" s="184"/>
      <c r="L26" s="184">
        <f>SUM(L14+L22+L24)</f>
        <v>-28031</v>
      </c>
    </row>
    <row r="27" spans="1:12" ht="20.100000000000001" customHeight="1" x14ac:dyDescent="0.3">
      <c r="A27" s="158" t="s">
        <v>48</v>
      </c>
      <c r="B27" s="158"/>
      <c r="C27" s="158"/>
      <c r="D27" s="167">
        <v>18</v>
      </c>
      <c r="E27" s="158"/>
      <c r="F27" s="166">
        <v>-7845</v>
      </c>
      <c r="G27" s="163"/>
      <c r="H27" s="168">
        <v>-7714</v>
      </c>
      <c r="I27" s="162"/>
      <c r="J27" s="166">
        <v>5396</v>
      </c>
      <c r="K27" s="162"/>
      <c r="L27" s="168">
        <v>823</v>
      </c>
    </row>
    <row r="28" spans="1:12" ht="8.1" customHeight="1" x14ac:dyDescent="0.3">
      <c r="A28" s="158"/>
      <c r="B28" s="158"/>
      <c r="C28" s="158"/>
      <c r="D28" s="167"/>
      <c r="E28" s="158"/>
      <c r="F28" s="171"/>
      <c r="G28" s="182"/>
      <c r="H28" s="155"/>
      <c r="I28" s="182"/>
      <c r="J28" s="171"/>
      <c r="K28" s="182"/>
      <c r="L28" s="155"/>
    </row>
    <row r="29" spans="1:12" ht="20.100000000000001" customHeight="1" x14ac:dyDescent="0.3">
      <c r="A29" s="181" t="s">
        <v>205</v>
      </c>
      <c r="B29" s="158"/>
      <c r="C29" s="158"/>
      <c r="D29" s="167"/>
      <c r="E29" s="158"/>
      <c r="F29" s="178">
        <f>SUM(F26:F27)</f>
        <v>-86132</v>
      </c>
      <c r="G29" s="155"/>
      <c r="H29" s="156">
        <f>SUM(H26:H27)</f>
        <v>-83343</v>
      </c>
      <c r="I29" s="155"/>
      <c r="J29" s="178">
        <f>SUM(J26:J27)</f>
        <v>17936</v>
      </c>
      <c r="K29" s="155"/>
      <c r="L29" s="156">
        <f>SUM(L26:L27)</f>
        <v>-27208</v>
      </c>
    </row>
    <row r="30" spans="1:12" ht="20.100000000000001" customHeight="1" x14ac:dyDescent="0.3">
      <c r="A30" s="181"/>
      <c r="B30" s="158"/>
      <c r="C30" s="158"/>
      <c r="D30" s="167"/>
      <c r="E30" s="158"/>
      <c r="F30" s="171"/>
      <c r="G30" s="155"/>
      <c r="H30" s="155"/>
      <c r="I30" s="155"/>
      <c r="J30" s="171"/>
      <c r="K30" s="155"/>
      <c r="L30" s="155"/>
    </row>
    <row r="31" spans="1:12" ht="20.100000000000001" customHeight="1" x14ac:dyDescent="0.3">
      <c r="A31" s="181" t="s">
        <v>203</v>
      </c>
      <c r="B31" s="158"/>
      <c r="C31" s="158"/>
      <c r="D31" s="167"/>
      <c r="E31" s="158"/>
      <c r="F31" s="171"/>
      <c r="G31" s="155"/>
      <c r="H31" s="155"/>
      <c r="I31" s="155"/>
      <c r="J31" s="171"/>
      <c r="K31" s="155"/>
      <c r="L31" s="155"/>
    </row>
    <row r="32" spans="1:12" ht="20.100000000000001" customHeight="1" x14ac:dyDescent="0.3">
      <c r="A32" s="158" t="s">
        <v>198</v>
      </c>
      <c r="B32" s="158"/>
      <c r="C32" s="158"/>
      <c r="D32" s="167"/>
      <c r="E32" s="158"/>
      <c r="F32" s="171"/>
      <c r="G32" s="155"/>
      <c r="H32" s="155"/>
      <c r="I32" s="155"/>
      <c r="J32" s="171"/>
      <c r="K32" s="155"/>
      <c r="L32" s="155"/>
    </row>
    <row r="33" spans="1:12" ht="20.100000000000001" customHeight="1" x14ac:dyDescent="0.3">
      <c r="A33" s="158"/>
      <c r="B33" s="158" t="s">
        <v>199</v>
      </c>
      <c r="C33" s="158"/>
      <c r="D33" s="167"/>
      <c r="E33" s="158"/>
      <c r="F33" s="171"/>
      <c r="G33" s="155"/>
      <c r="H33" s="155"/>
      <c r="I33" s="155"/>
      <c r="J33" s="171"/>
      <c r="K33" s="155"/>
      <c r="L33" s="155"/>
    </row>
    <row r="34" spans="1:12" ht="20.100000000000001" customHeight="1" x14ac:dyDescent="0.3">
      <c r="A34" s="158"/>
      <c r="C34" s="158" t="s">
        <v>200</v>
      </c>
      <c r="D34" s="167"/>
      <c r="E34" s="158"/>
      <c r="F34" s="171">
        <v>0</v>
      </c>
      <c r="G34" s="155"/>
      <c r="H34" s="155">
        <v>1316</v>
      </c>
      <c r="I34" s="155"/>
      <c r="J34" s="171">
        <v>0</v>
      </c>
      <c r="K34" s="155"/>
      <c r="L34" s="155">
        <v>0</v>
      </c>
    </row>
    <row r="35" spans="1:12" ht="20.100000000000001" customHeight="1" x14ac:dyDescent="0.3">
      <c r="A35" s="158"/>
      <c r="B35" s="158"/>
      <c r="C35" s="158" t="s">
        <v>201</v>
      </c>
      <c r="D35" s="167"/>
      <c r="E35" s="158"/>
      <c r="F35" s="171"/>
      <c r="G35" s="155"/>
      <c r="H35" s="155"/>
      <c r="I35" s="155"/>
      <c r="J35" s="171"/>
      <c r="K35" s="155"/>
      <c r="L35" s="155"/>
    </row>
    <row r="36" spans="1:12" ht="20.100000000000001" customHeight="1" x14ac:dyDescent="0.3">
      <c r="A36" s="158"/>
      <c r="B36" s="158"/>
      <c r="C36" s="158" t="s">
        <v>202</v>
      </c>
      <c r="D36" s="167"/>
      <c r="E36" s="158"/>
      <c r="F36" s="166">
        <v>0</v>
      </c>
      <c r="G36" s="163"/>
      <c r="H36" s="168">
        <v>-263</v>
      </c>
      <c r="I36" s="162"/>
      <c r="J36" s="166">
        <v>0</v>
      </c>
      <c r="K36" s="162"/>
      <c r="L36" s="168">
        <v>0</v>
      </c>
    </row>
    <row r="37" spans="1:12" ht="8.1" customHeight="1" x14ac:dyDescent="0.3">
      <c r="A37" s="158"/>
      <c r="B37" s="158"/>
      <c r="C37" s="158"/>
      <c r="D37" s="167"/>
      <c r="E37" s="158"/>
      <c r="F37" s="171"/>
      <c r="G37" s="155"/>
      <c r="H37" s="155"/>
      <c r="I37" s="155"/>
      <c r="J37" s="171"/>
      <c r="K37" s="155"/>
      <c r="L37" s="155"/>
    </row>
    <row r="38" spans="1:12" ht="20.100000000000001" customHeight="1" x14ac:dyDescent="0.3">
      <c r="A38" s="181" t="s">
        <v>204</v>
      </c>
      <c r="B38" s="158"/>
      <c r="C38" s="158"/>
      <c r="D38" s="167"/>
      <c r="E38" s="158"/>
      <c r="F38" s="166">
        <f>SUM(F34:F36)</f>
        <v>0</v>
      </c>
      <c r="G38" s="163"/>
      <c r="H38" s="168">
        <f>SUM(H34:H36)</f>
        <v>1053</v>
      </c>
      <c r="I38" s="162"/>
      <c r="J38" s="166">
        <f>SUM(J34:J36)</f>
        <v>0</v>
      </c>
      <c r="K38" s="162"/>
      <c r="L38" s="168">
        <f>SUM(L34:L36)</f>
        <v>0</v>
      </c>
    </row>
    <row r="39" spans="1:12" ht="8.1" customHeight="1" x14ac:dyDescent="0.3">
      <c r="A39" s="158"/>
      <c r="B39" s="158"/>
      <c r="C39" s="158"/>
      <c r="D39" s="167"/>
      <c r="E39" s="158"/>
      <c r="F39" s="171"/>
      <c r="G39" s="155"/>
      <c r="H39" s="155"/>
      <c r="I39" s="155"/>
      <c r="J39" s="171"/>
      <c r="K39" s="155"/>
      <c r="L39" s="155"/>
    </row>
    <row r="40" spans="1:12" ht="20.100000000000001" customHeight="1" thickBot="1" x14ac:dyDescent="0.35">
      <c r="A40" s="181" t="s">
        <v>102</v>
      </c>
      <c r="B40" s="158"/>
      <c r="C40" s="158"/>
      <c r="D40" s="167"/>
      <c r="E40" s="158"/>
      <c r="F40" s="196">
        <f>F29+F38</f>
        <v>-86132</v>
      </c>
      <c r="G40" s="155"/>
      <c r="H40" s="157">
        <f>H29+H38</f>
        <v>-82290</v>
      </c>
      <c r="I40" s="155"/>
      <c r="J40" s="196">
        <f>J29+J38</f>
        <v>17936</v>
      </c>
      <c r="K40" s="155"/>
      <c r="L40" s="157">
        <f>L29+L38</f>
        <v>-27208</v>
      </c>
    </row>
    <row r="41" spans="1:12" ht="20.100000000000001" customHeight="1" thickTop="1" x14ac:dyDescent="0.3">
      <c r="A41" s="158"/>
      <c r="B41" s="158"/>
      <c r="C41" s="158"/>
      <c r="D41" s="167"/>
      <c r="E41" s="158"/>
      <c r="F41" s="155"/>
      <c r="G41" s="155"/>
      <c r="H41" s="155"/>
      <c r="I41" s="155"/>
      <c r="J41" s="155"/>
      <c r="K41" s="155"/>
      <c r="L41" s="155"/>
    </row>
    <row r="42" spans="1:12" ht="20.100000000000001" customHeight="1" x14ac:dyDescent="0.3">
      <c r="A42" s="158"/>
      <c r="B42" s="158"/>
      <c r="C42" s="158"/>
      <c r="D42" s="167"/>
      <c r="E42" s="158"/>
      <c r="F42" s="155"/>
      <c r="G42" s="155"/>
      <c r="H42" s="155"/>
      <c r="I42" s="155"/>
      <c r="J42" s="155"/>
      <c r="K42" s="155"/>
      <c r="L42" s="155"/>
    </row>
    <row r="43" spans="1:12" ht="20.100000000000001" customHeight="1" x14ac:dyDescent="0.3">
      <c r="A43" s="158"/>
      <c r="B43" s="158"/>
      <c r="C43" s="158"/>
      <c r="D43" s="167"/>
      <c r="E43" s="158"/>
      <c r="F43" s="155"/>
      <c r="G43" s="155"/>
      <c r="H43" s="155"/>
      <c r="I43" s="155"/>
      <c r="J43" s="155"/>
      <c r="K43" s="155"/>
      <c r="L43" s="155"/>
    </row>
    <row r="44" spans="1:12" ht="20.100000000000001" customHeight="1" x14ac:dyDescent="0.3">
      <c r="A44" s="158"/>
      <c r="B44" s="158"/>
      <c r="C44" s="158"/>
      <c r="D44" s="167"/>
      <c r="E44" s="158"/>
      <c r="F44" s="155"/>
      <c r="G44" s="155"/>
      <c r="H44" s="155"/>
      <c r="I44" s="155"/>
      <c r="J44" s="155"/>
      <c r="K44" s="155"/>
      <c r="L44" s="155"/>
    </row>
    <row r="45" spans="1:12" ht="20.100000000000001" customHeight="1" x14ac:dyDescent="0.3">
      <c r="A45" s="158"/>
      <c r="B45" s="158"/>
      <c r="C45" s="158"/>
      <c r="D45" s="167"/>
      <c r="E45" s="158"/>
      <c r="F45" s="155"/>
      <c r="G45" s="155"/>
      <c r="H45" s="155"/>
      <c r="I45" s="155"/>
      <c r="J45" s="155"/>
      <c r="K45" s="155"/>
      <c r="L45" s="155"/>
    </row>
    <row r="46" spans="1:12" ht="21.9" customHeight="1" x14ac:dyDescent="0.3">
      <c r="A46" s="250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50"/>
      <c r="C46" s="250"/>
      <c r="D46" s="250"/>
      <c r="E46" s="250"/>
      <c r="F46" s="250"/>
      <c r="G46" s="250"/>
      <c r="H46" s="250"/>
      <c r="I46" s="250"/>
      <c r="J46" s="250"/>
      <c r="K46" s="250"/>
      <c r="L46" s="250"/>
    </row>
    <row r="47" spans="1:12" ht="20.100000000000001" customHeight="1" x14ac:dyDescent="0.3">
      <c r="A47" s="181" t="s">
        <v>128</v>
      </c>
      <c r="B47" s="181"/>
      <c r="C47" s="181"/>
      <c r="D47" s="167"/>
      <c r="E47" s="158"/>
      <c r="F47" s="155"/>
      <c r="G47" s="170"/>
      <c r="H47" s="155"/>
      <c r="I47" s="174"/>
      <c r="J47" s="155"/>
      <c r="K47" s="170"/>
      <c r="L47" s="179" t="s">
        <v>2</v>
      </c>
    </row>
    <row r="48" spans="1:12" ht="20.100000000000001" customHeight="1" x14ac:dyDescent="0.3">
      <c r="A48" s="181" t="s">
        <v>40</v>
      </c>
      <c r="B48" s="181"/>
      <c r="C48" s="181"/>
      <c r="D48" s="167"/>
      <c r="E48" s="158"/>
      <c r="F48" s="155"/>
      <c r="G48" s="170"/>
      <c r="H48" s="155"/>
      <c r="I48" s="174"/>
      <c r="J48" s="155"/>
      <c r="K48" s="170"/>
      <c r="L48" s="155"/>
    </row>
    <row r="49" spans="1:12" ht="20.100000000000001" customHeight="1" x14ac:dyDescent="0.3">
      <c r="A49" s="180" t="str">
        <f>A3</f>
        <v>สำหรับงวดเก้าเดือนสิ้นสุดวันที่ 30 กันยายน พ.ศ. 2565</v>
      </c>
      <c r="B49" s="180"/>
      <c r="C49" s="180"/>
      <c r="D49" s="160"/>
      <c r="E49" s="176"/>
      <c r="F49" s="156"/>
      <c r="G49" s="172"/>
      <c r="H49" s="156"/>
      <c r="I49" s="161"/>
      <c r="J49" s="156"/>
      <c r="K49" s="172"/>
      <c r="L49" s="156"/>
    </row>
    <row r="50" spans="1:12" ht="20.100000000000001" customHeight="1" x14ac:dyDescent="0.3">
      <c r="A50" s="158"/>
      <c r="B50" s="158"/>
      <c r="C50" s="158"/>
      <c r="D50" s="167"/>
      <c r="E50" s="158"/>
      <c r="F50" s="155"/>
      <c r="G50" s="170"/>
      <c r="H50" s="155"/>
      <c r="I50" s="174"/>
      <c r="J50" s="155"/>
      <c r="K50" s="170"/>
      <c r="L50" s="155"/>
    </row>
    <row r="51" spans="1:12" ht="20.100000000000001" customHeight="1" x14ac:dyDescent="0.3">
      <c r="A51" s="183"/>
      <c r="B51" s="158"/>
      <c r="C51" s="158"/>
      <c r="D51" s="193"/>
      <c r="E51" s="181"/>
      <c r="F51" s="252" t="s">
        <v>1</v>
      </c>
      <c r="G51" s="252"/>
      <c r="H51" s="252"/>
      <c r="I51" s="194"/>
      <c r="J51" s="252" t="s">
        <v>88</v>
      </c>
      <c r="K51" s="252"/>
      <c r="L51" s="252"/>
    </row>
    <row r="52" spans="1:12" ht="20.100000000000001" customHeight="1" x14ac:dyDescent="0.3">
      <c r="A52" s="158"/>
      <c r="B52" s="158"/>
      <c r="C52" s="158"/>
      <c r="D52" s="167"/>
      <c r="E52" s="181"/>
      <c r="F52" s="179" t="s">
        <v>126</v>
      </c>
      <c r="G52" s="181"/>
      <c r="H52" s="179" t="s">
        <v>117</v>
      </c>
      <c r="I52" s="195"/>
      <c r="J52" s="179" t="s">
        <v>126</v>
      </c>
      <c r="K52" s="181"/>
      <c r="L52" s="179" t="s">
        <v>117</v>
      </c>
    </row>
    <row r="53" spans="1:12" ht="20.100000000000001" customHeight="1" x14ac:dyDescent="0.3">
      <c r="A53" s="158"/>
      <c r="B53" s="158"/>
      <c r="C53" s="158"/>
      <c r="D53" s="14" t="s">
        <v>5</v>
      </c>
      <c r="E53" s="181"/>
      <c r="F53" s="223" t="s">
        <v>6</v>
      </c>
      <c r="G53" s="181"/>
      <c r="H53" s="223" t="s">
        <v>6</v>
      </c>
      <c r="I53" s="195"/>
      <c r="J53" s="223" t="s">
        <v>6</v>
      </c>
      <c r="K53" s="181"/>
      <c r="L53" s="223" t="s">
        <v>6</v>
      </c>
    </row>
    <row r="54" spans="1:12" ht="8.1" customHeight="1" x14ac:dyDescent="0.3">
      <c r="A54" s="181"/>
      <c r="B54" s="158"/>
      <c r="C54" s="158"/>
      <c r="D54" s="167"/>
      <c r="E54" s="158"/>
      <c r="F54" s="171"/>
      <c r="G54" s="155"/>
      <c r="H54" s="155"/>
      <c r="I54" s="155"/>
      <c r="J54" s="171"/>
      <c r="K54" s="155"/>
      <c r="L54" s="155"/>
    </row>
    <row r="55" spans="1:12" ht="20.100000000000001" customHeight="1" x14ac:dyDescent="0.3">
      <c r="A55" s="181" t="s">
        <v>100</v>
      </c>
      <c r="B55" s="158"/>
      <c r="C55" s="158"/>
      <c r="D55" s="167"/>
      <c r="E55" s="158"/>
      <c r="F55" s="171"/>
      <c r="G55" s="170"/>
      <c r="H55" s="155"/>
      <c r="I55" s="174"/>
      <c r="J55" s="171"/>
      <c r="K55" s="170"/>
      <c r="L55" s="155"/>
    </row>
    <row r="56" spans="1:12" ht="20.100000000000001" customHeight="1" x14ac:dyDescent="0.3">
      <c r="A56" s="183"/>
      <c r="B56" s="197" t="s">
        <v>111</v>
      </c>
      <c r="C56" s="158"/>
      <c r="D56" s="167"/>
      <c r="E56" s="158"/>
      <c r="F56" s="159">
        <v>-114228</v>
      </c>
      <c r="G56" s="198"/>
      <c r="H56" s="224">
        <v>-90376</v>
      </c>
      <c r="I56" s="198"/>
      <c r="J56" s="159">
        <v>17936</v>
      </c>
      <c r="K56" s="198"/>
      <c r="L56" s="224">
        <f>L40</f>
        <v>-27208</v>
      </c>
    </row>
    <row r="57" spans="1:12" ht="20.100000000000001" customHeight="1" x14ac:dyDescent="0.3">
      <c r="A57" s="183"/>
      <c r="B57" s="197" t="s">
        <v>112</v>
      </c>
      <c r="C57" s="158"/>
      <c r="D57" s="167"/>
      <c r="E57" s="158"/>
      <c r="F57" s="166">
        <v>28096</v>
      </c>
      <c r="G57" s="198"/>
      <c r="H57" s="225">
        <v>7033</v>
      </c>
      <c r="I57" s="198"/>
      <c r="J57" s="166">
        <v>0</v>
      </c>
      <c r="K57" s="198"/>
      <c r="L57" s="168">
        <v>0</v>
      </c>
    </row>
    <row r="58" spans="1:12" ht="8.1" customHeight="1" x14ac:dyDescent="0.3">
      <c r="A58" s="158"/>
      <c r="B58" s="158"/>
      <c r="C58" s="158"/>
      <c r="D58" s="167"/>
      <c r="E58" s="158"/>
      <c r="F58" s="199"/>
      <c r="G58" s="200"/>
      <c r="H58" s="201"/>
      <c r="I58" s="200"/>
      <c r="J58" s="199"/>
      <c r="K58" s="200"/>
      <c r="L58" s="201"/>
    </row>
    <row r="59" spans="1:12" ht="20.100000000000001" customHeight="1" thickBot="1" x14ac:dyDescent="0.35">
      <c r="A59" s="158"/>
      <c r="B59" s="158"/>
      <c r="C59" s="158"/>
      <c r="D59" s="167"/>
      <c r="E59" s="158"/>
      <c r="F59" s="196">
        <f>SUM(F56:F58)</f>
        <v>-86132</v>
      </c>
      <c r="G59" s="200"/>
      <c r="H59" s="157">
        <f>SUM(H56:H58)</f>
        <v>-83343</v>
      </c>
      <c r="I59" s="200"/>
      <c r="J59" s="196">
        <f>SUM(J56:J58)</f>
        <v>17936</v>
      </c>
      <c r="K59" s="200"/>
      <c r="L59" s="157">
        <f>SUM(L56:L58)</f>
        <v>-27208</v>
      </c>
    </row>
    <row r="60" spans="1:12" ht="20.100000000000001" customHeight="1" thickTop="1" x14ac:dyDescent="0.3">
      <c r="A60" s="158"/>
      <c r="B60" s="158"/>
      <c r="C60" s="158"/>
      <c r="D60" s="167"/>
      <c r="E60" s="158"/>
      <c r="F60" s="171"/>
      <c r="G60" s="200"/>
      <c r="H60" s="164"/>
      <c r="I60" s="200"/>
      <c r="J60" s="171"/>
      <c r="K60" s="200"/>
      <c r="L60" s="164"/>
    </row>
    <row r="61" spans="1:12" ht="20.100000000000001" customHeight="1" x14ac:dyDescent="0.3">
      <c r="A61" s="181" t="s">
        <v>101</v>
      </c>
      <c r="B61" s="158"/>
      <c r="C61" s="158"/>
      <c r="D61" s="167"/>
      <c r="E61" s="158"/>
      <c r="F61" s="199"/>
      <c r="G61" s="200"/>
      <c r="H61" s="201"/>
      <c r="I61" s="200"/>
      <c r="J61" s="199"/>
      <c r="K61" s="200"/>
      <c r="L61" s="201"/>
    </row>
    <row r="62" spans="1:12" ht="20.100000000000001" customHeight="1" x14ac:dyDescent="0.3">
      <c r="A62" s="183"/>
      <c r="B62" s="197" t="s">
        <v>111</v>
      </c>
      <c r="C62" s="158"/>
      <c r="D62" s="167"/>
      <c r="E62" s="158"/>
      <c r="F62" s="159">
        <f>-F63+F59</f>
        <v>-114228</v>
      </c>
      <c r="G62" s="198"/>
      <c r="H62" s="224">
        <v>-89323</v>
      </c>
      <c r="I62" s="198"/>
      <c r="J62" s="159">
        <v>17936</v>
      </c>
      <c r="K62" s="198"/>
      <c r="L62" s="224">
        <f>L56</f>
        <v>-27208</v>
      </c>
    </row>
    <row r="63" spans="1:12" ht="20.100000000000001" customHeight="1" x14ac:dyDescent="0.3">
      <c r="A63" s="183"/>
      <c r="B63" s="197" t="s">
        <v>112</v>
      </c>
      <c r="C63" s="158"/>
      <c r="D63" s="167"/>
      <c r="E63" s="158"/>
      <c r="F63" s="166">
        <v>28096</v>
      </c>
      <c r="G63" s="198"/>
      <c r="H63" s="225">
        <v>7033</v>
      </c>
      <c r="I63" s="198"/>
      <c r="J63" s="166">
        <v>0</v>
      </c>
      <c r="K63" s="198"/>
      <c r="L63" s="168">
        <v>0</v>
      </c>
    </row>
    <row r="64" spans="1:12" ht="8.1" customHeight="1" x14ac:dyDescent="0.3">
      <c r="A64" s="158"/>
      <c r="B64" s="158"/>
      <c r="C64" s="158"/>
      <c r="D64" s="167"/>
      <c r="E64" s="158"/>
      <c r="F64" s="171"/>
      <c r="G64" s="200"/>
      <c r="H64" s="164"/>
      <c r="I64" s="200"/>
      <c r="J64" s="199"/>
      <c r="K64" s="200"/>
      <c r="L64" s="201"/>
    </row>
    <row r="65" spans="1:12" ht="20.100000000000001" customHeight="1" thickBot="1" x14ac:dyDescent="0.35">
      <c r="A65" s="158"/>
      <c r="B65" s="158"/>
      <c r="C65" s="158"/>
      <c r="D65" s="167"/>
      <c r="E65" s="158"/>
      <c r="F65" s="196">
        <f>SUM(F62:F64)</f>
        <v>-86132</v>
      </c>
      <c r="G65" s="200"/>
      <c r="H65" s="157">
        <f>SUM(H62:H64)</f>
        <v>-82290</v>
      </c>
      <c r="I65" s="200"/>
      <c r="J65" s="196">
        <f>SUM(J62:J64)</f>
        <v>17936</v>
      </c>
      <c r="K65" s="200"/>
      <c r="L65" s="157">
        <f>SUM(L62:L64)</f>
        <v>-27208</v>
      </c>
    </row>
    <row r="66" spans="1:12" ht="20.100000000000001" customHeight="1" thickTop="1" x14ac:dyDescent="0.3">
      <c r="A66" s="158"/>
      <c r="B66" s="158"/>
      <c r="C66" s="158"/>
      <c r="D66" s="195"/>
      <c r="E66" s="181"/>
      <c r="F66" s="202"/>
      <c r="G66" s="181"/>
      <c r="H66" s="203"/>
      <c r="I66" s="195"/>
      <c r="J66" s="202"/>
      <c r="K66" s="181"/>
      <c r="L66" s="203"/>
    </row>
    <row r="67" spans="1:12" ht="20.100000000000001" customHeight="1" x14ac:dyDescent="0.3">
      <c r="A67" s="181" t="s">
        <v>210</v>
      </c>
      <c r="B67" s="158"/>
      <c r="C67" s="158"/>
      <c r="D67" s="167">
        <v>19</v>
      </c>
      <c r="E67" s="155"/>
      <c r="F67" s="171"/>
      <c r="G67" s="155"/>
      <c r="H67" s="164"/>
      <c r="I67" s="155"/>
      <c r="J67" s="171"/>
      <c r="K67" s="155"/>
      <c r="L67" s="164"/>
    </row>
    <row r="68" spans="1:12" ht="20.100000000000001" customHeight="1" thickBot="1" x14ac:dyDescent="0.35">
      <c r="A68" s="181"/>
      <c r="B68" s="158" t="s">
        <v>211</v>
      </c>
      <c r="C68" s="158"/>
      <c r="D68" s="167"/>
      <c r="E68" s="158"/>
      <c r="F68" s="231">
        <v>-6.8218137002853355E-2</v>
      </c>
      <c r="G68" s="204"/>
      <c r="H68" s="235">
        <v>-5.3999999999999999E-2</v>
      </c>
      <c r="I68" s="236"/>
      <c r="J68" s="231">
        <v>1.071175003839929E-2</v>
      </c>
      <c r="K68" s="237"/>
      <c r="L68" s="235">
        <v>-1.6E-2</v>
      </c>
    </row>
    <row r="69" spans="1:12" ht="8.1" customHeight="1" thickTop="1" x14ac:dyDescent="0.3">
      <c r="A69" s="158"/>
      <c r="B69" s="158"/>
      <c r="C69" s="158"/>
      <c r="D69" s="167"/>
      <c r="E69" s="158"/>
      <c r="F69" s="171"/>
      <c r="G69" s="200"/>
      <c r="H69" s="164"/>
      <c r="I69" s="200"/>
      <c r="J69" s="199"/>
      <c r="K69" s="200"/>
      <c r="L69" s="201"/>
    </row>
    <row r="70" spans="1:12" ht="20.100000000000001" customHeight="1" thickBot="1" x14ac:dyDescent="0.35">
      <c r="A70" s="1"/>
      <c r="B70" s="158" t="s">
        <v>212</v>
      </c>
      <c r="F70" s="231">
        <v>-6.0588150215633366E-2</v>
      </c>
      <c r="G70" s="204"/>
      <c r="H70" s="235">
        <v>-4.8000000000000001E-2</v>
      </c>
      <c r="I70" s="204"/>
      <c r="J70" s="231">
        <v>9.5136740596083232E-3</v>
      </c>
      <c r="K70" s="205"/>
      <c r="L70" s="235">
        <f>-0.015</f>
        <v>-1.4999999999999999E-2</v>
      </c>
    </row>
    <row r="71" spans="1:12" ht="20.100000000000001" customHeight="1" thickTop="1" x14ac:dyDescent="0.3">
      <c r="A71" s="1"/>
      <c r="F71" s="32"/>
      <c r="G71" s="17"/>
      <c r="H71" s="32"/>
      <c r="I71" s="18"/>
      <c r="J71" s="32"/>
      <c r="K71" s="17"/>
      <c r="L71" s="32"/>
    </row>
    <row r="72" spans="1:12" ht="20.100000000000001" customHeight="1" x14ac:dyDescent="0.3">
      <c r="A72" s="1"/>
      <c r="F72" s="32"/>
      <c r="G72" s="17"/>
      <c r="H72" s="32"/>
      <c r="I72" s="18"/>
      <c r="J72" s="32"/>
      <c r="K72" s="17"/>
      <c r="L72" s="32"/>
    </row>
    <row r="73" spans="1:12" ht="20.100000000000001" customHeight="1" x14ac:dyDescent="0.3">
      <c r="A73" s="1"/>
      <c r="F73" s="32"/>
      <c r="G73" s="17"/>
      <c r="H73" s="32"/>
      <c r="I73" s="18"/>
      <c r="J73" s="32"/>
      <c r="K73" s="17"/>
      <c r="L73" s="32"/>
    </row>
    <row r="74" spans="1:12" ht="20.100000000000001" customHeight="1" x14ac:dyDescent="0.3">
      <c r="A74" s="1"/>
      <c r="F74" s="32"/>
      <c r="G74" s="17"/>
      <c r="H74" s="32"/>
      <c r="I74" s="18"/>
      <c r="J74" s="32"/>
      <c r="K74" s="17"/>
      <c r="L74" s="32"/>
    </row>
    <row r="75" spans="1:12" ht="20.100000000000001" customHeight="1" x14ac:dyDescent="0.3">
      <c r="A75" s="1"/>
      <c r="F75" s="32"/>
      <c r="G75" s="17"/>
      <c r="H75" s="32"/>
      <c r="I75" s="18"/>
      <c r="J75" s="32"/>
      <c r="K75" s="17"/>
      <c r="L75" s="32"/>
    </row>
    <row r="76" spans="1:12" ht="20.100000000000001" customHeight="1" x14ac:dyDescent="0.3">
      <c r="A76" s="1"/>
      <c r="F76" s="32"/>
      <c r="G76" s="17"/>
      <c r="H76" s="32"/>
      <c r="I76" s="18"/>
      <c r="J76" s="32"/>
      <c r="K76" s="17"/>
      <c r="L76" s="32"/>
    </row>
    <row r="77" spans="1:12" ht="20.100000000000001" customHeight="1" x14ac:dyDescent="0.3">
      <c r="A77" s="1"/>
      <c r="F77" s="32"/>
      <c r="G77" s="17"/>
      <c r="H77" s="32"/>
      <c r="I77" s="18"/>
      <c r="J77" s="32"/>
      <c r="K77" s="17"/>
      <c r="L77" s="32"/>
    </row>
    <row r="78" spans="1:12" ht="20.100000000000001" customHeight="1" x14ac:dyDescent="0.3">
      <c r="A78" s="1"/>
      <c r="F78" s="32"/>
      <c r="G78" s="17"/>
      <c r="H78" s="32"/>
      <c r="I78" s="18"/>
      <c r="J78" s="32"/>
      <c r="K78" s="17"/>
      <c r="L78" s="32"/>
    </row>
    <row r="79" spans="1:12" ht="20.100000000000001" customHeight="1" x14ac:dyDescent="0.3">
      <c r="A79" s="1"/>
      <c r="F79" s="32"/>
      <c r="G79" s="17"/>
      <c r="H79" s="32"/>
      <c r="I79" s="18"/>
      <c r="J79" s="32"/>
      <c r="K79" s="17"/>
      <c r="L79" s="32"/>
    </row>
    <row r="80" spans="1:12" ht="20.100000000000001" customHeight="1" x14ac:dyDescent="0.3">
      <c r="A80" s="1"/>
      <c r="F80" s="32"/>
      <c r="G80" s="17"/>
      <c r="H80" s="32"/>
      <c r="I80" s="18"/>
      <c r="J80" s="32"/>
      <c r="K80" s="17"/>
      <c r="L80" s="32"/>
    </row>
    <row r="81" spans="1:12" ht="20.100000000000001" customHeight="1" x14ac:dyDescent="0.3">
      <c r="A81" s="1"/>
      <c r="F81" s="32"/>
      <c r="G81" s="17"/>
      <c r="H81" s="32"/>
      <c r="I81" s="18"/>
      <c r="J81" s="32"/>
      <c r="K81" s="17"/>
      <c r="L81" s="32"/>
    </row>
    <row r="82" spans="1:12" ht="20.100000000000001" customHeight="1" x14ac:dyDescent="0.3">
      <c r="A82" s="1"/>
      <c r="F82" s="32"/>
      <c r="G82" s="17"/>
      <c r="H82" s="32"/>
      <c r="I82" s="18"/>
      <c r="J82" s="32"/>
      <c r="K82" s="17"/>
      <c r="L82" s="32"/>
    </row>
    <row r="83" spans="1:12" ht="20.100000000000001" customHeight="1" x14ac:dyDescent="0.3">
      <c r="A83" s="1"/>
      <c r="F83" s="32"/>
      <c r="G83" s="17"/>
      <c r="H83" s="32"/>
      <c r="I83" s="18"/>
      <c r="J83" s="32"/>
      <c r="K83" s="17"/>
      <c r="L83" s="32"/>
    </row>
    <row r="84" spans="1:12" ht="20.100000000000001" customHeight="1" x14ac:dyDescent="0.3">
      <c r="A84" s="1"/>
      <c r="F84" s="32"/>
      <c r="G84" s="17"/>
      <c r="H84" s="32"/>
      <c r="I84" s="18"/>
      <c r="J84" s="32"/>
      <c r="K84" s="17"/>
      <c r="L84" s="32"/>
    </row>
    <row r="85" spans="1:12" ht="20.100000000000001" customHeight="1" x14ac:dyDescent="0.3">
      <c r="A85" s="1"/>
      <c r="F85" s="32"/>
      <c r="G85" s="17"/>
      <c r="H85" s="32"/>
      <c r="I85" s="18"/>
      <c r="J85" s="32"/>
      <c r="K85" s="17"/>
      <c r="L85" s="32"/>
    </row>
    <row r="86" spans="1:12" ht="20.100000000000001" customHeight="1" x14ac:dyDescent="0.3">
      <c r="A86" s="1"/>
      <c r="F86" s="32"/>
      <c r="G86" s="17"/>
      <c r="H86" s="32"/>
      <c r="I86" s="18"/>
      <c r="J86" s="32"/>
      <c r="K86" s="17"/>
      <c r="L86" s="32"/>
    </row>
    <row r="87" spans="1:12" ht="20.100000000000001" customHeight="1" x14ac:dyDescent="0.3">
      <c r="A87" s="1"/>
      <c r="F87" s="32"/>
      <c r="G87" s="17"/>
      <c r="H87" s="32"/>
      <c r="I87" s="18"/>
      <c r="J87" s="32"/>
      <c r="K87" s="17"/>
      <c r="L87" s="32"/>
    </row>
    <row r="88" spans="1:12" ht="20.100000000000001" customHeight="1" x14ac:dyDescent="0.3">
      <c r="A88" s="1"/>
      <c r="F88" s="32"/>
      <c r="G88" s="17"/>
      <c r="H88" s="32"/>
      <c r="I88" s="18"/>
      <c r="J88" s="32"/>
      <c r="K88" s="17"/>
      <c r="L88" s="32"/>
    </row>
    <row r="89" spans="1:12" ht="12.75" customHeight="1" x14ac:dyDescent="0.3">
      <c r="A89" s="1"/>
      <c r="F89" s="32"/>
      <c r="G89" s="17"/>
      <c r="H89" s="32"/>
      <c r="I89" s="18"/>
      <c r="J89" s="32"/>
      <c r="K89" s="17"/>
      <c r="L89" s="32"/>
    </row>
    <row r="90" spans="1:12" ht="21.9" customHeight="1" x14ac:dyDescent="0.3">
      <c r="A90" s="249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49"/>
      <c r="C90" s="249"/>
      <c r="D90" s="249"/>
      <c r="E90" s="249"/>
      <c r="F90" s="249"/>
      <c r="G90" s="249"/>
      <c r="H90" s="249"/>
      <c r="I90" s="249"/>
      <c r="J90" s="249"/>
      <c r="K90" s="249"/>
      <c r="L90" s="249"/>
    </row>
  </sheetData>
  <mergeCells count="6">
    <mergeCell ref="A90:L90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0.79998168889431442"/>
  </sheetPr>
  <dimension ref="A1:V35"/>
  <sheetViews>
    <sheetView zoomScaleNormal="100" zoomScaleSheetLayoutView="110" workbookViewId="0">
      <selection activeCell="L18" sqref="L18"/>
    </sheetView>
  </sheetViews>
  <sheetFormatPr defaultColWidth="9.109375" defaultRowHeight="20.100000000000001" customHeight="1" x14ac:dyDescent="0.3"/>
  <cols>
    <col min="1" max="1" width="1.109375" style="36" customWidth="1"/>
    <col min="2" max="2" width="1.33203125" style="36" customWidth="1"/>
    <col min="3" max="3" width="35.5546875" style="36" customWidth="1"/>
    <col min="4" max="4" width="7.44140625" style="20" customWidth="1"/>
    <col min="5" max="5" width="0.6640625" style="35" customWidth="1"/>
    <col min="6" max="6" width="14.33203125" style="20" customWidth="1"/>
    <col min="7" max="7" width="0.6640625" style="35" customWidth="1"/>
    <col min="8" max="8" width="14.33203125" style="20" customWidth="1"/>
    <col min="9" max="9" width="0.6640625" style="35" customWidth="1"/>
    <col min="10" max="10" width="14.33203125" style="20" customWidth="1"/>
    <col min="11" max="11" width="0.6640625" style="35" customWidth="1"/>
    <col min="12" max="12" width="14.33203125" style="20" customWidth="1"/>
    <col min="13" max="13" width="0.6640625" style="20" customWidth="1"/>
    <col min="14" max="14" width="14.33203125" style="20" customWidth="1"/>
    <col min="15" max="15" width="0.6640625" style="20" customWidth="1"/>
    <col min="16" max="16" width="14.33203125" style="20" customWidth="1"/>
    <col min="17" max="17" width="0.6640625" style="35" customWidth="1"/>
    <col min="18" max="18" width="14.33203125" style="35" customWidth="1"/>
    <col min="19" max="19" width="0.6640625" style="35" customWidth="1"/>
    <col min="20" max="20" width="14.33203125" style="20" customWidth="1"/>
    <col min="21" max="21" width="10.109375" style="36" bestFit="1" customWidth="1"/>
    <col min="22" max="16384" width="9.109375" style="36"/>
  </cols>
  <sheetData>
    <row r="1" spans="1:20" ht="20.100000000000001" customHeight="1" x14ac:dyDescent="0.3">
      <c r="A1" s="1" t="s">
        <v>128</v>
      </c>
      <c r="B1" s="34"/>
      <c r="C1" s="34"/>
      <c r="T1" s="11" t="s">
        <v>2</v>
      </c>
    </row>
    <row r="2" spans="1:20" ht="20.100000000000001" customHeight="1" x14ac:dyDescent="0.3">
      <c r="A2" s="1" t="s">
        <v>89</v>
      </c>
      <c r="B2" s="34"/>
      <c r="C2" s="34"/>
    </row>
    <row r="3" spans="1:20" ht="20.100000000000001" customHeight="1" x14ac:dyDescent="0.3">
      <c r="A3" s="6" t="str">
        <f>'7-8 (9m) '!A3</f>
        <v>สำหรับงวดเก้าเดือนสิ้นสุดวันที่ 30 กันยายน พ.ศ. 2565</v>
      </c>
      <c r="B3" s="37"/>
      <c r="C3" s="37"/>
      <c r="D3" s="9"/>
      <c r="E3" s="38"/>
      <c r="F3" s="9"/>
      <c r="G3" s="38"/>
      <c r="H3" s="9"/>
      <c r="I3" s="38"/>
      <c r="J3" s="9"/>
      <c r="K3" s="38"/>
      <c r="L3" s="9"/>
      <c r="M3" s="9"/>
      <c r="N3" s="9"/>
      <c r="O3" s="9"/>
      <c r="P3" s="9"/>
      <c r="Q3" s="38"/>
      <c r="R3" s="38"/>
      <c r="S3" s="38"/>
      <c r="T3" s="9"/>
    </row>
    <row r="4" spans="1:20" s="46" customFormat="1" ht="20.100000000000001" customHeight="1" x14ac:dyDescent="0.3">
      <c r="D4" s="47"/>
      <c r="E4" s="48"/>
      <c r="F4" s="47"/>
      <c r="G4" s="48"/>
      <c r="H4" s="47"/>
      <c r="I4" s="48"/>
      <c r="J4" s="47"/>
      <c r="K4" s="48"/>
      <c r="L4" s="47"/>
      <c r="M4" s="47"/>
      <c r="N4" s="47"/>
      <c r="O4" s="47"/>
      <c r="P4" s="47"/>
      <c r="Q4" s="48"/>
      <c r="R4" s="48"/>
      <c r="S4" s="48"/>
      <c r="T4" s="47"/>
    </row>
    <row r="5" spans="1:20" s="55" customFormat="1" ht="20.100000000000001" customHeight="1" x14ac:dyDescent="0.3">
      <c r="A5" s="49"/>
      <c r="B5" s="50"/>
      <c r="C5" s="50"/>
      <c r="D5" s="51"/>
      <c r="E5" s="50"/>
      <c r="F5" s="52"/>
      <c r="G5" s="53"/>
      <c r="H5" s="52"/>
      <c r="I5" s="53"/>
      <c r="J5" s="52"/>
      <c r="K5" s="53"/>
      <c r="L5" s="52"/>
      <c r="M5" s="52"/>
      <c r="N5" s="52"/>
      <c r="O5" s="52"/>
      <c r="P5" s="53"/>
      <c r="Q5" s="53"/>
      <c r="R5" s="52"/>
      <c r="S5" s="53"/>
      <c r="T5" s="54" t="s">
        <v>49</v>
      </c>
    </row>
    <row r="6" spans="1:20" s="55" customFormat="1" ht="20.100000000000001" customHeight="1" x14ac:dyDescent="0.3">
      <c r="A6" s="49"/>
      <c r="B6" s="50"/>
      <c r="C6" s="50"/>
      <c r="D6" s="51"/>
      <c r="E6" s="50"/>
      <c r="F6" s="253" t="s">
        <v>90</v>
      </c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56"/>
      <c r="R6" s="56"/>
      <c r="S6" s="50"/>
      <c r="T6" s="57"/>
    </row>
    <row r="7" spans="1:20" s="55" customFormat="1" ht="20.100000000000001" customHeight="1" x14ac:dyDescent="0.3">
      <c r="D7" s="59"/>
      <c r="E7" s="58"/>
      <c r="G7" s="58"/>
      <c r="H7" s="59"/>
      <c r="I7" s="58"/>
      <c r="J7" s="61"/>
      <c r="K7" s="61"/>
      <c r="L7" s="61"/>
      <c r="N7" s="50" t="s">
        <v>107</v>
      </c>
      <c r="O7" s="51"/>
      <c r="P7" s="59"/>
      <c r="Q7" s="59"/>
      <c r="R7" s="59"/>
      <c r="S7" s="58"/>
      <c r="T7" s="59"/>
    </row>
    <row r="8" spans="1:20" s="55" customFormat="1" ht="20.100000000000001" customHeight="1" x14ac:dyDescent="0.3">
      <c r="D8" s="62"/>
      <c r="E8" s="58"/>
      <c r="F8" s="59"/>
      <c r="G8" s="58"/>
      <c r="H8" s="59"/>
      <c r="I8" s="58"/>
      <c r="J8" s="113" t="s">
        <v>169</v>
      </c>
      <c r="K8" s="113"/>
      <c r="L8" s="113"/>
      <c r="N8" s="59" t="s">
        <v>106</v>
      </c>
      <c r="P8" s="59" t="s">
        <v>53</v>
      </c>
      <c r="Q8" s="58"/>
      <c r="R8" s="59"/>
      <c r="S8" s="58"/>
      <c r="T8" s="59"/>
    </row>
    <row r="9" spans="1:20" s="55" customFormat="1" ht="20.100000000000001" customHeight="1" x14ac:dyDescent="0.3">
      <c r="D9" s="62"/>
      <c r="E9" s="58"/>
      <c r="F9" s="62" t="s">
        <v>50</v>
      </c>
      <c r="G9" s="58"/>
      <c r="H9" s="62" t="s">
        <v>51</v>
      </c>
      <c r="I9" s="58"/>
      <c r="J9" s="62" t="s">
        <v>52</v>
      </c>
      <c r="K9" s="58"/>
      <c r="L9" s="59"/>
      <c r="M9" s="59"/>
      <c r="N9" s="59" t="s">
        <v>98</v>
      </c>
      <c r="P9" s="59" t="s">
        <v>91</v>
      </c>
      <c r="Q9" s="58"/>
      <c r="R9" s="59" t="s">
        <v>54</v>
      </c>
      <c r="S9" s="58"/>
      <c r="T9" s="59" t="s">
        <v>55</v>
      </c>
    </row>
    <row r="10" spans="1:20" s="55" customFormat="1" ht="20.100000000000001" customHeight="1" x14ac:dyDescent="0.3">
      <c r="D10" s="62"/>
      <c r="E10" s="58"/>
      <c r="F10" s="62" t="s">
        <v>56</v>
      </c>
      <c r="G10" s="58"/>
      <c r="H10" s="62" t="s">
        <v>57</v>
      </c>
      <c r="I10" s="58"/>
      <c r="J10" s="62" t="s">
        <v>58</v>
      </c>
      <c r="K10" s="58"/>
      <c r="L10" s="59" t="s">
        <v>36</v>
      </c>
      <c r="M10" s="59"/>
      <c r="N10" s="59" t="s">
        <v>97</v>
      </c>
      <c r="P10" s="59" t="s">
        <v>92</v>
      </c>
      <c r="Q10" s="58"/>
      <c r="R10" s="59" t="s">
        <v>59</v>
      </c>
      <c r="S10" s="58"/>
      <c r="T10" s="59" t="s">
        <v>29</v>
      </c>
    </row>
    <row r="11" spans="1:20" s="55" customFormat="1" ht="20.100000000000001" customHeight="1" x14ac:dyDescent="0.3">
      <c r="D11" s="246" t="s">
        <v>5</v>
      </c>
      <c r="E11" s="58"/>
      <c r="F11" s="63" t="s">
        <v>6</v>
      </c>
      <c r="G11" s="64"/>
      <c r="H11" s="63" t="s">
        <v>6</v>
      </c>
      <c r="I11" s="58"/>
      <c r="J11" s="63" t="s">
        <v>6</v>
      </c>
      <c r="K11" s="64"/>
      <c r="L11" s="63" t="s">
        <v>6</v>
      </c>
      <c r="M11" s="65"/>
      <c r="N11" s="63" t="s">
        <v>6</v>
      </c>
      <c r="P11" s="63" t="s">
        <v>6</v>
      </c>
      <c r="Q11" s="58"/>
      <c r="R11" s="63" t="s">
        <v>6</v>
      </c>
      <c r="S11" s="58"/>
      <c r="T11" s="63" t="s">
        <v>6</v>
      </c>
    </row>
    <row r="12" spans="1:20" s="55" customFormat="1" ht="8.1" customHeight="1" x14ac:dyDescent="0.3">
      <c r="D12" s="65"/>
      <c r="E12" s="58"/>
      <c r="F12" s="65"/>
      <c r="G12" s="64"/>
      <c r="H12" s="65"/>
      <c r="I12" s="58"/>
      <c r="J12" s="65"/>
      <c r="K12" s="64"/>
      <c r="L12" s="65"/>
      <c r="M12" s="65"/>
      <c r="N12" s="65"/>
      <c r="P12" s="58"/>
      <c r="Q12" s="58"/>
      <c r="R12" s="65"/>
      <c r="S12" s="58"/>
      <c r="T12" s="65"/>
    </row>
    <row r="13" spans="1:20" s="55" customFormat="1" ht="20.100000000000001" customHeight="1" x14ac:dyDescent="0.3">
      <c r="A13" s="66" t="s">
        <v>119</v>
      </c>
      <c r="B13" s="66"/>
      <c r="D13" s="60"/>
      <c r="E13" s="60"/>
      <c r="F13" s="60">
        <v>1674453</v>
      </c>
      <c r="G13" s="60"/>
      <c r="H13" s="60">
        <v>1542574</v>
      </c>
      <c r="I13" s="60"/>
      <c r="J13" s="60">
        <v>32092</v>
      </c>
      <c r="K13" s="60"/>
      <c r="L13" s="60">
        <v>-282979</v>
      </c>
      <c r="M13" s="60"/>
      <c r="N13" s="60">
        <v>-4687</v>
      </c>
      <c r="P13" s="207">
        <f>SUM(F13,H13,J13,L13,N13)</f>
        <v>2961453</v>
      </c>
      <c r="Q13" s="60"/>
      <c r="R13" s="60">
        <v>204175</v>
      </c>
      <c r="S13" s="60"/>
      <c r="T13" s="206">
        <f>SUM(P13:R13)</f>
        <v>3165628</v>
      </c>
    </row>
    <row r="14" spans="1:20" s="55" customFormat="1" ht="8.1" customHeight="1" x14ac:dyDescent="0.3">
      <c r="A14" s="213"/>
      <c r="B14" s="214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P14" s="60"/>
      <c r="Q14" s="60"/>
      <c r="R14" s="60"/>
      <c r="S14" s="60"/>
      <c r="T14" s="60"/>
    </row>
    <row r="15" spans="1:20" s="55" customFormat="1" ht="20.100000000000001" customHeight="1" x14ac:dyDescent="0.3">
      <c r="A15" s="66" t="s">
        <v>109</v>
      </c>
      <c r="B15" s="67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P15" s="207"/>
      <c r="Q15" s="60"/>
      <c r="R15" s="60"/>
      <c r="S15" s="60"/>
      <c r="T15" s="60"/>
    </row>
    <row r="16" spans="1:20" s="55" customFormat="1" ht="20.100000000000001" customHeight="1" x14ac:dyDescent="0.3">
      <c r="A16" s="49" t="s">
        <v>207</v>
      </c>
      <c r="B16" s="67"/>
      <c r="D16" s="119"/>
      <c r="E16" s="60"/>
      <c r="F16" s="60">
        <v>0</v>
      </c>
      <c r="G16" s="60"/>
      <c r="H16" s="60">
        <v>0</v>
      </c>
      <c r="I16" s="60"/>
      <c r="J16" s="60">
        <v>0</v>
      </c>
      <c r="K16" s="60"/>
      <c r="L16" s="60">
        <v>0</v>
      </c>
      <c r="M16" s="60"/>
      <c r="N16" s="60"/>
      <c r="P16" s="207">
        <f>SUM(F16,H16,J16,L16,N16)</f>
        <v>0</v>
      </c>
      <c r="Q16" s="60"/>
      <c r="R16" s="60">
        <v>-333</v>
      </c>
      <c r="S16" s="60"/>
      <c r="T16" s="206">
        <f>SUM(P16:R16)</f>
        <v>-333</v>
      </c>
    </row>
    <row r="17" spans="1:22" s="55" customFormat="1" ht="20.100000000000001" customHeight="1" x14ac:dyDescent="0.3">
      <c r="A17" s="49" t="s">
        <v>164</v>
      </c>
      <c r="B17" s="67"/>
      <c r="D17" s="119"/>
      <c r="E17" s="60"/>
      <c r="F17" s="60">
        <v>0</v>
      </c>
      <c r="G17" s="60"/>
      <c r="H17" s="60">
        <v>0</v>
      </c>
      <c r="I17" s="60"/>
      <c r="J17" s="60">
        <v>0</v>
      </c>
      <c r="K17" s="60"/>
      <c r="L17" s="60">
        <v>0</v>
      </c>
      <c r="M17" s="60"/>
      <c r="N17" s="60"/>
      <c r="P17" s="207">
        <f>SUM(F17,H17,J17,L17,N17)</f>
        <v>0</v>
      </c>
      <c r="Q17" s="60"/>
      <c r="R17" s="60">
        <v>-5057</v>
      </c>
      <c r="S17" s="60"/>
      <c r="T17" s="206">
        <f>SUM(P17:R17)</f>
        <v>-5057</v>
      </c>
    </row>
    <row r="18" spans="1:22" s="55" customFormat="1" ht="20.100000000000001" customHeight="1" x14ac:dyDescent="0.3">
      <c r="A18" s="49" t="s">
        <v>205</v>
      </c>
      <c r="B18" s="67"/>
      <c r="D18" s="119"/>
      <c r="E18" s="60"/>
      <c r="F18" s="60">
        <v>0</v>
      </c>
      <c r="G18" s="60"/>
      <c r="H18" s="60">
        <v>0</v>
      </c>
      <c r="I18" s="60"/>
      <c r="J18" s="60">
        <v>0</v>
      </c>
      <c r="K18" s="60"/>
      <c r="L18" s="60">
        <v>-90376</v>
      </c>
      <c r="M18" s="60"/>
      <c r="N18" s="60">
        <v>0</v>
      </c>
      <c r="P18" s="207">
        <f>SUM(F18,H18,J18,L18,N18)</f>
        <v>-90376</v>
      </c>
      <c r="Q18" s="60"/>
      <c r="R18" s="60">
        <f>'7-8 (9m) '!H63</f>
        <v>7033</v>
      </c>
      <c r="S18" s="60"/>
      <c r="T18" s="206">
        <f>SUM(P18:R18)</f>
        <v>-83343</v>
      </c>
    </row>
    <row r="19" spans="1:22" s="55" customFormat="1" ht="20.100000000000001" customHeight="1" x14ac:dyDescent="0.3">
      <c r="A19" s="49" t="s">
        <v>206</v>
      </c>
      <c r="B19" s="67"/>
      <c r="D19" s="112"/>
      <c r="E19" s="60"/>
      <c r="F19" s="233">
        <v>0</v>
      </c>
      <c r="G19" s="69"/>
      <c r="H19" s="233">
        <v>0</v>
      </c>
      <c r="I19" s="69"/>
      <c r="J19" s="233">
        <v>0</v>
      </c>
      <c r="K19" s="69"/>
      <c r="L19" s="233">
        <v>1053</v>
      </c>
      <c r="M19" s="69"/>
      <c r="N19" s="233">
        <v>0</v>
      </c>
      <c r="O19" s="49"/>
      <c r="P19" s="244">
        <f>SUM(F19,H19,J19,L19,N19)</f>
        <v>1053</v>
      </c>
      <c r="Q19" s="69"/>
      <c r="R19" s="233">
        <v>0</v>
      </c>
      <c r="S19" s="69"/>
      <c r="T19" s="208">
        <f>SUM(P19:R19)</f>
        <v>1053</v>
      </c>
    </row>
    <row r="20" spans="1:22" s="55" customFormat="1" ht="8.1" customHeight="1" x14ac:dyDescent="0.3">
      <c r="A20" s="71"/>
      <c r="D20" s="69"/>
      <c r="E20" s="68"/>
      <c r="F20" s="69"/>
      <c r="G20" s="69"/>
      <c r="H20" s="69"/>
      <c r="I20" s="69"/>
      <c r="J20" s="69"/>
      <c r="K20" s="69"/>
      <c r="L20" s="69"/>
      <c r="M20" s="69"/>
      <c r="N20" s="69"/>
      <c r="O20" s="49"/>
      <c r="P20" s="69"/>
      <c r="Q20" s="69"/>
      <c r="R20" s="70"/>
      <c r="S20" s="70"/>
      <c r="T20" s="70"/>
    </row>
    <row r="21" spans="1:22" s="55" customFormat="1" ht="20.100000000000001" customHeight="1" thickBot="1" x14ac:dyDescent="0.35">
      <c r="A21" s="66" t="s">
        <v>196</v>
      </c>
      <c r="D21" s="60"/>
      <c r="E21" s="68"/>
      <c r="F21" s="209">
        <f>SUM(F13:F19)</f>
        <v>1674453</v>
      </c>
      <c r="G21" s="69">
        <f t="shared" ref="G21:T21" si="0">SUM(G13:G19)</f>
        <v>0</v>
      </c>
      <c r="H21" s="209">
        <f t="shared" si="0"/>
        <v>1542574</v>
      </c>
      <c r="I21" s="69">
        <f t="shared" si="0"/>
        <v>0</v>
      </c>
      <c r="J21" s="209">
        <f t="shared" si="0"/>
        <v>32092</v>
      </c>
      <c r="K21" s="69">
        <f t="shared" si="0"/>
        <v>0</v>
      </c>
      <c r="L21" s="209">
        <f t="shared" si="0"/>
        <v>-372302</v>
      </c>
      <c r="M21" s="69">
        <f t="shared" si="0"/>
        <v>0</v>
      </c>
      <c r="N21" s="209">
        <f t="shared" si="0"/>
        <v>-4687</v>
      </c>
      <c r="O21" s="69">
        <f t="shared" si="0"/>
        <v>0</v>
      </c>
      <c r="P21" s="209">
        <f t="shared" si="0"/>
        <v>2872130</v>
      </c>
      <c r="Q21" s="69">
        <f t="shared" si="0"/>
        <v>0</v>
      </c>
      <c r="R21" s="209">
        <f t="shared" si="0"/>
        <v>205818</v>
      </c>
      <c r="S21" s="69">
        <f t="shared" si="0"/>
        <v>0</v>
      </c>
      <c r="T21" s="209">
        <f t="shared" si="0"/>
        <v>3077948</v>
      </c>
    </row>
    <row r="22" spans="1:22" s="55" customFormat="1" ht="20.100000000000001" customHeight="1" thickTop="1" x14ac:dyDescent="0.3">
      <c r="A22" s="66"/>
      <c r="D22" s="60"/>
      <c r="E22" s="68"/>
      <c r="F22" s="69"/>
      <c r="G22" s="69"/>
      <c r="H22" s="69"/>
      <c r="I22" s="69"/>
      <c r="J22" s="69"/>
      <c r="K22" s="69"/>
      <c r="L22" s="69"/>
      <c r="M22" s="69"/>
      <c r="N22" s="69"/>
      <c r="O22" s="49"/>
      <c r="P22" s="69"/>
      <c r="Q22" s="69"/>
      <c r="R22" s="69"/>
      <c r="S22" s="70"/>
      <c r="T22" s="69"/>
    </row>
    <row r="23" spans="1:22" s="55" customFormat="1" ht="20.100000000000001" customHeight="1" x14ac:dyDescent="0.3">
      <c r="A23" s="66" t="s">
        <v>127</v>
      </c>
      <c r="B23" s="66"/>
      <c r="C23" s="115"/>
      <c r="D23" s="60"/>
      <c r="E23" s="60"/>
      <c r="F23" s="75">
        <v>1674453</v>
      </c>
      <c r="G23" s="60"/>
      <c r="H23" s="75">
        <v>1542574</v>
      </c>
      <c r="I23" s="60"/>
      <c r="J23" s="75">
        <v>32092</v>
      </c>
      <c r="K23" s="60"/>
      <c r="L23" s="75">
        <v>-385809</v>
      </c>
      <c r="M23" s="60"/>
      <c r="N23" s="75">
        <v>-4687</v>
      </c>
      <c r="P23" s="74">
        <f>SUM(F23,H23,J23,L23,N23)</f>
        <v>2858623</v>
      </c>
      <c r="Q23" s="69"/>
      <c r="R23" s="75">
        <v>211357</v>
      </c>
      <c r="S23" s="60"/>
      <c r="T23" s="73">
        <f>SUM(P23:R23)</f>
        <v>3069980</v>
      </c>
      <c r="U23" s="217"/>
      <c r="V23" s="207"/>
    </row>
    <row r="24" spans="1:22" s="55" customFormat="1" ht="8.1" customHeight="1" x14ac:dyDescent="0.3">
      <c r="A24" s="114"/>
      <c r="B24" s="116"/>
      <c r="C24" s="115"/>
      <c r="D24" s="60"/>
      <c r="E24" s="60"/>
      <c r="F24" s="75"/>
      <c r="G24" s="60"/>
      <c r="H24" s="75"/>
      <c r="I24" s="60"/>
      <c r="J24" s="75"/>
      <c r="K24" s="60"/>
      <c r="L24" s="75"/>
      <c r="M24" s="60"/>
      <c r="N24" s="75"/>
      <c r="P24" s="75"/>
      <c r="Q24" s="60"/>
      <c r="R24" s="75"/>
      <c r="S24" s="60"/>
      <c r="T24" s="75"/>
    </row>
    <row r="25" spans="1:22" s="55" customFormat="1" ht="20.100000000000001" customHeight="1" x14ac:dyDescent="0.3">
      <c r="A25" s="66" t="s">
        <v>109</v>
      </c>
      <c r="B25" s="67"/>
      <c r="D25" s="60"/>
      <c r="E25" s="60"/>
      <c r="F25" s="75"/>
      <c r="G25" s="60"/>
      <c r="H25" s="75"/>
      <c r="I25" s="60"/>
      <c r="J25" s="75"/>
      <c r="K25" s="60"/>
      <c r="L25" s="75"/>
      <c r="M25" s="60"/>
      <c r="N25" s="75"/>
      <c r="P25" s="74"/>
      <c r="Q25" s="60"/>
      <c r="R25" s="75"/>
      <c r="S25" s="60"/>
      <c r="T25" s="75"/>
    </row>
    <row r="26" spans="1:22" s="55" customFormat="1" ht="20.100000000000001" customHeight="1" x14ac:dyDescent="0.3">
      <c r="A26" s="49" t="s">
        <v>213</v>
      </c>
      <c r="B26" s="67"/>
      <c r="D26" s="119">
        <v>12</v>
      </c>
      <c r="E26" s="60"/>
      <c r="F26" s="75">
        <v>0</v>
      </c>
      <c r="G26" s="60"/>
      <c r="H26" s="75">
        <v>0</v>
      </c>
      <c r="I26" s="60"/>
      <c r="J26" s="75">
        <v>0</v>
      </c>
      <c r="K26" s="60"/>
      <c r="L26" s="75">
        <v>0</v>
      </c>
      <c r="M26" s="60"/>
      <c r="N26" s="75">
        <v>0</v>
      </c>
      <c r="P26" s="74">
        <v>0</v>
      </c>
      <c r="Q26" s="60"/>
      <c r="R26" s="75">
        <v>15680</v>
      </c>
      <c r="S26" s="60"/>
      <c r="T26" s="73">
        <f>SUM(P26:R26)</f>
        <v>15680</v>
      </c>
    </row>
    <row r="27" spans="1:22" s="55" customFormat="1" ht="20.100000000000001" customHeight="1" x14ac:dyDescent="0.3">
      <c r="A27" s="49" t="s">
        <v>164</v>
      </c>
      <c r="B27" s="67"/>
      <c r="D27" s="145"/>
      <c r="E27" s="60"/>
      <c r="F27" s="75">
        <v>0</v>
      </c>
      <c r="G27" s="60"/>
      <c r="H27" s="75">
        <v>0</v>
      </c>
      <c r="I27" s="60"/>
      <c r="J27" s="75">
        <v>0</v>
      </c>
      <c r="K27" s="60"/>
      <c r="L27" s="75">
        <v>0</v>
      </c>
      <c r="M27" s="60"/>
      <c r="N27" s="75">
        <v>0</v>
      </c>
      <c r="P27" s="74">
        <v>0</v>
      </c>
      <c r="Q27" s="60"/>
      <c r="R27" s="75">
        <v>-42649</v>
      </c>
      <c r="S27" s="60"/>
      <c r="T27" s="73">
        <f>SUM(P27:R27)</f>
        <v>-42649</v>
      </c>
    </row>
    <row r="28" spans="1:22" s="55" customFormat="1" ht="20.100000000000001" customHeight="1" x14ac:dyDescent="0.3">
      <c r="A28" s="49" t="s">
        <v>102</v>
      </c>
      <c r="B28" s="67"/>
      <c r="D28" s="112"/>
      <c r="E28" s="60"/>
      <c r="F28" s="76">
        <v>0</v>
      </c>
      <c r="G28" s="60"/>
      <c r="H28" s="76">
        <v>0</v>
      </c>
      <c r="I28" s="60"/>
      <c r="J28" s="76">
        <v>0</v>
      </c>
      <c r="K28" s="60"/>
      <c r="L28" s="76">
        <f>'7-8 (9m) '!F62</f>
        <v>-114228</v>
      </c>
      <c r="M28" s="60"/>
      <c r="N28" s="76">
        <v>0</v>
      </c>
      <c r="P28" s="77">
        <f t="shared" ref="P28" si="1">SUM(F28,H28,J28,L28,N28)</f>
        <v>-114228</v>
      </c>
      <c r="Q28" s="60"/>
      <c r="R28" s="76">
        <f>'7-8 (9m) '!F63</f>
        <v>28096</v>
      </c>
      <c r="S28" s="60"/>
      <c r="T28" s="78">
        <f>SUM(P28:R28)</f>
        <v>-86132</v>
      </c>
    </row>
    <row r="29" spans="1:22" s="55" customFormat="1" ht="8.1" customHeight="1" x14ac:dyDescent="0.3">
      <c r="A29" s="71"/>
      <c r="D29" s="69"/>
      <c r="E29" s="68"/>
      <c r="F29" s="79"/>
      <c r="G29" s="69"/>
      <c r="H29" s="79"/>
      <c r="I29" s="69"/>
      <c r="J29" s="79"/>
      <c r="K29" s="69"/>
      <c r="L29" s="79"/>
      <c r="M29" s="69"/>
      <c r="N29" s="79"/>
      <c r="P29" s="79"/>
      <c r="Q29" s="69"/>
      <c r="R29" s="80"/>
      <c r="S29" s="70"/>
      <c r="T29" s="80"/>
    </row>
    <row r="30" spans="1:22" s="55" customFormat="1" ht="20.100000000000001" customHeight="1" thickBot="1" x14ac:dyDescent="0.35">
      <c r="A30" s="66" t="s">
        <v>197</v>
      </c>
      <c r="D30" s="60"/>
      <c r="E30" s="68"/>
      <c r="F30" s="81">
        <f>SUM(F23:F28)</f>
        <v>1674453</v>
      </c>
      <c r="G30" s="60"/>
      <c r="H30" s="81">
        <f>SUM(H23:H28)</f>
        <v>1542574</v>
      </c>
      <c r="I30" s="60"/>
      <c r="J30" s="81">
        <f>SUM(J23:J28)</f>
        <v>32092</v>
      </c>
      <c r="K30" s="60"/>
      <c r="L30" s="81">
        <f>SUM(L23:L28)</f>
        <v>-500037</v>
      </c>
      <c r="M30" s="69"/>
      <c r="N30" s="81">
        <f>SUM(N23:N28)</f>
        <v>-4687</v>
      </c>
      <c r="P30" s="81">
        <f>SUM(P23:P28)</f>
        <v>2744395</v>
      </c>
      <c r="Q30" s="60"/>
      <c r="R30" s="81">
        <f>SUM(R23:R28)</f>
        <v>212484</v>
      </c>
      <c r="S30" s="72"/>
      <c r="T30" s="81">
        <f>SUM(T23:T28)</f>
        <v>2956879</v>
      </c>
    </row>
    <row r="31" spans="1:22" s="55" customFormat="1" ht="20.100000000000001" customHeight="1" thickTop="1" x14ac:dyDescent="0.3">
      <c r="A31" s="66"/>
      <c r="D31" s="60"/>
      <c r="E31" s="68"/>
      <c r="F31" s="69"/>
      <c r="G31" s="60"/>
      <c r="H31" s="69"/>
      <c r="I31" s="60"/>
      <c r="J31" s="69"/>
      <c r="K31" s="60"/>
      <c r="L31" s="69"/>
      <c r="M31" s="69"/>
      <c r="N31" s="69"/>
      <c r="P31" s="69"/>
      <c r="Q31" s="60"/>
      <c r="R31" s="69"/>
      <c r="S31" s="72"/>
      <c r="T31" s="57"/>
    </row>
    <row r="32" spans="1:22" s="55" customFormat="1" ht="20.100000000000001" customHeight="1" x14ac:dyDescent="0.3">
      <c r="A32" s="66"/>
      <c r="D32" s="60"/>
      <c r="E32" s="68"/>
      <c r="F32" s="69"/>
      <c r="G32" s="60"/>
      <c r="H32" s="69"/>
      <c r="I32" s="60"/>
      <c r="J32" s="69"/>
      <c r="K32" s="60"/>
      <c r="L32" s="69"/>
      <c r="M32" s="69"/>
      <c r="N32" s="69"/>
      <c r="P32" s="69"/>
      <c r="Q32" s="60"/>
      <c r="R32" s="69"/>
      <c r="S32" s="72"/>
      <c r="T32" s="57"/>
    </row>
    <row r="33" spans="1:20" s="55" customFormat="1" ht="20.100000000000001" customHeight="1" x14ac:dyDescent="0.3">
      <c r="A33" s="66"/>
      <c r="D33" s="60"/>
      <c r="E33" s="68"/>
      <c r="F33" s="69"/>
      <c r="G33" s="60"/>
      <c r="H33" s="69"/>
      <c r="I33" s="60"/>
      <c r="J33" s="69"/>
      <c r="K33" s="60"/>
      <c r="L33" s="69"/>
      <c r="M33" s="69"/>
      <c r="N33" s="69"/>
      <c r="P33" s="69"/>
      <c r="Q33" s="60"/>
      <c r="R33" s="69"/>
      <c r="S33" s="72"/>
      <c r="T33" s="57"/>
    </row>
    <row r="34" spans="1:20" s="55" customFormat="1" ht="2.25" customHeight="1" x14ac:dyDescent="0.3">
      <c r="A34" s="66"/>
      <c r="D34" s="60"/>
      <c r="E34" s="68"/>
      <c r="F34" s="69"/>
      <c r="G34" s="60"/>
      <c r="H34" s="69"/>
      <c r="I34" s="60"/>
      <c r="J34" s="69"/>
      <c r="K34" s="60"/>
      <c r="L34" s="69"/>
      <c r="M34" s="69"/>
      <c r="N34" s="69"/>
      <c r="P34" s="69"/>
      <c r="Q34" s="60"/>
      <c r="R34" s="69"/>
      <c r="S34" s="72"/>
      <c r="T34" s="69"/>
    </row>
    <row r="35" spans="1:20" ht="21.9" customHeight="1" x14ac:dyDescent="0.3">
      <c r="A35" s="8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43"/>
      <c r="C35" s="44"/>
      <c r="D35" s="9"/>
      <c r="E35" s="38"/>
      <c r="F35" s="9"/>
      <c r="G35" s="38"/>
      <c r="H35" s="9"/>
      <c r="I35" s="38"/>
      <c r="J35" s="9"/>
      <c r="K35" s="38"/>
      <c r="L35" s="9"/>
      <c r="M35" s="9"/>
      <c r="N35" s="9"/>
      <c r="O35" s="9"/>
      <c r="P35" s="9"/>
      <c r="Q35" s="38"/>
      <c r="R35" s="38"/>
      <c r="S35" s="38"/>
      <c r="T35" s="9"/>
    </row>
  </sheetData>
  <mergeCells count="1">
    <mergeCell ref="F6:P6"/>
  </mergeCells>
  <pageMargins left="0.39370078740157499" right="0.39370078740157499" top="0.511811023622047" bottom="0.59055118110236204" header="0.47244094488188998" footer="0.39370078740157499"/>
  <pageSetup paperSize="9" scale="8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0.79998168889431442"/>
  </sheetPr>
  <dimension ref="A1:N30"/>
  <sheetViews>
    <sheetView zoomScaleNormal="100" zoomScaleSheetLayoutView="100" workbookViewId="0">
      <selection activeCell="J35" sqref="J35"/>
    </sheetView>
  </sheetViews>
  <sheetFormatPr defaultColWidth="9.109375" defaultRowHeight="16.350000000000001" customHeight="1" x14ac:dyDescent="0.3"/>
  <cols>
    <col min="1" max="2" width="1.6640625" style="3" customWidth="1"/>
    <col min="3" max="3" width="39.88671875" style="3" customWidth="1"/>
    <col min="4" max="4" width="6.6640625" style="3" customWidth="1"/>
    <col min="5" max="5" width="6.88671875" style="23" customWidth="1"/>
    <col min="6" max="6" width="11.88671875" style="2" bestFit="1" customWidth="1"/>
    <col min="7" max="7" width="0.88671875" style="23" customWidth="1"/>
    <col min="8" max="8" width="15.109375" style="3" bestFit="1" customWidth="1"/>
    <col min="9" max="9" width="0.88671875" style="3" customWidth="1"/>
    <col min="10" max="10" width="11.33203125" style="23" customWidth="1"/>
    <col min="11" max="11" width="0.88671875" style="23" customWidth="1"/>
    <col min="12" max="12" width="12.88671875" style="23" bestFit="1" customWidth="1"/>
    <col min="13" max="13" width="0.88671875" style="23" customWidth="1"/>
    <col min="14" max="14" width="13.33203125" style="23" customWidth="1"/>
    <col min="15" max="16384" width="9.109375" style="5"/>
  </cols>
  <sheetData>
    <row r="1" spans="1:14" ht="20.100000000000001" customHeight="1" x14ac:dyDescent="0.3">
      <c r="A1" s="1" t="s">
        <v>128</v>
      </c>
      <c r="B1" s="1"/>
      <c r="C1" s="1"/>
      <c r="D1" s="1"/>
      <c r="H1" s="1"/>
      <c r="I1" s="1"/>
      <c r="J1" s="1"/>
      <c r="K1" s="1"/>
      <c r="L1" s="3"/>
      <c r="M1" s="3"/>
      <c r="N1" s="11" t="s">
        <v>2</v>
      </c>
    </row>
    <row r="2" spans="1:14" ht="20.100000000000001" customHeight="1" x14ac:dyDescent="0.3">
      <c r="A2" s="1" t="s">
        <v>89</v>
      </c>
      <c r="B2" s="1"/>
      <c r="C2" s="1"/>
      <c r="D2" s="1"/>
      <c r="H2" s="1"/>
      <c r="I2" s="1"/>
      <c r="J2" s="1"/>
      <c r="K2" s="1"/>
      <c r="L2" s="3"/>
      <c r="M2" s="3"/>
      <c r="N2" s="3"/>
    </row>
    <row r="3" spans="1:14" ht="20.100000000000001" customHeight="1" x14ac:dyDescent="0.3">
      <c r="A3" s="6" t="str">
        <f>'9'!A3</f>
        <v>สำหรับงวดเก้าเดือนสิ้นสุดวันที่ 30 กันยายน พ.ศ. 2565</v>
      </c>
      <c r="B3" s="6"/>
      <c r="C3" s="6"/>
      <c r="D3" s="6"/>
      <c r="E3" s="24"/>
      <c r="F3" s="7"/>
      <c r="G3" s="24"/>
      <c r="H3" s="6"/>
      <c r="I3" s="6"/>
      <c r="J3" s="6"/>
      <c r="K3" s="6"/>
      <c r="L3" s="8"/>
      <c r="M3" s="8"/>
      <c r="N3" s="8"/>
    </row>
    <row r="4" spans="1:14" ht="20.100000000000001" customHeight="1" x14ac:dyDescent="0.3">
      <c r="A4" s="1"/>
      <c r="B4" s="1"/>
      <c r="C4" s="1"/>
      <c r="D4" s="1"/>
      <c r="H4" s="1"/>
      <c r="I4" s="1"/>
      <c r="J4" s="1"/>
      <c r="K4" s="1"/>
      <c r="L4" s="3"/>
      <c r="M4" s="3"/>
      <c r="N4" s="3"/>
    </row>
    <row r="5" spans="1:14" s="88" customFormat="1" ht="20.100000000000001" customHeight="1" x14ac:dyDescent="0.3">
      <c r="A5" s="42"/>
      <c r="B5" s="42"/>
      <c r="C5" s="42"/>
      <c r="D5" s="42"/>
      <c r="E5" s="82"/>
      <c r="F5" s="84"/>
      <c r="G5" s="85"/>
      <c r="H5" s="86"/>
      <c r="I5" s="86"/>
      <c r="J5" s="86"/>
      <c r="K5" s="86"/>
      <c r="L5" s="86"/>
      <c r="M5" s="86"/>
      <c r="N5" s="87" t="s">
        <v>88</v>
      </c>
    </row>
    <row r="6" spans="1:14" s="88" customFormat="1" ht="20.100000000000001" customHeight="1" x14ac:dyDescent="0.3">
      <c r="A6" s="42"/>
      <c r="B6" s="42"/>
      <c r="C6" s="42"/>
      <c r="D6" s="42"/>
      <c r="E6" s="82"/>
      <c r="F6" s="82"/>
      <c r="G6" s="83"/>
      <c r="H6" s="42"/>
      <c r="I6" s="42"/>
      <c r="M6" s="89"/>
      <c r="N6" s="90"/>
    </row>
    <row r="7" spans="1:14" s="88" customFormat="1" ht="20.100000000000001" customHeight="1" x14ac:dyDescent="0.3">
      <c r="A7" s="42"/>
      <c r="B7" s="42"/>
      <c r="C7" s="42"/>
      <c r="D7" s="42"/>
      <c r="E7" s="82"/>
      <c r="F7" s="82"/>
      <c r="G7" s="83"/>
      <c r="H7" s="42"/>
      <c r="I7" s="42"/>
      <c r="J7" s="254" t="s">
        <v>169</v>
      </c>
      <c r="K7" s="254"/>
      <c r="L7" s="254"/>
      <c r="M7" s="89"/>
      <c r="N7" s="90"/>
    </row>
    <row r="8" spans="1:14" s="88" customFormat="1" ht="20.100000000000001" customHeight="1" x14ac:dyDescent="0.3">
      <c r="A8" s="41"/>
      <c r="B8" s="42"/>
      <c r="C8" s="42"/>
      <c r="D8" s="42"/>
      <c r="E8" s="82"/>
      <c r="F8" s="90" t="s">
        <v>60</v>
      </c>
      <c r="G8" s="90"/>
      <c r="H8" s="90"/>
      <c r="I8" s="90"/>
      <c r="J8" s="90" t="s">
        <v>52</v>
      </c>
      <c r="K8" s="90"/>
      <c r="L8" s="90"/>
      <c r="M8" s="90"/>
      <c r="N8" s="90" t="s">
        <v>55</v>
      </c>
    </row>
    <row r="9" spans="1:14" s="88" customFormat="1" ht="20.100000000000001" customHeight="1" x14ac:dyDescent="0.3">
      <c r="A9" s="41"/>
      <c r="B9" s="42"/>
      <c r="C9" s="42"/>
      <c r="D9" s="42"/>
      <c r="E9" s="82"/>
      <c r="F9" s="90" t="s">
        <v>56</v>
      </c>
      <c r="G9" s="90"/>
      <c r="H9" s="90" t="s">
        <v>61</v>
      </c>
      <c r="I9" s="90"/>
      <c r="J9" s="90" t="s">
        <v>58</v>
      </c>
      <c r="K9" s="90"/>
      <c r="L9" s="90" t="s">
        <v>36</v>
      </c>
      <c r="M9" s="90"/>
      <c r="N9" s="90" t="s">
        <v>29</v>
      </c>
    </row>
    <row r="10" spans="1:14" s="88" customFormat="1" ht="20.100000000000001" customHeight="1" x14ac:dyDescent="0.3">
      <c r="A10" s="41"/>
      <c r="B10" s="42"/>
      <c r="C10" s="42"/>
      <c r="D10" s="42"/>
      <c r="E10" s="82"/>
      <c r="F10" s="39" t="s">
        <v>6</v>
      </c>
      <c r="G10" s="91"/>
      <c r="H10" s="39" t="s">
        <v>6</v>
      </c>
      <c r="I10" s="90"/>
      <c r="J10" s="39" t="s">
        <v>6</v>
      </c>
      <c r="K10" s="91"/>
      <c r="L10" s="39" t="s">
        <v>6</v>
      </c>
      <c r="M10" s="40"/>
      <c r="N10" s="39" t="s">
        <v>6</v>
      </c>
    </row>
    <row r="11" spans="1:14" s="88" customFormat="1" ht="6" customHeight="1" x14ac:dyDescent="0.3">
      <c r="A11" s="41"/>
      <c r="B11" s="42"/>
      <c r="C11" s="42"/>
      <c r="D11" s="42"/>
      <c r="E11" s="82"/>
      <c r="F11" s="42"/>
      <c r="G11" s="83"/>
      <c r="H11" s="82"/>
      <c r="I11" s="82"/>
      <c r="J11" s="42"/>
      <c r="K11" s="83"/>
      <c r="L11" s="83"/>
      <c r="M11" s="83"/>
    </row>
    <row r="12" spans="1:14" s="147" customFormat="1" ht="20.100000000000001" customHeight="1" x14ac:dyDescent="0.3">
      <c r="A12" s="41" t="s">
        <v>119</v>
      </c>
      <c r="B12" s="92"/>
      <c r="C12" s="42"/>
      <c r="D12" s="42"/>
      <c r="E12" s="82"/>
      <c r="F12" s="88">
        <v>1674453</v>
      </c>
      <c r="G12" s="88"/>
      <c r="H12" s="88">
        <v>1542574</v>
      </c>
      <c r="I12" s="42"/>
      <c r="J12" s="88">
        <v>32092</v>
      </c>
      <c r="K12" s="88"/>
      <c r="L12" s="88">
        <v>-181870</v>
      </c>
      <c r="M12" s="88"/>
      <c r="N12" s="88">
        <f>SUM(F12,H12,J12,L12)</f>
        <v>3067249</v>
      </c>
    </row>
    <row r="13" spans="1:14" s="147" customFormat="1" ht="8.1" customHeight="1" x14ac:dyDescent="0.3">
      <c r="A13" s="215"/>
      <c r="B13" s="92"/>
      <c r="C13" s="42"/>
      <c r="D13" s="42"/>
      <c r="E13" s="82"/>
      <c r="F13" s="88"/>
      <c r="G13" s="88"/>
      <c r="H13" s="88"/>
      <c r="I13" s="42"/>
      <c r="J13" s="88"/>
      <c r="K13" s="88"/>
      <c r="L13" s="88"/>
      <c r="M13" s="88"/>
      <c r="N13" s="88"/>
    </row>
    <row r="14" spans="1:14" s="147" customFormat="1" ht="20.100000000000001" customHeight="1" x14ac:dyDescent="0.3">
      <c r="A14" s="41" t="s">
        <v>109</v>
      </c>
      <c r="B14" s="92"/>
      <c r="C14" s="42"/>
      <c r="D14" s="42"/>
      <c r="E14" s="212"/>
      <c r="F14" s="83"/>
      <c r="G14" s="88"/>
      <c r="H14" s="83"/>
      <c r="I14" s="88"/>
      <c r="J14" s="83"/>
      <c r="K14" s="88"/>
      <c r="L14" s="83"/>
      <c r="M14" s="88"/>
      <c r="N14" s="88"/>
    </row>
    <row r="15" spans="1:14" s="88" customFormat="1" ht="20.100000000000001" customHeight="1" x14ac:dyDescent="0.3">
      <c r="A15" s="42" t="s">
        <v>144</v>
      </c>
      <c r="C15" s="42"/>
      <c r="D15" s="42"/>
      <c r="E15" s="82"/>
      <c r="F15" s="96">
        <v>0</v>
      </c>
      <c r="G15" s="95"/>
      <c r="H15" s="96">
        <v>0</v>
      </c>
      <c r="I15" s="94">
        <v>0</v>
      </c>
      <c r="J15" s="96">
        <v>0</v>
      </c>
      <c r="K15" s="83"/>
      <c r="L15" s="96">
        <f>'7-8 (9m) '!L56</f>
        <v>-27208</v>
      </c>
      <c r="M15" s="94"/>
      <c r="N15" s="234">
        <f>SUM(F15:L15)</f>
        <v>-27208</v>
      </c>
    </row>
    <row r="16" spans="1:14" s="88" customFormat="1" ht="8.1" customHeight="1" x14ac:dyDescent="0.3">
      <c r="A16" s="42"/>
      <c r="B16" s="42"/>
      <c r="C16" s="42"/>
      <c r="D16" s="42"/>
      <c r="E16" s="82"/>
      <c r="F16" s="94"/>
      <c r="G16" s="95"/>
      <c r="H16" s="94"/>
      <c r="I16" s="95"/>
      <c r="J16" s="94"/>
      <c r="K16" s="95"/>
      <c r="L16" s="94"/>
      <c r="M16" s="94"/>
      <c r="N16" s="94"/>
    </row>
    <row r="17" spans="1:14" s="88" customFormat="1" ht="20.100000000000001" customHeight="1" thickBot="1" x14ac:dyDescent="0.35">
      <c r="A17" s="66" t="s">
        <v>196</v>
      </c>
      <c r="B17" s="42"/>
      <c r="C17" s="42"/>
      <c r="D17" s="42"/>
      <c r="E17" s="82"/>
      <c r="F17" s="97">
        <f>SUM(F12:F15)</f>
        <v>1674453</v>
      </c>
      <c r="G17" s="94">
        <f t="shared" ref="G17:M17" si="0">SUM(G12:G15)</f>
        <v>0</v>
      </c>
      <c r="H17" s="97">
        <f t="shared" si="0"/>
        <v>1542574</v>
      </c>
      <c r="I17" s="94">
        <f t="shared" si="0"/>
        <v>0</v>
      </c>
      <c r="J17" s="97">
        <f t="shared" si="0"/>
        <v>32092</v>
      </c>
      <c r="K17" s="94">
        <f t="shared" si="0"/>
        <v>0</v>
      </c>
      <c r="L17" s="97">
        <f t="shared" si="0"/>
        <v>-209078</v>
      </c>
      <c r="M17" s="94">
        <f t="shared" si="0"/>
        <v>0</v>
      </c>
      <c r="N17" s="97">
        <f>SUM(N12:N15)</f>
        <v>3040041</v>
      </c>
    </row>
    <row r="18" spans="1:14" s="88" customFormat="1" ht="20.100000000000001" customHeight="1" thickTop="1" x14ac:dyDescent="0.3">
      <c r="A18" s="41"/>
      <c r="B18" s="42"/>
      <c r="C18" s="42"/>
      <c r="D18" s="42"/>
      <c r="E18" s="23"/>
      <c r="F18" s="94"/>
      <c r="G18" s="95"/>
      <c r="H18" s="94"/>
      <c r="I18" s="95"/>
      <c r="J18" s="94"/>
      <c r="K18" s="95"/>
      <c r="L18" s="94"/>
      <c r="M18" s="94"/>
      <c r="N18" s="94"/>
    </row>
    <row r="19" spans="1:14" s="146" customFormat="1" ht="20.100000000000001" customHeight="1" x14ac:dyDescent="0.3">
      <c r="A19" s="41" t="s">
        <v>127</v>
      </c>
      <c r="B19" s="118"/>
      <c r="C19" s="42"/>
      <c r="D19" s="42"/>
      <c r="E19" s="82"/>
      <c r="F19" s="98">
        <v>1674453</v>
      </c>
      <c r="G19" s="88"/>
      <c r="H19" s="98">
        <v>1542574</v>
      </c>
      <c r="I19" s="42"/>
      <c r="J19" s="98">
        <v>32092</v>
      </c>
      <c r="K19" s="88"/>
      <c r="L19" s="98">
        <v>-170901</v>
      </c>
      <c r="M19" s="88"/>
      <c r="N19" s="98">
        <f>SUM(F19,H19,J19,L19)</f>
        <v>3078218</v>
      </c>
    </row>
    <row r="20" spans="1:14" s="146" customFormat="1" ht="8.1" customHeight="1" x14ac:dyDescent="0.3">
      <c r="A20" s="117"/>
      <c r="B20" s="118"/>
      <c r="C20" s="42"/>
      <c r="D20" s="42"/>
      <c r="E20" s="82"/>
      <c r="F20" s="98"/>
      <c r="G20" s="88"/>
      <c r="H20" s="98"/>
      <c r="I20" s="42"/>
      <c r="J20" s="98"/>
      <c r="K20" s="88"/>
      <c r="L20" s="98"/>
      <c r="M20" s="88"/>
      <c r="N20" s="98"/>
    </row>
    <row r="21" spans="1:14" s="146" customFormat="1" ht="20.100000000000001" customHeight="1" x14ac:dyDescent="0.3">
      <c r="A21" s="41" t="s">
        <v>109</v>
      </c>
      <c r="B21" s="92"/>
      <c r="C21" s="42"/>
      <c r="D21" s="42"/>
      <c r="E21" s="212"/>
      <c r="F21" s="98"/>
      <c r="G21" s="88"/>
      <c r="H21" s="98"/>
      <c r="I21" s="88"/>
      <c r="J21" s="98"/>
      <c r="K21" s="88"/>
      <c r="L21" s="98"/>
      <c r="M21" s="88"/>
      <c r="N21" s="98"/>
    </row>
    <row r="22" spans="1:14" s="88" customFormat="1" ht="20.100000000000001" customHeight="1" x14ac:dyDescent="0.3">
      <c r="A22" s="42" t="s">
        <v>214</v>
      </c>
      <c r="C22" s="42"/>
      <c r="D22" s="42"/>
      <c r="E22" s="82"/>
      <c r="F22" s="100">
        <v>0</v>
      </c>
      <c r="G22" s="95"/>
      <c r="H22" s="100">
        <v>0</v>
      </c>
      <c r="I22" s="94"/>
      <c r="J22" s="100">
        <v>0</v>
      </c>
      <c r="K22" s="83"/>
      <c r="L22" s="100">
        <v>17936</v>
      </c>
      <c r="M22" s="94"/>
      <c r="N22" s="100">
        <f>SUM(F22,H22,J22,L22)</f>
        <v>17936</v>
      </c>
    </row>
    <row r="23" spans="1:14" s="88" customFormat="1" ht="8.1" customHeight="1" x14ac:dyDescent="0.3">
      <c r="A23" s="42"/>
      <c r="B23" s="42"/>
      <c r="C23" s="42"/>
      <c r="D23" s="42"/>
      <c r="E23" s="82"/>
      <c r="F23" s="99"/>
      <c r="G23" s="95"/>
      <c r="H23" s="99"/>
      <c r="I23" s="95"/>
      <c r="J23" s="99"/>
      <c r="K23" s="95"/>
      <c r="L23" s="99"/>
      <c r="M23" s="94"/>
      <c r="N23" s="99"/>
    </row>
    <row r="24" spans="1:14" s="88" customFormat="1" ht="20.100000000000001" customHeight="1" thickBot="1" x14ac:dyDescent="0.35">
      <c r="A24" s="66" t="s">
        <v>197</v>
      </c>
      <c r="B24" s="42"/>
      <c r="C24" s="42"/>
      <c r="D24" s="42"/>
      <c r="E24" s="82"/>
      <c r="F24" s="101">
        <f>SUM(F19:F22)</f>
        <v>1674453</v>
      </c>
      <c r="G24" s="94">
        <f t="shared" ref="G24:N24" si="1">SUM(G19:G22)</f>
        <v>0</v>
      </c>
      <c r="H24" s="101">
        <f t="shared" si="1"/>
        <v>1542574</v>
      </c>
      <c r="I24" s="94">
        <f t="shared" si="1"/>
        <v>0</v>
      </c>
      <c r="J24" s="101">
        <f t="shared" si="1"/>
        <v>32092</v>
      </c>
      <c r="K24" s="94">
        <f t="shared" si="1"/>
        <v>0</v>
      </c>
      <c r="L24" s="101">
        <f t="shared" si="1"/>
        <v>-152965</v>
      </c>
      <c r="M24" s="94">
        <f t="shared" si="1"/>
        <v>0</v>
      </c>
      <c r="N24" s="101">
        <f t="shared" si="1"/>
        <v>3096154</v>
      </c>
    </row>
    <row r="25" spans="1:14" s="88" customFormat="1" ht="20.100000000000001" customHeight="1" thickTop="1" x14ac:dyDescent="0.3">
      <c r="A25" s="41"/>
      <c r="B25" s="42"/>
      <c r="C25" s="42"/>
      <c r="D25" s="42"/>
      <c r="E25" s="82"/>
      <c r="F25" s="94"/>
      <c r="G25" s="94"/>
      <c r="H25" s="94"/>
      <c r="I25" s="94"/>
      <c r="J25" s="94"/>
      <c r="K25" s="94"/>
      <c r="L25" s="94"/>
      <c r="M25" s="94"/>
      <c r="N25" s="94"/>
    </row>
    <row r="26" spans="1:14" s="88" customFormat="1" ht="20.100000000000001" customHeight="1" x14ac:dyDescent="0.3">
      <c r="A26" s="41"/>
      <c r="B26" s="42"/>
      <c r="C26" s="42"/>
      <c r="D26" s="42"/>
      <c r="E26" s="82"/>
      <c r="F26" s="94"/>
      <c r="G26" s="94"/>
      <c r="H26" s="94"/>
      <c r="I26" s="94"/>
      <c r="J26" s="94"/>
      <c r="K26" s="94"/>
      <c r="L26" s="94"/>
      <c r="M26" s="94"/>
      <c r="N26" s="94"/>
    </row>
    <row r="27" spans="1:14" s="88" customFormat="1" ht="20.100000000000001" customHeight="1" x14ac:dyDescent="0.3">
      <c r="A27" s="41"/>
      <c r="B27" s="42"/>
      <c r="C27" s="42"/>
      <c r="D27" s="42"/>
      <c r="E27" s="82"/>
      <c r="F27" s="94"/>
      <c r="G27" s="94"/>
      <c r="H27" s="94"/>
      <c r="I27" s="94"/>
      <c r="J27" s="94"/>
      <c r="K27" s="94"/>
      <c r="L27" s="94"/>
      <c r="M27" s="94"/>
      <c r="N27" s="94"/>
    </row>
    <row r="28" spans="1:14" s="88" customFormat="1" ht="20.100000000000001" customHeight="1" x14ac:dyDescent="0.3">
      <c r="A28" s="41"/>
      <c r="B28" s="42"/>
      <c r="C28" s="42"/>
      <c r="D28" s="42"/>
      <c r="E28" s="82"/>
      <c r="F28" s="94"/>
      <c r="G28" s="94"/>
      <c r="H28" s="94"/>
      <c r="I28" s="94"/>
      <c r="J28" s="94"/>
      <c r="K28" s="94"/>
      <c r="L28" s="94"/>
      <c r="M28" s="94"/>
      <c r="N28" s="94"/>
    </row>
    <row r="29" spans="1:14" s="88" customFormat="1" ht="14.4" customHeight="1" x14ac:dyDescent="0.3">
      <c r="A29" s="41"/>
      <c r="B29" s="42"/>
      <c r="C29" s="42"/>
      <c r="D29" s="42"/>
      <c r="E29" s="23"/>
      <c r="F29" s="94"/>
      <c r="G29" s="94"/>
      <c r="H29" s="94"/>
      <c r="I29" s="94"/>
      <c r="J29" s="94"/>
      <c r="K29" s="94"/>
      <c r="L29" s="94"/>
      <c r="M29" s="94"/>
      <c r="N29" s="94"/>
    </row>
    <row r="30" spans="1:14" s="88" customFormat="1" ht="21.9" customHeight="1" x14ac:dyDescent="0.3">
      <c r="A30" s="8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8"/>
      <c r="C30" s="8"/>
      <c r="D30" s="8"/>
      <c r="E30" s="24"/>
      <c r="F30" s="22"/>
      <c r="G30" s="22"/>
      <c r="H30" s="22"/>
      <c r="I30" s="22"/>
      <c r="J30" s="22"/>
      <c r="K30" s="22"/>
      <c r="L30" s="22"/>
      <c r="M30" s="22"/>
      <c r="N30" s="22"/>
    </row>
  </sheetData>
  <mergeCells count="1">
    <mergeCell ref="J7:L7"/>
  </mergeCells>
  <pageMargins left="1" right="1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79998168889431442"/>
  </sheetPr>
  <dimension ref="A1:L125"/>
  <sheetViews>
    <sheetView tabSelected="1" zoomScaleNormal="100" zoomScaleSheetLayoutView="130" workbookViewId="0">
      <selection activeCell="C6" sqref="C6"/>
    </sheetView>
  </sheetViews>
  <sheetFormatPr defaultColWidth="9.109375" defaultRowHeight="20.100000000000001" customHeight="1" x14ac:dyDescent="0.3"/>
  <cols>
    <col min="1" max="2" width="1.109375" style="3" customWidth="1"/>
    <col min="3" max="3" width="49.33203125" style="3" customWidth="1"/>
    <col min="4" max="4" width="8.33203125" style="2" customWidth="1"/>
    <col min="5" max="5" width="0.6640625" style="3" customWidth="1"/>
    <col min="6" max="6" width="11.6640625" style="4" customWidth="1"/>
    <col min="7" max="7" width="0.6640625" style="3" customWidth="1"/>
    <col min="8" max="8" width="11.6640625" style="4" customWidth="1"/>
    <col min="9" max="9" width="0.6640625" style="2" customWidth="1"/>
    <col min="10" max="10" width="11.6640625" style="4" customWidth="1"/>
    <col min="11" max="11" width="0.6640625" style="3" customWidth="1"/>
    <col min="12" max="12" width="11.6640625" style="4" customWidth="1"/>
    <col min="13" max="16384" width="9.109375" style="5"/>
  </cols>
  <sheetData>
    <row r="1" spans="1:12" ht="20.100000000000001" customHeight="1" x14ac:dyDescent="0.3">
      <c r="A1" s="1" t="s">
        <v>128</v>
      </c>
      <c r="B1" s="1"/>
      <c r="C1" s="1"/>
      <c r="G1" s="17"/>
      <c r="I1" s="18"/>
      <c r="K1" s="17"/>
      <c r="L1" s="12" t="s">
        <v>2</v>
      </c>
    </row>
    <row r="2" spans="1:12" ht="20.100000000000001" customHeight="1" x14ac:dyDescent="0.3">
      <c r="A2" s="1" t="s">
        <v>62</v>
      </c>
      <c r="B2" s="1"/>
      <c r="C2" s="1"/>
      <c r="G2" s="17"/>
      <c r="I2" s="18"/>
      <c r="K2" s="17"/>
    </row>
    <row r="3" spans="1:12" ht="20.100000000000001" customHeight="1" x14ac:dyDescent="0.3">
      <c r="A3" s="6" t="str">
        <f>'7-8 (9m) '!A3</f>
        <v>สำหรับงวดเก้าเดือนสิ้นสุดวันที่ 30 กันยายน พ.ศ. 2565</v>
      </c>
      <c r="B3" s="6"/>
      <c r="C3" s="6"/>
      <c r="D3" s="7"/>
      <c r="E3" s="8"/>
      <c r="F3" s="9"/>
      <c r="G3" s="26"/>
      <c r="H3" s="9"/>
      <c r="I3" s="27"/>
      <c r="J3" s="9"/>
      <c r="K3" s="26"/>
      <c r="L3" s="9"/>
    </row>
    <row r="4" spans="1:12" s="191" customFormat="1" ht="18.899999999999999" customHeight="1" x14ac:dyDescent="0.3">
      <c r="A4" s="188"/>
      <c r="B4" s="229"/>
      <c r="C4" s="216"/>
      <c r="D4" s="187"/>
      <c r="E4" s="188"/>
      <c r="F4" s="224"/>
      <c r="G4" s="224"/>
      <c r="H4" s="224"/>
      <c r="I4" s="224"/>
      <c r="J4" s="224"/>
      <c r="K4" s="45"/>
      <c r="L4" s="224"/>
    </row>
    <row r="5" spans="1:12" ht="18.899999999999999" customHeight="1" x14ac:dyDescent="0.3">
      <c r="A5" s="5"/>
      <c r="D5" s="13"/>
      <c r="E5" s="1"/>
      <c r="F5" s="251" t="s">
        <v>1</v>
      </c>
      <c r="G5" s="251"/>
      <c r="H5" s="251"/>
      <c r="I5" s="29"/>
      <c r="J5" s="251" t="s">
        <v>88</v>
      </c>
      <c r="K5" s="251"/>
      <c r="L5" s="251"/>
    </row>
    <row r="6" spans="1:12" ht="18.899999999999999" customHeight="1" x14ac:dyDescent="0.3">
      <c r="D6" s="13"/>
      <c r="E6" s="1"/>
      <c r="F6" s="12" t="s">
        <v>126</v>
      </c>
      <c r="G6" s="1"/>
      <c r="H6" s="12" t="s">
        <v>117</v>
      </c>
      <c r="I6" s="13"/>
      <c r="J6" s="12" t="s">
        <v>126</v>
      </c>
      <c r="K6" s="1"/>
      <c r="L6" s="12" t="s">
        <v>117</v>
      </c>
    </row>
    <row r="7" spans="1:12" ht="18.899999999999999" customHeight="1" x14ac:dyDescent="0.3">
      <c r="D7" s="102" t="s">
        <v>5</v>
      </c>
      <c r="E7" s="1"/>
      <c r="F7" s="222" t="s">
        <v>6</v>
      </c>
      <c r="G7" s="1"/>
      <c r="H7" s="222" t="s">
        <v>6</v>
      </c>
      <c r="I7" s="13"/>
      <c r="J7" s="222" t="s">
        <v>6</v>
      </c>
      <c r="K7" s="1"/>
      <c r="L7" s="222" t="s">
        <v>6</v>
      </c>
    </row>
    <row r="8" spans="1:12" ht="6" customHeight="1" x14ac:dyDescent="0.3">
      <c r="D8" s="120"/>
      <c r="E8" s="1"/>
      <c r="F8" s="33"/>
      <c r="G8" s="1"/>
      <c r="H8" s="12"/>
      <c r="I8" s="13"/>
      <c r="J8" s="33"/>
      <c r="K8" s="1"/>
      <c r="L8" s="12"/>
    </row>
    <row r="9" spans="1:12" ht="18.899999999999999" customHeight="1" x14ac:dyDescent="0.3">
      <c r="A9" s="1" t="s">
        <v>63</v>
      </c>
      <c r="F9" s="16"/>
      <c r="G9" s="17"/>
      <c r="I9" s="18"/>
      <c r="J9" s="16"/>
      <c r="K9" s="17"/>
    </row>
    <row r="10" spans="1:12" ht="18.899999999999999" customHeight="1" x14ac:dyDescent="0.3">
      <c r="A10" s="3" t="s">
        <v>216</v>
      </c>
      <c r="F10" s="186">
        <f>'7-8 (9m) '!F26</f>
        <v>-78287</v>
      </c>
      <c r="G10" s="45"/>
      <c r="H10" s="20">
        <f>'7-8 (9m) '!H26</f>
        <v>-75629</v>
      </c>
      <c r="I10" s="45"/>
      <c r="J10" s="186">
        <v>12540</v>
      </c>
      <c r="K10" s="45"/>
      <c r="L10" s="20">
        <v>-28031</v>
      </c>
    </row>
    <row r="11" spans="1:12" ht="18.899999999999999" customHeight="1" x14ac:dyDescent="0.3">
      <c r="A11" s="3" t="s">
        <v>154</v>
      </c>
      <c r="F11" s="186"/>
      <c r="G11" s="45"/>
      <c r="H11" s="20"/>
      <c r="I11" s="19"/>
      <c r="J11" s="186"/>
      <c r="K11" s="45"/>
      <c r="L11" s="20"/>
    </row>
    <row r="12" spans="1:12" ht="18.899999999999999" customHeight="1" x14ac:dyDescent="0.3">
      <c r="A12" s="3" t="s">
        <v>64</v>
      </c>
      <c r="F12" s="186"/>
      <c r="G12" s="45"/>
      <c r="H12" s="20"/>
      <c r="I12" s="19"/>
      <c r="J12" s="186"/>
      <c r="K12" s="45"/>
      <c r="L12" s="20"/>
    </row>
    <row r="13" spans="1:12" s="191" customFormat="1" ht="18.899999999999999" customHeight="1" x14ac:dyDescent="0.3">
      <c r="A13" s="188" t="s">
        <v>65</v>
      </c>
      <c r="B13" s="139" t="s">
        <v>66</v>
      </c>
      <c r="C13" s="188"/>
      <c r="D13" s="187" t="s">
        <v>163</v>
      </c>
      <c r="E13" s="188"/>
      <c r="F13" s="186">
        <v>73373</v>
      </c>
      <c r="G13" s="45"/>
      <c r="H13" s="20">
        <v>62372</v>
      </c>
      <c r="I13" s="45"/>
      <c r="J13" s="186">
        <v>15558</v>
      </c>
      <c r="K13" s="45"/>
      <c r="L13" s="20">
        <v>14100</v>
      </c>
    </row>
    <row r="14" spans="1:12" s="191" customFormat="1" ht="18.899999999999999" customHeight="1" x14ac:dyDescent="0.3">
      <c r="A14" s="188"/>
      <c r="B14" s="229" t="s">
        <v>190</v>
      </c>
      <c r="C14" s="216"/>
      <c r="D14" s="187"/>
      <c r="E14" s="188"/>
      <c r="F14" s="186">
        <v>-2070</v>
      </c>
      <c r="G14" s="45"/>
      <c r="H14" s="20">
        <v>19768</v>
      </c>
      <c r="I14" s="45"/>
      <c r="J14" s="186">
        <v>11657</v>
      </c>
      <c r="K14" s="45"/>
      <c r="L14" s="20">
        <v>13401</v>
      </c>
    </row>
    <row r="15" spans="1:12" s="191" customFormat="1" ht="18.899999999999999" customHeight="1" x14ac:dyDescent="0.3">
      <c r="A15" s="188"/>
      <c r="B15" s="229" t="s">
        <v>67</v>
      </c>
      <c r="C15" s="216"/>
      <c r="D15" s="187"/>
      <c r="E15" s="188"/>
      <c r="F15" s="186">
        <v>-10648</v>
      </c>
      <c r="G15" s="45"/>
      <c r="H15" s="20">
        <v>-2845</v>
      </c>
      <c r="I15" s="45"/>
      <c r="J15" s="186">
        <v>-30003</v>
      </c>
      <c r="K15" s="45"/>
      <c r="L15" s="20">
        <v>-21573</v>
      </c>
    </row>
    <row r="16" spans="1:12" s="191" customFormat="1" ht="18.899999999999999" customHeight="1" x14ac:dyDescent="0.3">
      <c r="A16" s="188"/>
      <c r="B16" s="229" t="s">
        <v>86</v>
      </c>
      <c r="C16" s="216"/>
      <c r="D16" s="192">
        <v>12.2</v>
      </c>
      <c r="E16" s="188"/>
      <c r="F16" s="186">
        <v>0</v>
      </c>
      <c r="G16" s="45"/>
      <c r="H16" s="20">
        <v>0</v>
      </c>
      <c r="I16" s="45"/>
      <c r="J16" s="186">
        <v>-6140</v>
      </c>
      <c r="K16" s="45"/>
      <c r="L16" s="20">
        <v>-5263</v>
      </c>
    </row>
    <row r="17" spans="1:12" s="191" customFormat="1" ht="18.899999999999999" customHeight="1" x14ac:dyDescent="0.3">
      <c r="A17" s="188"/>
      <c r="B17" s="229" t="s">
        <v>68</v>
      </c>
      <c r="C17" s="216"/>
      <c r="D17" s="187"/>
      <c r="E17" s="188"/>
      <c r="F17" s="186">
        <v>7648</v>
      </c>
      <c r="G17" s="45"/>
      <c r="H17" s="20">
        <v>6137</v>
      </c>
      <c r="I17" s="45"/>
      <c r="J17" s="186">
        <v>3698</v>
      </c>
      <c r="K17" s="45"/>
      <c r="L17" s="20">
        <v>1601</v>
      </c>
    </row>
    <row r="18" spans="1:12" s="191" customFormat="1" ht="18.899999999999999" customHeight="1" x14ac:dyDescent="0.3">
      <c r="A18" s="188"/>
      <c r="B18" s="229" t="s">
        <v>69</v>
      </c>
      <c r="C18" s="216"/>
      <c r="D18" s="187"/>
      <c r="E18" s="188"/>
      <c r="F18" s="186">
        <v>6611</v>
      </c>
      <c r="G18" s="45"/>
      <c r="H18" s="20">
        <v>6563</v>
      </c>
      <c r="I18" s="45"/>
      <c r="J18" s="186">
        <v>2294</v>
      </c>
      <c r="K18" s="45"/>
      <c r="L18" s="20">
        <v>1148</v>
      </c>
    </row>
    <row r="19" spans="1:12" s="191" customFormat="1" ht="18.899999999999999" customHeight="1" x14ac:dyDescent="0.3">
      <c r="A19" s="188"/>
      <c r="B19" s="229" t="s">
        <v>217</v>
      </c>
      <c r="C19" s="216"/>
      <c r="D19" s="192"/>
      <c r="E19" s="188"/>
      <c r="F19" s="186">
        <v>64547</v>
      </c>
      <c r="G19" s="45"/>
      <c r="H19" s="20">
        <v>-10403</v>
      </c>
      <c r="I19" s="45"/>
      <c r="J19" s="186">
        <v>0</v>
      </c>
      <c r="K19" s="45"/>
      <c r="L19" s="20">
        <v>0</v>
      </c>
    </row>
    <row r="20" spans="1:12" s="191" customFormat="1" ht="18.899999999999999" customHeight="1" x14ac:dyDescent="0.3">
      <c r="A20" s="188"/>
      <c r="B20" s="229" t="s">
        <v>182</v>
      </c>
      <c r="C20" s="216"/>
      <c r="D20" s="192"/>
      <c r="E20" s="188"/>
      <c r="F20" s="186">
        <v>0</v>
      </c>
      <c r="G20" s="45"/>
      <c r="H20" s="20">
        <v>3164</v>
      </c>
      <c r="I20" s="45"/>
      <c r="J20" s="186">
        <v>0</v>
      </c>
      <c r="K20" s="45"/>
      <c r="L20" s="20">
        <v>0</v>
      </c>
    </row>
    <row r="21" spans="1:12" s="191" customFormat="1" ht="18.899999999999999" customHeight="1" x14ac:dyDescent="0.3">
      <c r="A21" s="188"/>
      <c r="B21" s="229" t="s">
        <v>187</v>
      </c>
      <c r="C21" s="216"/>
      <c r="D21" s="192"/>
      <c r="E21" s="188"/>
      <c r="F21" s="186">
        <v>368</v>
      </c>
      <c r="G21" s="45"/>
      <c r="H21" s="20">
        <v>0</v>
      </c>
      <c r="I21" s="45"/>
      <c r="J21" s="186">
        <v>368</v>
      </c>
      <c r="K21" s="45"/>
      <c r="L21" s="20">
        <v>0</v>
      </c>
    </row>
    <row r="22" spans="1:12" s="191" customFormat="1" ht="18.899999999999999" customHeight="1" x14ac:dyDescent="0.3">
      <c r="A22" s="188"/>
      <c r="B22" s="229" t="s">
        <v>218</v>
      </c>
      <c r="C22" s="216"/>
      <c r="D22" s="192"/>
      <c r="E22" s="188"/>
      <c r="F22" s="186">
        <v>80</v>
      </c>
      <c r="G22" s="45"/>
      <c r="H22" s="20">
        <v>-1322</v>
      </c>
      <c r="I22" s="45"/>
      <c r="J22" s="186">
        <v>0</v>
      </c>
      <c r="K22" s="45"/>
      <c r="L22" s="20">
        <v>0</v>
      </c>
    </row>
    <row r="23" spans="1:12" s="191" customFormat="1" ht="18.899999999999999" customHeight="1" x14ac:dyDescent="0.3">
      <c r="A23" s="188"/>
      <c r="B23" s="229" t="s">
        <v>219</v>
      </c>
      <c r="C23" s="216"/>
      <c r="D23" s="192"/>
      <c r="E23" s="188"/>
      <c r="F23" s="186">
        <v>-424</v>
      </c>
      <c r="G23" s="45"/>
      <c r="H23" s="20">
        <v>259</v>
      </c>
      <c r="I23" s="45"/>
      <c r="J23" s="186">
        <v>-382</v>
      </c>
      <c r="K23" s="45"/>
      <c r="L23" s="20">
        <v>0</v>
      </c>
    </row>
    <row r="24" spans="1:12" s="191" customFormat="1" ht="18.899999999999999" customHeight="1" x14ac:dyDescent="0.3">
      <c r="A24" s="188"/>
      <c r="B24" s="229" t="s">
        <v>179</v>
      </c>
      <c r="C24" s="216"/>
      <c r="D24" s="192"/>
      <c r="E24" s="188"/>
      <c r="F24" s="186">
        <v>-848</v>
      </c>
      <c r="G24" s="45"/>
      <c r="H24" s="20">
        <v>380</v>
      </c>
      <c r="I24" s="45"/>
      <c r="J24" s="186">
        <v>0</v>
      </c>
      <c r="K24" s="45"/>
      <c r="L24" s="20">
        <v>435</v>
      </c>
    </row>
    <row r="25" spans="1:12" s="191" customFormat="1" ht="18.899999999999999" customHeight="1" x14ac:dyDescent="0.3">
      <c r="A25" s="188"/>
      <c r="B25" s="229" t="s">
        <v>183</v>
      </c>
      <c r="C25" s="216"/>
      <c r="D25" s="192"/>
      <c r="E25" s="139" t="s">
        <v>177</v>
      </c>
      <c r="F25" s="186">
        <v>0</v>
      </c>
      <c r="G25" s="45"/>
      <c r="H25" s="20">
        <v>279</v>
      </c>
      <c r="I25" s="45"/>
      <c r="J25" s="186">
        <v>0</v>
      </c>
      <c r="K25" s="45"/>
      <c r="L25" s="20">
        <v>0</v>
      </c>
    </row>
    <row r="26" spans="1:12" s="191" customFormat="1" ht="18.899999999999999" customHeight="1" x14ac:dyDescent="0.3">
      <c r="A26" s="188"/>
      <c r="B26" s="229" t="s">
        <v>166</v>
      </c>
      <c r="C26" s="216"/>
      <c r="D26" s="187"/>
      <c r="E26" s="188"/>
      <c r="F26" s="186">
        <v>8</v>
      </c>
      <c r="G26" s="45"/>
      <c r="H26" s="20">
        <v>72</v>
      </c>
      <c r="I26" s="45"/>
      <c r="J26" s="186">
        <v>0</v>
      </c>
      <c r="K26" s="45"/>
      <c r="L26" s="20">
        <v>0</v>
      </c>
    </row>
    <row r="27" spans="1:12" s="191" customFormat="1" ht="18.899999999999999" customHeight="1" x14ac:dyDescent="0.3">
      <c r="A27" s="188"/>
      <c r="B27" s="229" t="s">
        <v>184</v>
      </c>
      <c r="C27" s="216"/>
      <c r="D27" s="187"/>
      <c r="E27" s="188"/>
      <c r="F27" s="186">
        <v>-18</v>
      </c>
      <c r="G27" s="45"/>
      <c r="H27" s="20">
        <v>-10</v>
      </c>
      <c r="I27" s="45"/>
      <c r="J27" s="186">
        <v>0</v>
      </c>
      <c r="K27" s="45"/>
      <c r="L27" s="20">
        <v>0</v>
      </c>
    </row>
    <row r="28" spans="1:12" s="191" customFormat="1" ht="18.899999999999999" customHeight="1" x14ac:dyDescent="0.3">
      <c r="A28" s="188"/>
      <c r="B28" s="229" t="s">
        <v>172</v>
      </c>
      <c r="C28" s="216"/>
      <c r="D28" s="187"/>
      <c r="E28" s="188"/>
      <c r="F28" s="186">
        <v>0</v>
      </c>
      <c r="G28" s="45"/>
      <c r="H28" s="20">
        <v>2546</v>
      </c>
      <c r="I28" s="45"/>
      <c r="J28" s="186">
        <v>0</v>
      </c>
      <c r="K28" s="45"/>
      <c r="L28" s="20">
        <v>1</v>
      </c>
    </row>
    <row r="29" spans="1:12" s="191" customFormat="1" ht="18.899999999999999" customHeight="1" x14ac:dyDescent="0.3">
      <c r="A29" s="188"/>
      <c r="B29" s="229" t="s">
        <v>191</v>
      </c>
      <c r="C29" s="216"/>
      <c r="D29" s="187"/>
      <c r="E29" s="188"/>
      <c r="F29" s="21">
        <v>2304</v>
      </c>
      <c r="G29" s="45"/>
      <c r="H29" s="9">
        <v>15</v>
      </c>
      <c r="I29" s="45"/>
      <c r="J29" s="21">
        <v>0</v>
      </c>
      <c r="K29" s="45"/>
      <c r="L29" s="9">
        <v>0</v>
      </c>
    </row>
    <row r="30" spans="1:12" ht="6" customHeight="1" x14ac:dyDescent="0.3">
      <c r="B30" s="28"/>
      <c r="F30" s="16"/>
      <c r="G30" s="19"/>
      <c r="J30" s="16"/>
    </row>
    <row r="31" spans="1:12" ht="18.899999999999999" customHeight="1" x14ac:dyDescent="0.3">
      <c r="A31" s="5"/>
      <c r="B31" s="3" t="s">
        <v>70</v>
      </c>
      <c r="F31" s="186"/>
      <c r="G31" s="5"/>
      <c r="H31" s="5"/>
      <c r="I31" s="5"/>
      <c r="J31" s="186"/>
      <c r="K31" s="5"/>
      <c r="L31" s="5"/>
    </row>
    <row r="32" spans="1:12" ht="18.899999999999999" customHeight="1" x14ac:dyDescent="0.3">
      <c r="C32" s="3" t="s">
        <v>71</v>
      </c>
      <c r="F32" s="186">
        <f>SUM(F10:F29)</f>
        <v>62644</v>
      </c>
      <c r="G32" s="4"/>
      <c r="H32" s="4">
        <f>SUM(H10:H29)</f>
        <v>11346</v>
      </c>
      <c r="I32" s="17"/>
      <c r="J32" s="186">
        <f>SUM(J10:J29)</f>
        <v>9590</v>
      </c>
      <c r="K32" s="18"/>
      <c r="L32" s="4">
        <f>SUM(L10:L29)</f>
        <v>-24181</v>
      </c>
    </row>
    <row r="33" spans="1:12" ht="18.899999999999999" customHeight="1" x14ac:dyDescent="0.3">
      <c r="B33" s="3" t="s">
        <v>72</v>
      </c>
      <c r="D33" s="13"/>
      <c r="E33" s="1"/>
      <c r="F33" s="103"/>
      <c r="G33" s="31"/>
      <c r="H33" s="104"/>
      <c r="I33" s="105"/>
      <c r="J33" s="103"/>
      <c r="K33" s="31"/>
      <c r="L33" s="104"/>
    </row>
    <row r="34" spans="1:12" ht="18.899999999999999" customHeight="1" x14ac:dyDescent="0.3">
      <c r="C34" s="3" t="s">
        <v>173</v>
      </c>
      <c r="D34" s="13"/>
      <c r="E34" s="1"/>
      <c r="F34" s="103"/>
      <c r="G34" s="31"/>
      <c r="H34" s="104"/>
      <c r="I34" s="105"/>
      <c r="J34" s="103"/>
      <c r="K34" s="31"/>
      <c r="L34" s="104"/>
    </row>
    <row r="35" spans="1:12" ht="18.899999999999999" customHeight="1" x14ac:dyDescent="0.3">
      <c r="B35" s="5"/>
      <c r="C35" s="28" t="s">
        <v>145</v>
      </c>
      <c r="D35" s="13"/>
      <c r="E35" s="1"/>
      <c r="F35" s="151">
        <v>-1129047</v>
      </c>
      <c r="G35" s="31"/>
      <c r="H35" s="149">
        <v>-12103</v>
      </c>
      <c r="I35" s="150"/>
      <c r="J35" s="151">
        <v>-1182908</v>
      </c>
      <c r="K35" s="150"/>
      <c r="L35" s="149">
        <v>-29050</v>
      </c>
    </row>
    <row r="36" spans="1:12" ht="18.899999999999999" customHeight="1" x14ac:dyDescent="0.3">
      <c r="B36" s="5"/>
      <c r="C36" s="28" t="s">
        <v>146</v>
      </c>
      <c r="D36" s="13"/>
      <c r="E36" s="1"/>
      <c r="F36" s="151">
        <v>-8946</v>
      </c>
      <c r="G36" s="31"/>
      <c r="H36" s="149">
        <v>449</v>
      </c>
      <c r="I36" s="150"/>
      <c r="J36" s="151">
        <v>63</v>
      </c>
      <c r="K36" s="150"/>
      <c r="L36" s="149">
        <v>111</v>
      </c>
    </row>
    <row r="37" spans="1:12" ht="18.899999999999999" customHeight="1" x14ac:dyDescent="0.3">
      <c r="B37" s="5"/>
      <c r="C37" s="28" t="s">
        <v>73</v>
      </c>
      <c r="D37" s="13"/>
      <c r="E37" s="1"/>
      <c r="F37" s="151">
        <v>-313051</v>
      </c>
      <c r="G37" s="31"/>
      <c r="H37" s="149">
        <v>1784</v>
      </c>
      <c r="I37" s="150"/>
      <c r="J37" s="151">
        <v>-224854</v>
      </c>
      <c r="K37" s="150"/>
      <c r="L37" s="149">
        <v>-476</v>
      </c>
    </row>
    <row r="38" spans="1:12" ht="18.899999999999999" customHeight="1" x14ac:dyDescent="0.3">
      <c r="B38" s="5"/>
      <c r="C38" s="28" t="s">
        <v>147</v>
      </c>
      <c r="D38" s="13"/>
      <c r="E38" s="1"/>
      <c r="F38" s="151">
        <v>-9889</v>
      </c>
      <c r="G38" s="31"/>
      <c r="H38" s="149">
        <v>-6307</v>
      </c>
      <c r="I38" s="150"/>
      <c r="J38" s="151">
        <v>0</v>
      </c>
      <c r="K38" s="150"/>
      <c r="L38" s="149">
        <v>0</v>
      </c>
    </row>
    <row r="39" spans="1:12" ht="18.899999999999999" customHeight="1" x14ac:dyDescent="0.3">
      <c r="B39" s="5"/>
      <c r="C39" s="28" t="s">
        <v>149</v>
      </c>
      <c r="D39" s="13"/>
      <c r="E39" s="1"/>
      <c r="F39" s="151">
        <v>-4859</v>
      </c>
      <c r="G39" s="31"/>
      <c r="H39" s="224">
        <v>0</v>
      </c>
      <c r="I39" s="150"/>
      <c r="J39" s="151">
        <v>-17538</v>
      </c>
      <c r="K39" s="150"/>
      <c r="L39" s="149">
        <v>0</v>
      </c>
    </row>
    <row r="40" spans="1:12" ht="18.899999999999999" customHeight="1" x14ac:dyDescent="0.3">
      <c r="B40" s="5"/>
      <c r="C40" s="28" t="s">
        <v>148</v>
      </c>
      <c r="D40" s="13"/>
      <c r="E40" s="1"/>
      <c r="F40" s="151">
        <v>-46269</v>
      </c>
      <c r="G40" s="31"/>
      <c r="H40" s="224">
        <v>1929</v>
      </c>
      <c r="I40" s="150"/>
      <c r="J40" s="151">
        <v>-30130</v>
      </c>
      <c r="K40" s="150"/>
      <c r="L40" s="224">
        <v>-109</v>
      </c>
    </row>
    <row r="41" spans="1:12" ht="18.899999999999999" customHeight="1" x14ac:dyDescent="0.3">
      <c r="B41" s="5"/>
      <c r="C41" s="28" t="s">
        <v>74</v>
      </c>
      <c r="D41" s="13"/>
      <c r="E41" s="1"/>
      <c r="F41" s="151">
        <v>-56052</v>
      </c>
      <c r="G41" s="31"/>
      <c r="H41" s="224">
        <v>-5999</v>
      </c>
      <c r="I41" s="150"/>
      <c r="J41" s="151">
        <v>-56533</v>
      </c>
      <c r="K41" s="150"/>
      <c r="L41" s="149">
        <v>0</v>
      </c>
    </row>
    <row r="42" spans="1:12" ht="18.899999999999999" customHeight="1" x14ac:dyDescent="0.3">
      <c r="B42" s="5"/>
      <c r="C42" s="28" t="s">
        <v>150</v>
      </c>
      <c r="D42" s="13"/>
      <c r="E42" s="1"/>
      <c r="F42" s="151">
        <v>1245576</v>
      </c>
      <c r="G42" s="31"/>
      <c r="H42" s="224">
        <v>-21615</v>
      </c>
      <c r="I42" s="150"/>
      <c r="J42" s="151">
        <v>1382591</v>
      </c>
      <c r="K42" s="150"/>
      <c r="L42" s="224">
        <v>-3260</v>
      </c>
    </row>
    <row r="43" spans="1:12" ht="18.899999999999999" customHeight="1" x14ac:dyDescent="0.3">
      <c r="B43" s="5"/>
      <c r="C43" s="28" t="s">
        <v>151</v>
      </c>
      <c r="D43" s="13"/>
      <c r="E43" s="1"/>
      <c r="F43" s="151">
        <v>-224727</v>
      </c>
      <c r="G43" s="19"/>
      <c r="H43" s="224">
        <v>-9698</v>
      </c>
      <c r="I43" s="45"/>
      <c r="J43" s="151">
        <v>-219570</v>
      </c>
      <c r="K43" s="45"/>
      <c r="L43" s="149">
        <v>0</v>
      </c>
    </row>
    <row r="44" spans="1:12" ht="18.899999999999999" customHeight="1" x14ac:dyDescent="0.3">
      <c r="B44" s="5"/>
      <c r="C44" s="28" t="s">
        <v>152</v>
      </c>
      <c r="D44" s="13"/>
      <c r="E44" s="1"/>
      <c r="F44" s="151">
        <v>-5085</v>
      </c>
      <c r="G44" s="19"/>
      <c r="H44" s="224">
        <v>351</v>
      </c>
      <c r="I44" s="45"/>
      <c r="J44" s="151">
        <v>660</v>
      </c>
      <c r="K44" s="45"/>
      <c r="L44" s="149">
        <v>0</v>
      </c>
    </row>
    <row r="45" spans="1:12" ht="18.899999999999999" customHeight="1" x14ac:dyDescent="0.3">
      <c r="B45" s="5"/>
      <c r="C45" s="28" t="s">
        <v>99</v>
      </c>
      <c r="D45" s="13"/>
      <c r="E45" s="1"/>
      <c r="F45" s="107">
        <v>24</v>
      </c>
      <c r="G45" s="31"/>
      <c r="H45" s="225">
        <v>-2223</v>
      </c>
      <c r="I45" s="150"/>
      <c r="J45" s="107">
        <v>-194</v>
      </c>
      <c r="K45" s="150"/>
      <c r="L45" s="108">
        <v>30</v>
      </c>
    </row>
    <row r="46" spans="1:12" ht="6" customHeight="1" x14ac:dyDescent="0.3">
      <c r="A46" s="5"/>
      <c r="D46" s="13"/>
      <c r="E46" s="1"/>
      <c r="F46" s="103"/>
      <c r="G46" s="31"/>
      <c r="H46" s="104"/>
      <c r="I46" s="105"/>
      <c r="J46" s="103"/>
      <c r="K46" s="31"/>
      <c r="L46" s="104"/>
    </row>
    <row r="47" spans="1:12" ht="18.899999999999999" customHeight="1" x14ac:dyDescent="0.3">
      <c r="A47" s="5"/>
      <c r="B47" s="3" t="s">
        <v>155</v>
      </c>
      <c r="C47" s="5"/>
      <c r="D47" s="13"/>
      <c r="E47" s="1"/>
      <c r="F47" s="106">
        <f>SUM(F32:F45)</f>
        <v>-489681</v>
      </c>
      <c r="G47" s="31"/>
      <c r="H47" s="93">
        <f>SUM(H32:H45)</f>
        <v>-42086</v>
      </c>
      <c r="I47" s="105"/>
      <c r="J47" s="106">
        <f>SUM(J32:J45)</f>
        <v>-338823</v>
      </c>
      <c r="K47" s="31"/>
      <c r="L47" s="93">
        <f>SUM(L32:L45)</f>
        <v>-56935</v>
      </c>
    </row>
    <row r="48" spans="1:12" ht="18.899999999999999" customHeight="1" x14ac:dyDescent="0.3">
      <c r="A48" s="5"/>
      <c r="C48" s="245" t="s">
        <v>220</v>
      </c>
      <c r="D48" s="13"/>
      <c r="E48" s="1"/>
      <c r="F48" s="106">
        <v>0</v>
      </c>
      <c r="G48" s="31"/>
      <c r="H48" s="93">
        <v>-451</v>
      </c>
      <c r="I48" s="105"/>
      <c r="J48" s="106">
        <v>0</v>
      </c>
      <c r="K48" s="31"/>
      <c r="L48" s="93"/>
    </row>
    <row r="49" spans="1:12" ht="18.899999999999999" customHeight="1" x14ac:dyDescent="0.3">
      <c r="A49" s="5"/>
      <c r="B49" s="5"/>
      <c r="C49" s="28" t="s">
        <v>75</v>
      </c>
      <c r="D49" s="13"/>
      <c r="E49" s="1"/>
      <c r="F49" s="106">
        <v>-14313</v>
      </c>
      <c r="G49" s="31"/>
      <c r="H49" s="226">
        <v>-17649</v>
      </c>
      <c r="I49" s="31"/>
      <c r="J49" s="106">
        <v>-962</v>
      </c>
      <c r="K49" s="105"/>
      <c r="L49" s="226">
        <v>-644</v>
      </c>
    </row>
    <row r="50" spans="1:12" ht="18.899999999999999" customHeight="1" x14ac:dyDescent="0.3">
      <c r="A50" s="5"/>
      <c r="B50" s="5"/>
      <c r="C50" s="28" t="s">
        <v>153</v>
      </c>
      <c r="D50" s="13"/>
      <c r="E50" s="1"/>
      <c r="F50" s="107">
        <v>1765</v>
      </c>
      <c r="G50" s="31"/>
      <c r="H50" s="227">
        <v>5936</v>
      </c>
      <c r="I50" s="31"/>
      <c r="J50" s="107">
        <v>0</v>
      </c>
      <c r="K50" s="105"/>
      <c r="L50" s="108">
        <v>778</v>
      </c>
    </row>
    <row r="51" spans="1:12" ht="6" customHeight="1" x14ac:dyDescent="0.3">
      <c r="A51" s="5"/>
      <c r="D51" s="13"/>
      <c r="E51" s="1"/>
      <c r="F51" s="103"/>
      <c r="G51" s="31"/>
      <c r="H51" s="104"/>
      <c r="I51" s="105"/>
      <c r="J51" s="103"/>
      <c r="K51" s="31"/>
      <c r="L51" s="104"/>
    </row>
    <row r="52" spans="1:12" ht="18.899999999999999" customHeight="1" x14ac:dyDescent="0.3">
      <c r="A52" s="1" t="s">
        <v>156</v>
      </c>
      <c r="C52" s="5"/>
      <c r="D52" s="13"/>
      <c r="E52" s="1"/>
      <c r="F52" s="107">
        <f>SUM(F47:F50)</f>
        <v>-502229</v>
      </c>
      <c r="G52" s="31"/>
      <c r="H52" s="108">
        <f>SUM(H47:H50)</f>
        <v>-54250</v>
      </c>
      <c r="I52" s="105"/>
      <c r="J52" s="107">
        <f>SUM(J47:J50)</f>
        <v>-339785</v>
      </c>
      <c r="K52" s="31"/>
      <c r="L52" s="108">
        <f>SUM(L47:L50)</f>
        <v>-56801</v>
      </c>
    </row>
    <row r="53" spans="1:12" ht="13.5" customHeight="1" x14ac:dyDescent="0.3">
      <c r="A53" s="1"/>
      <c r="C53" s="5"/>
      <c r="D53" s="13"/>
      <c r="E53" s="1"/>
      <c r="F53" s="13"/>
      <c r="G53" s="13"/>
      <c r="H53" s="13"/>
      <c r="I53" s="13"/>
      <c r="J53" s="13"/>
      <c r="K53" s="31"/>
      <c r="L53" s="93"/>
    </row>
    <row r="54" spans="1:12" ht="21.9" customHeight="1" x14ac:dyDescent="0.3">
      <c r="A54" s="249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</row>
    <row r="55" spans="1:12" ht="20.100000000000001" customHeight="1" x14ac:dyDescent="0.3">
      <c r="A55" s="1" t="s">
        <v>128</v>
      </c>
      <c r="B55" s="1"/>
      <c r="C55" s="1"/>
      <c r="G55" s="17"/>
      <c r="I55" s="18"/>
      <c r="K55" s="17"/>
      <c r="L55" s="12" t="s">
        <v>2</v>
      </c>
    </row>
    <row r="56" spans="1:12" ht="20.100000000000001" customHeight="1" x14ac:dyDescent="0.3">
      <c r="A56" s="1" t="s">
        <v>76</v>
      </c>
      <c r="B56" s="1"/>
      <c r="C56" s="1"/>
      <c r="G56" s="17"/>
      <c r="I56" s="18"/>
      <c r="K56" s="17"/>
    </row>
    <row r="57" spans="1:12" ht="20.100000000000001" customHeight="1" x14ac:dyDescent="0.3">
      <c r="A57" s="6" t="str">
        <f>A3</f>
        <v>สำหรับงวดเก้าเดือนสิ้นสุดวันที่ 30 กันยายน พ.ศ. 2565</v>
      </c>
      <c r="B57" s="6"/>
      <c r="C57" s="6"/>
      <c r="D57" s="7"/>
      <c r="E57" s="8"/>
      <c r="F57" s="9"/>
      <c r="G57" s="26"/>
      <c r="H57" s="9"/>
      <c r="I57" s="27"/>
      <c r="J57" s="9"/>
      <c r="K57" s="26"/>
      <c r="L57" s="9"/>
    </row>
    <row r="58" spans="1:12" ht="20.100000000000001" customHeight="1" x14ac:dyDescent="0.3">
      <c r="G58" s="17"/>
      <c r="I58" s="18"/>
      <c r="K58" s="17"/>
    </row>
    <row r="59" spans="1:12" ht="20.100000000000001" customHeight="1" x14ac:dyDescent="0.3">
      <c r="A59" s="5"/>
      <c r="D59" s="13"/>
      <c r="E59" s="1"/>
      <c r="F59" s="251" t="s">
        <v>1</v>
      </c>
      <c r="G59" s="251"/>
      <c r="H59" s="251"/>
      <c r="I59" s="29"/>
      <c r="J59" s="251" t="s">
        <v>88</v>
      </c>
      <c r="K59" s="251"/>
      <c r="L59" s="251"/>
    </row>
    <row r="60" spans="1:12" ht="20.100000000000001" customHeight="1" x14ac:dyDescent="0.3">
      <c r="D60" s="13"/>
      <c r="E60" s="1"/>
      <c r="F60" s="12" t="s">
        <v>126</v>
      </c>
      <c r="G60" s="1"/>
      <c r="H60" s="12" t="s">
        <v>117</v>
      </c>
      <c r="I60" s="13"/>
      <c r="J60" s="12" t="s">
        <v>126</v>
      </c>
      <c r="K60" s="1"/>
      <c r="L60" s="12" t="s">
        <v>117</v>
      </c>
    </row>
    <row r="61" spans="1:12" ht="20.100000000000001" customHeight="1" x14ac:dyDescent="0.3">
      <c r="D61" s="102" t="s">
        <v>5</v>
      </c>
      <c r="E61" s="1"/>
      <c r="F61" s="222" t="s">
        <v>6</v>
      </c>
      <c r="G61" s="1"/>
      <c r="H61" s="222" t="s">
        <v>6</v>
      </c>
      <c r="I61" s="13"/>
      <c r="J61" s="222" t="s">
        <v>6</v>
      </c>
      <c r="K61" s="1"/>
      <c r="L61" s="222" t="s">
        <v>6</v>
      </c>
    </row>
    <row r="62" spans="1:12" ht="20.100000000000001" customHeight="1" x14ac:dyDescent="0.3">
      <c r="A62" s="1" t="s">
        <v>77</v>
      </c>
      <c r="D62" s="13"/>
      <c r="E62" s="1"/>
      <c r="F62" s="16"/>
      <c r="G62" s="1"/>
      <c r="H62" s="12"/>
      <c r="I62" s="13"/>
      <c r="J62" s="16"/>
      <c r="K62" s="1"/>
      <c r="L62" s="12"/>
    </row>
    <row r="63" spans="1:12" s="191" customFormat="1" ht="20.100000000000001" customHeight="1" x14ac:dyDescent="0.3">
      <c r="A63" s="216" t="s">
        <v>10</v>
      </c>
      <c r="B63" s="148"/>
      <c r="C63" s="216"/>
      <c r="D63" s="192"/>
      <c r="E63" s="121"/>
      <c r="F63" s="16">
        <v>-620</v>
      </c>
      <c r="G63" s="150"/>
      <c r="H63" s="149">
        <v>0</v>
      </c>
      <c r="I63" s="150"/>
      <c r="J63" s="16">
        <v>0</v>
      </c>
      <c r="K63" s="150"/>
      <c r="L63" s="149">
        <v>0</v>
      </c>
    </row>
    <row r="64" spans="1:12" s="191" customFormat="1" ht="20.100000000000001" customHeight="1" x14ac:dyDescent="0.3">
      <c r="A64" s="239" t="s">
        <v>186</v>
      </c>
      <c r="B64" s="239"/>
      <c r="C64" s="216"/>
      <c r="D64" s="192"/>
      <c r="E64" s="121"/>
      <c r="F64" s="16">
        <v>0</v>
      </c>
      <c r="G64" s="150"/>
      <c r="H64" s="149">
        <v>-10000</v>
      </c>
      <c r="I64" s="150"/>
      <c r="J64" s="16">
        <v>0</v>
      </c>
      <c r="K64" s="150"/>
      <c r="L64" s="149">
        <v>0</v>
      </c>
    </row>
    <row r="65" spans="1:12" s="191" customFormat="1" ht="20.100000000000001" customHeight="1" x14ac:dyDescent="0.3">
      <c r="A65" s="239" t="s">
        <v>178</v>
      </c>
      <c r="B65" s="239"/>
      <c r="C65" s="216"/>
      <c r="D65" s="192"/>
      <c r="E65" s="121"/>
      <c r="F65" s="16">
        <v>0</v>
      </c>
      <c r="G65" s="150"/>
      <c r="H65" s="149">
        <v>0</v>
      </c>
      <c r="I65" s="150"/>
      <c r="J65" s="16">
        <v>0</v>
      </c>
      <c r="K65" s="150"/>
      <c r="L65" s="149">
        <v>100000</v>
      </c>
    </row>
    <row r="66" spans="1:12" s="191" customFormat="1" ht="20.100000000000001" customHeight="1" x14ac:dyDescent="0.3">
      <c r="A66" s="216" t="s">
        <v>116</v>
      </c>
      <c r="B66" s="148"/>
      <c r="C66" s="216"/>
      <c r="D66" s="192">
        <v>20.9</v>
      </c>
      <c r="E66" s="121"/>
      <c r="F66" s="16">
        <v>-160000</v>
      </c>
      <c r="G66" s="150"/>
      <c r="H66" s="149">
        <v>0</v>
      </c>
      <c r="I66" s="150"/>
      <c r="J66" s="16">
        <v>-191900</v>
      </c>
      <c r="K66" s="150"/>
      <c r="L66" s="149">
        <v>-326150</v>
      </c>
    </row>
    <row r="67" spans="1:12" s="191" customFormat="1" ht="20.100000000000001" customHeight="1" x14ac:dyDescent="0.3">
      <c r="A67" s="216" t="s">
        <v>161</v>
      </c>
      <c r="B67" s="148"/>
      <c r="C67" s="216"/>
      <c r="D67" s="192">
        <v>20.9</v>
      </c>
      <c r="E67" s="121"/>
      <c r="F67" s="16">
        <v>0</v>
      </c>
      <c r="G67" s="150"/>
      <c r="H67" s="149">
        <v>0</v>
      </c>
      <c r="I67" s="150"/>
      <c r="J67" s="16">
        <v>-50000</v>
      </c>
      <c r="K67" s="150"/>
      <c r="L67" s="149">
        <v>0</v>
      </c>
    </row>
    <row r="68" spans="1:12" s="191" customFormat="1" ht="20.100000000000001" customHeight="1" x14ac:dyDescent="0.3">
      <c r="A68" s="216" t="s">
        <v>165</v>
      </c>
      <c r="B68" s="148"/>
      <c r="C68" s="216"/>
      <c r="D68" s="192">
        <v>12.1</v>
      </c>
      <c r="E68" s="121"/>
      <c r="F68" s="16">
        <v>207338</v>
      </c>
      <c r="G68" s="150"/>
      <c r="H68" s="149">
        <v>0</v>
      </c>
      <c r="I68" s="150"/>
      <c r="J68" s="16">
        <v>0</v>
      </c>
      <c r="K68" s="150"/>
      <c r="L68" s="149">
        <v>0</v>
      </c>
    </row>
    <row r="69" spans="1:12" s="191" customFormat="1" ht="20.100000000000001" customHeight="1" x14ac:dyDescent="0.3">
      <c r="A69" s="216" t="s">
        <v>120</v>
      </c>
      <c r="B69" s="148"/>
      <c r="C69" s="216"/>
      <c r="D69" s="192"/>
      <c r="E69" s="121"/>
      <c r="F69" s="16">
        <v>0</v>
      </c>
      <c r="G69" s="150"/>
      <c r="H69" s="149">
        <v>2019</v>
      </c>
      <c r="I69" s="150"/>
      <c r="J69" s="16">
        <v>0</v>
      </c>
      <c r="K69" s="150"/>
      <c r="L69" s="149">
        <v>0</v>
      </c>
    </row>
    <row r="70" spans="1:12" s="191" customFormat="1" ht="20.100000000000001" customHeight="1" x14ac:dyDescent="0.3">
      <c r="A70" s="216" t="s">
        <v>221</v>
      </c>
      <c r="B70" s="148"/>
      <c r="C70" s="216"/>
      <c r="D70" s="192">
        <v>12.1</v>
      </c>
      <c r="E70" s="121"/>
      <c r="F70" s="16">
        <v>0</v>
      </c>
      <c r="G70" s="150"/>
      <c r="H70" s="149">
        <v>0</v>
      </c>
      <c r="I70" s="150"/>
      <c r="J70" s="16">
        <v>-54220</v>
      </c>
      <c r="K70" s="150"/>
      <c r="L70" s="149">
        <v>0</v>
      </c>
    </row>
    <row r="71" spans="1:12" s="191" customFormat="1" ht="20.100000000000001" customHeight="1" x14ac:dyDescent="0.3">
      <c r="A71" s="216" t="s">
        <v>113</v>
      </c>
      <c r="B71" s="148"/>
      <c r="C71" s="216"/>
      <c r="D71" s="192"/>
      <c r="E71" s="121"/>
      <c r="F71" s="16">
        <v>0</v>
      </c>
      <c r="G71" s="150"/>
      <c r="H71" s="149">
        <v>-365625</v>
      </c>
      <c r="I71" s="150"/>
      <c r="J71" s="16">
        <v>0</v>
      </c>
      <c r="K71" s="150"/>
      <c r="L71" s="149">
        <v>-365625</v>
      </c>
    </row>
    <row r="72" spans="1:12" s="148" customFormat="1" ht="20.100000000000001" customHeight="1" x14ac:dyDescent="0.3">
      <c r="A72" s="216" t="s">
        <v>78</v>
      </c>
      <c r="C72" s="216"/>
      <c r="D72" s="192"/>
      <c r="E72" s="228"/>
      <c r="F72" s="16">
        <v>-27507</v>
      </c>
      <c r="G72" s="150"/>
      <c r="H72" s="149">
        <v>-29515</v>
      </c>
      <c r="I72" s="150"/>
      <c r="J72" s="16">
        <v>-2011</v>
      </c>
      <c r="K72" s="150"/>
      <c r="L72" s="149">
        <v>-23246</v>
      </c>
    </row>
    <row r="73" spans="1:12" s="191" customFormat="1" ht="20.100000000000001" customHeight="1" x14ac:dyDescent="0.3">
      <c r="A73" s="216" t="s">
        <v>176</v>
      </c>
      <c r="B73" s="148"/>
      <c r="C73" s="216"/>
      <c r="D73" s="187"/>
      <c r="E73" s="121"/>
      <c r="F73" s="16">
        <v>1740</v>
      </c>
      <c r="G73" s="150"/>
      <c r="H73" s="149">
        <v>4258</v>
      </c>
      <c r="I73" s="150"/>
      <c r="J73" s="16">
        <v>0</v>
      </c>
      <c r="K73" s="150"/>
      <c r="L73" s="149">
        <v>0</v>
      </c>
    </row>
    <row r="74" spans="1:12" s="191" customFormat="1" ht="20.100000000000001" customHeight="1" x14ac:dyDescent="0.3">
      <c r="A74" s="216" t="s">
        <v>95</v>
      </c>
      <c r="B74" s="148"/>
      <c r="C74" s="216"/>
      <c r="D74" s="187"/>
      <c r="E74" s="121"/>
      <c r="F74" s="16">
        <v>-17193</v>
      </c>
      <c r="G74" s="150"/>
      <c r="H74" s="149">
        <v>-77492</v>
      </c>
      <c r="I74" s="150"/>
      <c r="J74" s="16">
        <v>-137</v>
      </c>
      <c r="K74" s="150"/>
      <c r="L74" s="149">
        <v>-2911</v>
      </c>
    </row>
    <row r="75" spans="1:12" s="191" customFormat="1" ht="20.100000000000001" customHeight="1" x14ac:dyDescent="0.3">
      <c r="A75" s="216" t="s">
        <v>87</v>
      </c>
      <c r="B75" s="148"/>
      <c r="C75" s="216"/>
      <c r="D75" s="192"/>
      <c r="E75" s="121"/>
      <c r="F75" s="16">
        <v>0</v>
      </c>
      <c r="G75" s="150"/>
      <c r="H75" s="149">
        <v>0</v>
      </c>
      <c r="I75" s="150"/>
      <c r="J75" s="16">
        <v>6140</v>
      </c>
      <c r="K75" s="150"/>
      <c r="L75" s="149">
        <v>5263</v>
      </c>
    </row>
    <row r="76" spans="1:12" s="191" customFormat="1" ht="20.100000000000001" customHeight="1" x14ac:dyDescent="0.3">
      <c r="A76" s="216" t="s">
        <v>79</v>
      </c>
      <c r="B76" s="148"/>
      <c r="C76" s="216"/>
      <c r="D76" s="187"/>
      <c r="E76" s="121"/>
      <c r="F76" s="21">
        <v>2371</v>
      </c>
      <c r="G76" s="150"/>
      <c r="H76" s="108">
        <v>786</v>
      </c>
      <c r="I76" s="150"/>
      <c r="J76" s="21">
        <v>15599</v>
      </c>
      <c r="K76" s="150"/>
      <c r="L76" s="108">
        <v>26936</v>
      </c>
    </row>
    <row r="77" spans="1:12" ht="6" customHeight="1" x14ac:dyDescent="0.3">
      <c r="E77" s="1"/>
      <c r="F77" s="103"/>
      <c r="G77" s="31"/>
      <c r="H77" s="104"/>
      <c r="I77" s="105"/>
      <c r="J77" s="103"/>
      <c r="K77" s="31"/>
      <c r="L77" s="104"/>
    </row>
    <row r="78" spans="1:12" ht="20.100000000000001" customHeight="1" x14ac:dyDescent="0.3">
      <c r="A78" s="1" t="s">
        <v>174</v>
      </c>
      <c r="C78" s="5"/>
      <c r="E78" s="1"/>
      <c r="F78" s="107">
        <f>SUM(F63:F76)</f>
        <v>6129</v>
      </c>
      <c r="G78" s="31"/>
      <c r="H78" s="108">
        <f>SUM(H63:H76)</f>
        <v>-475569</v>
      </c>
      <c r="I78" s="105"/>
      <c r="J78" s="107">
        <f>SUM(J63:J76)</f>
        <v>-276529</v>
      </c>
      <c r="K78" s="31"/>
      <c r="L78" s="108">
        <f>SUM(L63:L76)</f>
        <v>-585733</v>
      </c>
    </row>
    <row r="79" spans="1:12" ht="10.95" customHeight="1" x14ac:dyDescent="0.3">
      <c r="E79" s="1"/>
      <c r="F79" s="16"/>
      <c r="G79" s="31"/>
      <c r="H79" s="104"/>
      <c r="I79" s="105"/>
      <c r="J79" s="16"/>
      <c r="K79" s="31"/>
      <c r="L79" s="104"/>
    </row>
    <row r="80" spans="1:12" ht="20.100000000000001" customHeight="1" x14ac:dyDescent="0.3">
      <c r="A80" s="1" t="s">
        <v>80</v>
      </c>
      <c r="E80" s="1"/>
      <c r="F80" s="15"/>
      <c r="G80" s="31"/>
      <c r="H80" s="104"/>
      <c r="I80" s="105"/>
      <c r="J80" s="15"/>
      <c r="K80" s="31"/>
      <c r="L80" s="104"/>
    </row>
    <row r="81" spans="1:12" s="191" customFormat="1" ht="20.100000000000001" customHeight="1" x14ac:dyDescent="0.3">
      <c r="A81" s="3" t="s">
        <v>224</v>
      </c>
      <c r="B81" s="148"/>
      <c r="C81" s="216"/>
      <c r="D81" s="187"/>
      <c r="E81" s="121"/>
      <c r="F81" s="16">
        <v>0</v>
      </c>
      <c r="G81" s="152"/>
      <c r="H81" s="149">
        <v>7350</v>
      </c>
      <c r="I81" s="152"/>
      <c r="J81" s="16">
        <v>0</v>
      </c>
      <c r="K81" s="152"/>
      <c r="L81" s="149">
        <v>0</v>
      </c>
    </row>
    <row r="82" spans="1:12" s="191" customFormat="1" ht="20.100000000000001" customHeight="1" x14ac:dyDescent="0.3">
      <c r="A82" s="216" t="s">
        <v>215</v>
      </c>
      <c r="B82" s="239"/>
      <c r="C82" s="216"/>
      <c r="D82" s="247">
        <v>20.100000000000001</v>
      </c>
      <c r="E82" s="121"/>
      <c r="F82" s="16">
        <v>-7350</v>
      </c>
      <c r="G82" s="150"/>
      <c r="H82" s="149">
        <v>0</v>
      </c>
      <c r="I82" s="150"/>
      <c r="J82" s="16">
        <v>0</v>
      </c>
      <c r="K82" s="150"/>
      <c r="L82" s="149">
        <v>0</v>
      </c>
    </row>
    <row r="83" spans="1:12" s="191" customFormat="1" ht="20.100000000000001" customHeight="1" x14ac:dyDescent="0.3">
      <c r="A83" s="216" t="s">
        <v>223</v>
      </c>
      <c r="B83" s="239"/>
      <c r="C83" s="216"/>
      <c r="D83" s="247"/>
      <c r="E83" s="121"/>
      <c r="F83" s="16">
        <v>15680</v>
      </c>
      <c r="G83" s="150"/>
      <c r="H83" s="149">
        <v>0</v>
      </c>
      <c r="I83" s="150"/>
      <c r="J83" s="16">
        <v>0</v>
      </c>
      <c r="K83" s="150"/>
      <c r="L83" s="149">
        <v>0</v>
      </c>
    </row>
    <row r="84" spans="1:12" s="191" customFormat="1" ht="20.100000000000001" customHeight="1" x14ac:dyDescent="0.3">
      <c r="A84" s="216" t="s">
        <v>115</v>
      </c>
      <c r="B84" s="148"/>
      <c r="C84" s="216"/>
      <c r="D84" s="187">
        <v>17</v>
      </c>
      <c r="E84" s="121"/>
      <c r="F84" s="16">
        <v>-46050</v>
      </c>
      <c r="G84" s="152"/>
      <c r="H84" s="149">
        <v>-40047</v>
      </c>
      <c r="I84" s="152"/>
      <c r="J84" s="16">
        <v>-8516</v>
      </c>
      <c r="K84" s="152"/>
      <c r="L84" s="226">
        <v>-8563</v>
      </c>
    </row>
    <row r="85" spans="1:12" s="191" customFormat="1" ht="20.100000000000001" customHeight="1" x14ac:dyDescent="0.3">
      <c r="A85" s="216" t="s">
        <v>181</v>
      </c>
      <c r="B85" s="148"/>
      <c r="C85" s="216"/>
      <c r="D85" s="187"/>
      <c r="E85" s="121"/>
      <c r="F85" s="16">
        <v>-168</v>
      </c>
      <c r="G85" s="152"/>
      <c r="H85" s="149">
        <v>-547</v>
      </c>
      <c r="I85" s="152"/>
      <c r="J85" s="16">
        <v>0</v>
      </c>
      <c r="K85" s="152"/>
      <c r="L85" s="149">
        <v>0</v>
      </c>
    </row>
    <row r="86" spans="1:12" s="191" customFormat="1" ht="20.100000000000001" customHeight="1" x14ac:dyDescent="0.3">
      <c r="A86" s="216" t="s">
        <v>114</v>
      </c>
      <c r="B86" s="148"/>
      <c r="C86" s="216"/>
      <c r="D86" s="187"/>
      <c r="E86" s="121"/>
      <c r="F86" s="21">
        <v>-42649</v>
      </c>
      <c r="G86" s="152"/>
      <c r="H86" s="225">
        <v>-5057</v>
      </c>
      <c r="I86" s="152"/>
      <c r="J86" s="21">
        <v>0</v>
      </c>
      <c r="K86" s="152"/>
      <c r="L86" s="109">
        <v>0</v>
      </c>
    </row>
    <row r="87" spans="1:12" ht="6" customHeight="1" x14ac:dyDescent="0.3">
      <c r="E87" s="1"/>
      <c r="F87" s="103"/>
      <c r="G87" s="31"/>
      <c r="H87" s="93"/>
      <c r="I87" s="105"/>
      <c r="J87" s="103"/>
      <c r="K87" s="31"/>
      <c r="L87" s="93"/>
    </row>
    <row r="88" spans="1:12" ht="20.100000000000001" customHeight="1" x14ac:dyDescent="0.3">
      <c r="A88" s="1" t="s">
        <v>157</v>
      </c>
      <c r="C88" s="5"/>
      <c r="E88" s="1"/>
      <c r="F88" s="107">
        <f>SUM(F81:F86)</f>
        <v>-80537</v>
      </c>
      <c r="G88" s="31"/>
      <c r="H88" s="108">
        <f>SUM(H81:H86)</f>
        <v>-38301</v>
      </c>
      <c r="I88" s="105"/>
      <c r="J88" s="107">
        <f>SUM(J81:J86)</f>
        <v>-8516</v>
      </c>
      <c r="K88" s="31"/>
      <c r="L88" s="108">
        <f>SUM(L81:L86)</f>
        <v>-8563</v>
      </c>
    </row>
    <row r="89" spans="1:12" ht="20.100000000000001" customHeight="1" x14ac:dyDescent="0.3">
      <c r="A89" s="1"/>
      <c r="C89" s="5"/>
      <c r="E89" s="1"/>
      <c r="F89" s="106"/>
      <c r="G89" s="31"/>
      <c r="H89" s="93"/>
      <c r="I89" s="105"/>
      <c r="J89" s="106"/>
      <c r="K89" s="31"/>
      <c r="L89" s="93"/>
    </row>
    <row r="90" spans="1:12" ht="20.100000000000001" customHeight="1" x14ac:dyDescent="0.3">
      <c r="A90" s="1" t="s">
        <v>158</v>
      </c>
      <c r="E90" s="1"/>
      <c r="F90" s="16">
        <f>F52+F78+F88</f>
        <v>-576637</v>
      </c>
      <c r="G90" s="30"/>
      <c r="H90" s="149">
        <f>H52+H78+H88</f>
        <v>-568120</v>
      </c>
      <c r="I90" s="153"/>
      <c r="J90" s="16">
        <f>J52+J78+J88</f>
        <v>-624830</v>
      </c>
      <c r="K90" s="154"/>
      <c r="L90" s="149">
        <f>L52+L78+L88</f>
        <v>-651097</v>
      </c>
    </row>
    <row r="91" spans="1:12" ht="20.100000000000001" customHeight="1" x14ac:dyDescent="0.3">
      <c r="A91" s="3" t="s">
        <v>81</v>
      </c>
      <c r="E91" s="1"/>
      <c r="F91" s="21">
        <f>'2-4'!H16</f>
        <v>961150</v>
      </c>
      <c r="G91" s="31"/>
      <c r="H91" s="227">
        <v>1410249</v>
      </c>
      <c r="I91" s="150"/>
      <c r="J91" s="21">
        <f>'2-4'!L16</f>
        <v>803000</v>
      </c>
      <c r="K91" s="150"/>
      <c r="L91" s="227">
        <v>1292672</v>
      </c>
    </row>
    <row r="92" spans="1:12" ht="6" customHeight="1" x14ac:dyDescent="0.3">
      <c r="E92" s="1"/>
      <c r="F92" s="16"/>
      <c r="G92" s="31"/>
      <c r="H92" s="104"/>
      <c r="I92" s="105"/>
      <c r="J92" s="16"/>
      <c r="K92" s="31"/>
      <c r="L92" s="93"/>
    </row>
    <row r="93" spans="1:12" ht="20.100000000000001" customHeight="1" thickBot="1" x14ac:dyDescent="0.35">
      <c r="A93" s="1" t="s">
        <v>82</v>
      </c>
      <c r="E93" s="1"/>
      <c r="F93" s="25">
        <f>SUM(F90:F91)</f>
        <v>384513</v>
      </c>
      <c r="G93" s="31"/>
      <c r="H93" s="111">
        <f>SUM(H90:H91)</f>
        <v>842129</v>
      </c>
      <c r="I93" s="105"/>
      <c r="J93" s="25">
        <f>SUM(J90:J91)</f>
        <v>178170</v>
      </c>
      <c r="K93" s="31"/>
      <c r="L93" s="111">
        <f>SUM(L90:L91)</f>
        <v>641575</v>
      </c>
    </row>
    <row r="94" spans="1:12" ht="20.100000000000001" customHeight="1" thickTop="1" x14ac:dyDescent="0.3">
      <c r="E94" s="1"/>
      <c r="F94" s="16"/>
      <c r="H94" s="93"/>
      <c r="J94" s="16"/>
      <c r="L94" s="93"/>
    </row>
    <row r="95" spans="1:12" ht="20.100000000000001" customHeight="1" x14ac:dyDescent="0.3">
      <c r="A95" s="1" t="s">
        <v>83</v>
      </c>
      <c r="E95" s="1"/>
      <c r="F95" s="16"/>
      <c r="G95" s="30"/>
      <c r="H95" s="93"/>
      <c r="I95" s="110"/>
      <c r="J95" s="16"/>
      <c r="K95" s="30"/>
      <c r="L95" s="93"/>
    </row>
    <row r="96" spans="1:12" ht="20.100000000000001" customHeight="1" x14ac:dyDescent="0.3">
      <c r="A96" s="28" t="s">
        <v>84</v>
      </c>
      <c r="E96" s="1"/>
      <c r="F96" s="16"/>
      <c r="G96" s="30"/>
      <c r="H96" s="93"/>
      <c r="I96" s="110"/>
      <c r="J96" s="16"/>
      <c r="K96" s="30"/>
      <c r="L96" s="93"/>
    </row>
    <row r="97" spans="1:12" ht="20.100000000000001" customHeight="1" x14ac:dyDescent="0.3">
      <c r="A97" s="5"/>
      <c r="B97" s="5"/>
      <c r="C97" s="5" t="s">
        <v>85</v>
      </c>
      <c r="D97" s="2">
        <v>8</v>
      </c>
      <c r="E97" s="1"/>
      <c r="F97" s="107">
        <f>F93</f>
        <v>384513</v>
      </c>
      <c r="G97" s="31"/>
      <c r="H97" s="108">
        <f>H93</f>
        <v>842129</v>
      </c>
      <c r="I97" s="150"/>
      <c r="J97" s="107">
        <f>J93</f>
        <v>178170</v>
      </c>
      <c r="K97" s="150"/>
      <c r="L97" s="108">
        <f>L93</f>
        <v>641575</v>
      </c>
    </row>
    <row r="98" spans="1:12" ht="6" customHeight="1" x14ac:dyDescent="0.3">
      <c r="E98" s="1"/>
      <c r="F98" s="16"/>
      <c r="G98" s="31"/>
      <c r="H98" s="104"/>
      <c r="I98" s="105"/>
      <c r="J98" s="16"/>
      <c r="K98" s="31"/>
      <c r="L98" s="93"/>
    </row>
    <row r="99" spans="1:12" ht="20.100000000000001" customHeight="1" thickBot="1" x14ac:dyDescent="0.35">
      <c r="A99" s="1"/>
      <c r="E99" s="1"/>
      <c r="F99" s="25">
        <f>SUM(F97)</f>
        <v>384513</v>
      </c>
      <c r="G99" s="31"/>
      <c r="H99" s="111">
        <f>SUM(H97)</f>
        <v>842129</v>
      </c>
      <c r="I99" s="105"/>
      <c r="J99" s="25">
        <f>SUM(J97)</f>
        <v>178170</v>
      </c>
      <c r="K99" s="31"/>
      <c r="L99" s="111">
        <f>SUM(L97)</f>
        <v>641575</v>
      </c>
    </row>
    <row r="100" spans="1:12" ht="8.25" customHeight="1" thickTop="1" x14ac:dyDescent="0.3">
      <c r="E100" s="1"/>
      <c r="F100" s="16"/>
      <c r="G100" s="31"/>
      <c r="H100" s="104"/>
      <c r="I100" s="105"/>
      <c r="J100" s="16"/>
      <c r="K100" s="31"/>
      <c r="L100" s="104"/>
    </row>
    <row r="101" spans="1:12" ht="20.100000000000001" customHeight="1" x14ac:dyDescent="0.3">
      <c r="A101" s="1" t="s">
        <v>110</v>
      </c>
      <c r="E101" s="1"/>
      <c r="F101" s="16"/>
      <c r="G101" s="31"/>
      <c r="H101" s="104"/>
      <c r="I101" s="105"/>
      <c r="J101" s="16"/>
      <c r="K101" s="31"/>
      <c r="L101" s="104"/>
    </row>
    <row r="102" spans="1:12" s="191" customFormat="1" ht="20.100000000000001" customHeight="1" x14ac:dyDescent="0.3">
      <c r="A102" s="229" t="s">
        <v>189</v>
      </c>
      <c r="B102" s="148"/>
      <c r="C102" s="148"/>
      <c r="D102" s="230"/>
      <c r="E102" s="228"/>
      <c r="F102" s="16">
        <v>15891</v>
      </c>
      <c r="G102" s="150"/>
      <c r="H102" s="4">
        <v>30044</v>
      </c>
      <c r="I102" s="150"/>
      <c r="J102" s="16">
        <v>0</v>
      </c>
      <c r="K102" s="153"/>
      <c r="L102" s="4">
        <v>716</v>
      </c>
    </row>
    <row r="103" spans="1:12" ht="19.5" customHeight="1" x14ac:dyDescent="0.3">
      <c r="A103" s="28" t="s">
        <v>185</v>
      </c>
      <c r="B103" s="5"/>
      <c r="C103" s="28"/>
      <c r="D103" s="13"/>
      <c r="E103" s="1"/>
      <c r="F103" s="16">
        <v>0</v>
      </c>
      <c r="G103" s="4"/>
      <c r="H103" s="4">
        <v>1928</v>
      </c>
      <c r="I103" s="4"/>
      <c r="J103" s="16">
        <v>0</v>
      </c>
      <c r="K103" s="4"/>
      <c r="L103" s="93">
        <v>0</v>
      </c>
    </row>
    <row r="104" spans="1:12" s="191" customFormat="1" ht="20.100000000000001" customHeight="1" x14ac:dyDescent="0.3">
      <c r="A104" s="229" t="s">
        <v>188</v>
      </c>
      <c r="B104" s="148"/>
      <c r="C104" s="148"/>
      <c r="D104" s="2"/>
      <c r="E104" s="228"/>
      <c r="F104" s="16">
        <v>618</v>
      </c>
      <c r="G104" s="150"/>
      <c r="H104" s="93">
        <v>0</v>
      </c>
      <c r="I104" s="150"/>
      <c r="J104" s="16">
        <v>0</v>
      </c>
      <c r="K104" s="153"/>
      <c r="L104" s="93">
        <v>0</v>
      </c>
    </row>
    <row r="105" spans="1:12" ht="19.5" customHeight="1" x14ac:dyDescent="0.3">
      <c r="A105" s="28" t="s">
        <v>222</v>
      </c>
      <c r="B105" s="5"/>
      <c r="C105" s="28"/>
      <c r="D105" s="13"/>
      <c r="E105" s="1"/>
      <c r="F105" s="16">
        <v>15849</v>
      </c>
      <c r="G105" s="4"/>
      <c r="H105" s="4">
        <v>38980</v>
      </c>
      <c r="I105" s="4"/>
      <c r="J105" s="16">
        <v>0</v>
      </c>
      <c r="K105" s="4"/>
      <c r="L105" s="4">
        <v>2203</v>
      </c>
    </row>
    <row r="106" spans="1:12" ht="4.5" customHeight="1" x14ac:dyDescent="0.3">
      <c r="B106" s="5"/>
      <c r="C106" s="28"/>
      <c r="D106" s="13"/>
      <c r="E106" s="1"/>
      <c r="G106" s="4"/>
      <c r="I106" s="4"/>
      <c r="K106" s="4"/>
    </row>
    <row r="107" spans="1:12" ht="21.9" customHeight="1" x14ac:dyDescent="0.3">
      <c r="A107" s="249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249"/>
      <c r="C107" s="249"/>
      <c r="D107" s="249"/>
      <c r="E107" s="249"/>
      <c r="F107" s="249"/>
      <c r="G107" s="249"/>
      <c r="H107" s="249"/>
      <c r="I107" s="249"/>
      <c r="J107" s="249"/>
      <c r="K107" s="249"/>
      <c r="L107" s="249"/>
    </row>
    <row r="125" ht="18.600000000000001" x14ac:dyDescent="0.3"/>
  </sheetData>
  <mergeCells count="6">
    <mergeCell ref="A54:L54"/>
    <mergeCell ref="A107:L107"/>
    <mergeCell ref="F5:H5"/>
    <mergeCell ref="J5:L5"/>
    <mergeCell ref="F59:H59"/>
    <mergeCell ref="J59:L59"/>
  </mergeCells>
  <pageMargins left="0.8" right="0.5" top="0.5" bottom="0.6" header="0.49" footer="0.4"/>
  <pageSetup paperSize="9" scale="82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 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Piraya Chaloeychon</cp:lastModifiedBy>
  <cp:lastPrinted>2022-11-10T09:43:00Z</cp:lastPrinted>
  <dcterms:created xsi:type="dcterms:W3CDTF">2017-05-03T07:03:18Z</dcterms:created>
  <dcterms:modified xsi:type="dcterms:W3CDTF">2022-11-11T08:36:59Z</dcterms:modified>
</cp:coreProperties>
</file>