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omjit\Desktop\backup\JOBS\Gulf\YE2022\Q3'2022\SET file\"/>
    </mc:Choice>
  </mc:AlternateContent>
  <xr:revisionPtr revIDLastSave="0" documentId="8_{87970B0F-AE6D-48D1-A942-5941DC3965E2}" xr6:coauthVersionLast="47" xr6:coauthVersionMax="47" xr10:uidLastSave="{00000000-0000-0000-0000-000000000000}"/>
  <bookViews>
    <workbookView xWindow="-110" yWindow="-110" windowWidth="19420" windowHeight="10420" tabRatio="804" activeTab="7" xr2:uid="{66A07B68-445A-4021-85C3-7A837FFD837A}"/>
  </bookViews>
  <sheets>
    <sheet name="BS 3 - 5" sheetId="1" r:id="rId1"/>
    <sheet name="PL 6 - 7" sheetId="2" r:id="rId2"/>
    <sheet name="PL 8 - 9" sheetId="12" r:id="rId3"/>
    <sheet name="SH - 10 " sheetId="3" r:id="rId4"/>
    <sheet name="SH - 11 " sheetId="4" r:id="rId5"/>
    <sheet name="SH - 12" sheetId="6" r:id="rId6"/>
    <sheet name="SH - 13" sheetId="5" r:id="rId7"/>
    <sheet name="CF 14 - 16" sheetId="7" r:id="rId8"/>
  </sheets>
  <externalReferences>
    <externalReference r:id="rId9"/>
  </externalReferences>
  <definedNames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7" hidden="1">{#N/A,#N/A,FALSE,"BUDGET"}</definedName>
    <definedName name="___________DET4" hidden="1">{#N/A,#N/A,FALSE,"BUDGET"}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7" hidden="1">{#N/A,#N/A,FALSE,"BUDGET"}</definedName>
    <definedName name="_________DET4" hidden="1">{#N/A,#N/A,FALSE,"BUDGET"}</definedName>
    <definedName name="_______a1" hidden="1">{"'Sheet1'!$L$16"}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7" hidden="1">{#N/A,#N/A,FALSE,"BUDGET"}</definedName>
    <definedName name="_______DET4" hidden="1">{#N/A,#N/A,FALSE,"BUDGET"}</definedName>
    <definedName name="_______PA3" hidden="1">{"'Sheet1'!$L$16"}</definedName>
    <definedName name="______a1" hidden="1">{"'Sheet1'!$L$16"}</definedName>
    <definedName name="______AP1" hidden="1">{#N/A,#N/A,FALSE,"Aging Summary";#N/A,#N/A,FALSE,"Ratio Analysis";#N/A,#N/A,FALSE,"Test 120 Day Accts";#N/A,#N/A,FALSE,"Tickmarks"}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7" hidden="1">{#N/A,#N/A,FALSE,"BUDGET"}</definedName>
    <definedName name="______DET4" hidden="1">{#N/A,#N/A,FALSE,"BUDGET"}</definedName>
    <definedName name="______NSO2" hidden="1">{"'Sheet1'!$L$16"}</definedName>
    <definedName name="_____a1" hidden="1">{"'Sheet1'!$L$16"}</definedName>
    <definedName name="_____A2" hidden="1">{"'Sheet1'!$L$16"}</definedName>
    <definedName name="_____AP1" hidden="1">{#N/A,#N/A,FALSE,"Aging Summary";#N/A,#N/A,FALSE,"Ratio Analysis";#N/A,#N/A,FALSE,"Test 120 Day Accts";#N/A,#N/A,FALSE,"Tickmarks"}</definedName>
    <definedName name="_____d1500" hidden="1">{"'Sheet1'!$L$16"}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7" hidden="1">{#N/A,#N/A,FALSE,"BUDGET"}</definedName>
    <definedName name="_____DET4" hidden="1">{#N/A,#N/A,FALSE,"BUDGET"}</definedName>
    <definedName name="_____h1" hidden="1">{"'Sheet1'!$L$16"}</definedName>
    <definedName name="_____M2" hidden="1">{"'Sheet1'!$L$16"}</definedName>
    <definedName name="_____PA3" hidden="1">{"'Sheet1'!$L$16"}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P1" hidden="1">{#N/A,#N/A,FALSE,"Aging Summary";#N/A,#N/A,FALSE,"Ratio Analysis";#N/A,#N/A,FALSE,"Test 120 Day Accts";#N/A,#N/A,FALSE,"Tickmarks"}</definedName>
    <definedName name="____d1500" hidden="1">{"'Sheet1'!$L$16"}</definedName>
    <definedName name="____d1500_1" hidden="1">{"'Sheet1'!$L$16"}</definedName>
    <definedName name="____d1500_2" hidden="1">{"'Sheet1'!$L$16"}</definedName>
    <definedName name="____f5" hidden="1">{"'Sheet1'!$L$16"}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Lan1" hidden="1">{"'Sheet1'!$L$16"}</definedName>
    <definedName name="____M2" hidden="1">{"'Sheet1'!$L$16"}</definedName>
    <definedName name="____M2_1" hidden="1">{"'Sheet1'!$L$16"}</definedName>
    <definedName name="____M2_2" hidden="1">{"'Sheet1'!$L$16"}</definedName>
    <definedName name="____m4" hidden="1">{"'Sheet1'!$L$16"}</definedName>
    <definedName name="____NSO2" hidden="1">{"'Sheet1'!$L$16"}</definedName>
    <definedName name="____PA3" hidden="1">{"'Sheet1'!$L$16"}</definedName>
    <definedName name="____T01" hidden="1">#REF!</definedName>
    <definedName name="____tt3" hidden="1">{"'Sheet1'!$L$16"}</definedName>
    <definedName name="___a1" hidden="1">{"'Sheet1'!$L$16"}</definedName>
    <definedName name="___a10" hidden="1">{"'Sheet1'!$L$16"}</definedName>
    <definedName name="___a10_1" hidden="1">{"'Sheet1'!$L$16"}</definedName>
    <definedName name="___a10_2" hidden="1">{"'Sheet1'!$L$16"}</definedName>
    <definedName name="___a11" hidden="1">{"'Sheet1'!$L$16"}</definedName>
    <definedName name="___a11_1" hidden="1">{"'Sheet1'!$L$16"}</definedName>
    <definedName name="___a11_2" hidden="1">{"'Sheet1'!$L$16"}</definedName>
    <definedName name="___a12" hidden="1">{"'Sheet1'!$L$16"}</definedName>
    <definedName name="___a12_1" hidden="1">{"'Sheet1'!$L$16"}</definedName>
    <definedName name="___a12_2" hidden="1">{"'Sheet1'!$L$16"}</definedName>
    <definedName name="___A2" hidden="1">{"'Sheet1'!$L$16"}</definedName>
    <definedName name="___a2_1" hidden="1">{"'Sheet1'!$L$16"}</definedName>
    <definedName name="___a2_2" hidden="1">{"'Sheet1'!$L$16"}</definedName>
    <definedName name="___a3" hidden="1">{"'Sheet1'!$L$16"}</definedName>
    <definedName name="___a3_1" hidden="1">{"'Sheet1'!$L$16"}</definedName>
    <definedName name="___a3_2" hidden="1">{"'Sheet1'!$L$16"}</definedName>
    <definedName name="___a4" hidden="1">{"'Sheet1'!$L$16"}</definedName>
    <definedName name="___a4_1" hidden="1">{"'Sheet1'!$L$16"}</definedName>
    <definedName name="___a4_2" hidden="1">{"'Sheet1'!$L$16"}</definedName>
    <definedName name="___a5" hidden="1">{"'Sheet1'!$L$16"}</definedName>
    <definedName name="___a5_1" hidden="1">{"'Sheet1'!$L$16"}</definedName>
    <definedName name="___a5_2" hidden="1">{"'Sheet1'!$L$16"}</definedName>
    <definedName name="___a7" hidden="1">{"'Sheet1'!$L$16"}</definedName>
    <definedName name="___a7_1" hidden="1">{"'Sheet1'!$L$16"}</definedName>
    <definedName name="___a7_2" hidden="1">{"'Sheet1'!$L$16"}</definedName>
    <definedName name="___a8" hidden="1">{"'Sheet1'!$L$16"}</definedName>
    <definedName name="___a8_1" hidden="1">{"'Sheet1'!$L$16"}</definedName>
    <definedName name="___a8_2" hidden="1">{"'Sheet1'!$L$16"}</definedName>
    <definedName name="___a9" hidden="1">{"'Sheet1'!$L$16"}</definedName>
    <definedName name="___a9_1" hidden="1">{"'Sheet1'!$L$16"}</definedName>
    <definedName name="___a9_2" hidden="1">{"'Sheet1'!$L$16"}</definedName>
    <definedName name="___d1500" hidden="1">{"'Sheet1'!$L$16"}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7" hidden="1">{#N/A,#N/A,FALSE,"BUDGET"}</definedName>
    <definedName name="___DET4" hidden="1">{#N/A,#N/A,FALSE,"BUDGET"}</definedName>
    <definedName name="___F1" hidden="1">{"'Sheet1'!$L$16"}</definedName>
    <definedName name="___f5" hidden="1">{"'Sheet1'!$L$16"}</definedName>
    <definedName name="___f5_1" hidden="1">{"'Sheet1'!$L$16"}</definedName>
    <definedName name="___f5_2" hidden="1">{"'Sheet1'!$L$16"}</definedName>
    <definedName name="___h1" hidden="1">{"'TDTGT (theo Dphuong)'!$A$4:$F$75"}</definedName>
    <definedName name="___M2" hidden="1">{"'Sheet1'!$L$16"}</definedName>
    <definedName name="___NSO2" hidden="1">{"'Sheet1'!$L$16"}</definedName>
    <definedName name="___PA3" hidden="1">{"'Sheet1'!$L$16"}</definedName>
    <definedName name="___T01" hidden="1">#REF!</definedName>
    <definedName name="__123Graph_A1" hidden="1">'[1]CRUDE-D'!#REF!</definedName>
    <definedName name="__123Graph_ABRENT" hidden="1">'[1]CRUDE-D'!#REF!</definedName>
    <definedName name="__123Graph_ACR" hidden="1">'[1]CRUDE-D'!#REF!</definedName>
    <definedName name="__123Graph_ACR2" hidden="1">'[1]CRUDE-D'!#REF!</definedName>
    <definedName name="__123Graph_ACR20" hidden="1">'[1]CRUDE-D'!#REF!</definedName>
    <definedName name="__123Graph_ACR3" hidden="1">'[1]CRUDE-D'!#REF!</definedName>
    <definedName name="__123Graph_ACR4" hidden="1">'[1]CRUDE-D'!#REF!</definedName>
    <definedName name="__123Graph_ACR5" hidden="1">'[1]CRUDE-D'!#REF!</definedName>
    <definedName name="__123Graph_ACRU" hidden="1">'[1]CRUDE-D'!#REF!</definedName>
    <definedName name="__123Graph_ACRU4" hidden="1">'[1]CRUDE-D'!#REF!</definedName>
    <definedName name="__123Graph_ADIBAI" hidden="1">'[1]CRUDE-D'!#REF!</definedName>
    <definedName name="__123Graph_ADUBAI" hidden="1">'[1]CRUDE-D'!#REF!</definedName>
    <definedName name="__123Graph_AF1" hidden="1">[1]POSTF1!#REF!</definedName>
    <definedName name="__123Graph_AF2" hidden="1">[1]POSTF1!#REF!</definedName>
    <definedName name="__123Graph_AF3" hidden="1">[1]POSTF1!#REF!</definedName>
    <definedName name="__123Graph_AF4" hidden="1">[1]POSTF1!#REF!</definedName>
    <definedName name="__123Graph_AFO" hidden="1">'[1]S''PORE-D'!#REF!</definedName>
    <definedName name="__123Graph_AFO180" hidden="1">'[1]S''PORE-D'!#REF!</definedName>
    <definedName name="__123Graph_AFOLS" hidden="1">'[1]S''PORE-D'!#REF!</definedName>
    <definedName name="__123Graph_AHD1" hidden="1">[1]POSTHD1!#REF!</definedName>
    <definedName name="__123Graph_AHD2" hidden="1">[1]POSTHD1!#REF!</definedName>
    <definedName name="__123Graph_AHD3" hidden="1">[1]POSTHD1!#REF!</definedName>
    <definedName name="__123Graph_AHD4" hidden="1">[1]POSTHD1!#REF!</definedName>
    <definedName name="__123Graph_AHD5" hidden="1">[1]POSTHD1!#REF!</definedName>
    <definedName name="__123Graph_AHSD" hidden="1">'[1]S''PORE-D'!#REF!</definedName>
    <definedName name="__123Graph_AJA" hidden="1">'[1]CRUDE-D'!#REF!</definedName>
    <definedName name="__123Graph_AJA2" hidden="1">'[1]S''PORE-D'!#REF!</definedName>
    <definedName name="__123Graph_ALPG1" hidden="1">[1]POSTLPG!#REF!</definedName>
    <definedName name="__123Graph_ALPG2" hidden="1">[1]POSTLPG!#REF!</definedName>
    <definedName name="__123Graph_ALPG3" hidden="1">[1]POSTLPG!#REF!</definedName>
    <definedName name="__123Graph_ALPG4" hidden="1">[1]POSTLPG!#REF!</definedName>
    <definedName name="__123Graph_ALPG5" hidden="1">[1]POSTLPG!#REF!</definedName>
    <definedName name="__123Graph_AOM" hidden="1">'[1]CRUDE-D'!#REF!</definedName>
    <definedName name="__123Graph_AOMAN" hidden="1">'[1]CRUDE-D'!#REF!</definedName>
    <definedName name="__123Graph_AP20" hidden="1">'[1]S''PORE-D'!#REF!</definedName>
    <definedName name="__123Graph_APICCR" hidden="1">'[1]CRUDE-D'!#REF!</definedName>
    <definedName name="__123Graph_APICPRO" hidden="1">'[1]S''PORE-D'!#REF!</definedName>
    <definedName name="__123Graph_APICULG" hidden="1">'[1]PO97(02)'!#REF!</definedName>
    <definedName name="__123Graph_APOSTF" hidden="1">[1]POSTF1!#REF!</definedName>
    <definedName name="__123Graph_APOSTHD" hidden="1">[1]POSTHD1!#REF!</definedName>
    <definedName name="__123Graph_APOSTLPG" hidden="1">[1]POSTLPG!#REF!</definedName>
    <definedName name="__123Graph_APOSTULG" hidden="1">'[1]PO97(02)'!#REF!</definedName>
    <definedName name="__123Graph_APRO" hidden="1">'[1]S''PORE-D'!#REF!</definedName>
    <definedName name="__123Graph_APRO93" hidden="1">'[1]S''PORE-D'!#REF!</definedName>
    <definedName name="__123Graph_ASA" hidden="1">'[1]CRUDE-D'!#REF!</definedName>
    <definedName name="__123Graph_ASP1" hidden="1">'[1]S''PORE-D'!#REF!</definedName>
    <definedName name="__123Graph_ATEM1" hidden="1">'[1]CRUDE-D'!#REF!</definedName>
    <definedName name="__123Graph_ATEMP" hidden="1">'[1]CRUDE-D'!#REF!</definedName>
    <definedName name="__123Graph_ATUK" hidden="1">'[1]CRUDE-D'!#REF!</definedName>
    <definedName name="__123Graph_AULG1" hidden="1">'[1]PO97(02)'!#REF!</definedName>
    <definedName name="__123Graph_AULG2" hidden="1">'[1]PO97(02)'!#REF!</definedName>
    <definedName name="__123Graph_AULG3" hidden="1">'[1]PO97(02)'!#REF!</definedName>
    <definedName name="__123Graph_AULG4" hidden="1">'[1]PO97(02)'!#REF!</definedName>
    <definedName name="__123Graph_AULG5" hidden="1">'[1]PO97(02)'!#REF!</definedName>
    <definedName name="__123Graph_AULG92" hidden="1">'[1]S''PORE-D'!#REF!</definedName>
    <definedName name="__123Graph_AULG95" hidden="1">'[1]S''PORE-D'!#REF!</definedName>
    <definedName name="__123Graph_AULG97" hidden="1">'[1]S''PORE-D'!#REF!</definedName>
    <definedName name="__123Graph_B1" hidden="1">'[1]CRUDE-D'!#REF!</definedName>
    <definedName name="__123Graph_BBRENT" hidden="1">'[1]CRUDE-D'!#REF!</definedName>
    <definedName name="__123Graph_BCR" hidden="1">'[1]CRUDE-D'!#REF!</definedName>
    <definedName name="__123Graph_BCR2" hidden="1">'[1]CRUDE-D'!#REF!</definedName>
    <definedName name="__123Graph_BCR20" hidden="1">'[1]CRUDE-D'!#REF!</definedName>
    <definedName name="__123Graph_BCR3" hidden="1">'[1]CRUDE-D'!#REF!</definedName>
    <definedName name="__123Graph_BCR4" hidden="1">'[1]CRUDE-D'!#REF!</definedName>
    <definedName name="__123Graph_BCR5" hidden="1">'[1]CRUDE-D'!#REF!</definedName>
    <definedName name="__123Graph_BCRU" hidden="1">'[1]CRUDE-D'!#REF!</definedName>
    <definedName name="__123Graph_BCRU4" hidden="1">'[1]CRUDE-D'!#REF!</definedName>
    <definedName name="__123Graph_BF1" hidden="1">[1]POSTF1!#REF!</definedName>
    <definedName name="__123Graph_BF2" hidden="1">[1]POSTF1!#REF!</definedName>
    <definedName name="__123Graph_BF3" hidden="1">[1]POSTF1!#REF!</definedName>
    <definedName name="__123Graph_BF4" hidden="1">[1]POSTF1!#REF!</definedName>
    <definedName name="__123Graph_BFO" hidden="1">'[1]S''PORE-D'!#REF!</definedName>
    <definedName name="__123Graph_BFOLS" hidden="1">'[1]S''PORE-D'!#REF!</definedName>
    <definedName name="__123Graph_BHD1" hidden="1">[1]POSTHD1!#REF!</definedName>
    <definedName name="__123Graph_BHD2" hidden="1">[1]POSTHD1!#REF!</definedName>
    <definedName name="__123Graph_BHD3" hidden="1">[1]POSTHD1!#REF!</definedName>
    <definedName name="__123Graph_BHD4" hidden="1">[1]POSTHD1!#REF!</definedName>
    <definedName name="__123Graph_BHD5" hidden="1">[1]POSTHD1!#REF!</definedName>
    <definedName name="__123Graph_BJA" hidden="1">'[1]CRUDE-D'!#REF!</definedName>
    <definedName name="__123Graph_BJA2" hidden="1">'[1]S''PORE-D'!#REF!</definedName>
    <definedName name="__123Graph_BLPG1" hidden="1">[1]POSTLPG!#REF!</definedName>
    <definedName name="__123Graph_BLPG2" hidden="1">[1]POSTLPG!#REF!</definedName>
    <definedName name="__123Graph_BLPG3" hidden="1">[1]POSTLPG!#REF!</definedName>
    <definedName name="__123Graph_BLPG4" hidden="1">[1]POSTLPG!#REF!</definedName>
    <definedName name="__123Graph_BLPG5" hidden="1">[1]POSTLPG!#REF!</definedName>
    <definedName name="__123Graph_BP20" hidden="1">'[1]S''PORE-D'!#REF!</definedName>
    <definedName name="__123Graph_BPICCR" hidden="1">'[1]CRUDE-D'!#REF!</definedName>
    <definedName name="__123Graph_BPICPRO" hidden="1">'[1]S''PORE-D'!#REF!</definedName>
    <definedName name="__123Graph_BPICULG" hidden="1">'[1]PO97(02)'!#REF!</definedName>
    <definedName name="__123Graph_BPOSTF" hidden="1">[1]POSTF1!#REF!</definedName>
    <definedName name="__123Graph_BPOSTHD" hidden="1">[1]POSTHD1!#REF!</definedName>
    <definedName name="__123Graph_BPOSTLPG" hidden="1">[1]POSTLPG!#REF!</definedName>
    <definedName name="__123Graph_BPOSTULG" hidden="1">'[1]PO97(02)'!#REF!</definedName>
    <definedName name="__123Graph_BPRO" hidden="1">'[1]S''PORE-D'!#REF!</definedName>
    <definedName name="__123Graph_BPRO93" hidden="1">'[1]S''PORE-D'!#REF!</definedName>
    <definedName name="__123Graph_BSA" hidden="1">'[1]CRUDE-D'!#REF!</definedName>
    <definedName name="__123Graph_BSP1" hidden="1">'[1]S''PORE-D'!#REF!</definedName>
    <definedName name="__123Graph_BTUK" hidden="1">'[1]CRUDE-D'!#REF!</definedName>
    <definedName name="__123Graph_BULG1" hidden="1">'[1]PO97(02)'!#REF!</definedName>
    <definedName name="__123Graph_BULG2" hidden="1">'[1]PO97(02)'!#REF!</definedName>
    <definedName name="__123Graph_BULG3" hidden="1">'[1]PO97(02)'!#REF!</definedName>
    <definedName name="__123Graph_BULG4" hidden="1">'[1]PO97(02)'!#REF!</definedName>
    <definedName name="__123Graph_BULG5" hidden="1">'[1]PO97(02)'!#REF!</definedName>
    <definedName name="__123Graph_C1" hidden="1">'[1]CRUDE-D'!#REF!</definedName>
    <definedName name="__123Graph_CBRENT" hidden="1">'[1]CRUDE-D'!#REF!</definedName>
    <definedName name="__123Graph_CCR" hidden="1">'[1]CRUDE-D'!#REF!</definedName>
    <definedName name="__123Graph_CCR2" hidden="1">'[1]CRUDE-D'!#REF!</definedName>
    <definedName name="__123Graph_CCR20" hidden="1">'[1]CRUDE-D'!#REF!</definedName>
    <definedName name="__123Graph_CCR3" hidden="1">'[1]CRUDE-D'!#REF!</definedName>
    <definedName name="__123Graph_CCR4" hidden="1">'[1]CRUDE-D'!#REF!</definedName>
    <definedName name="__123Graph_CCR5" hidden="1">'[1]CRUDE-D'!#REF!</definedName>
    <definedName name="__123Graph_CCRU" hidden="1">'[1]CRUDE-D'!#REF!</definedName>
    <definedName name="__123Graph_CCRU4" hidden="1">'[1]CRUDE-D'!#REF!</definedName>
    <definedName name="__123Graph_CF1" hidden="1">[1]POSTF1!#REF!</definedName>
    <definedName name="__123Graph_CF2" hidden="1">[1]POSTF1!#REF!</definedName>
    <definedName name="__123Graph_CF3" hidden="1">[1]POSTF1!#REF!</definedName>
    <definedName name="__123Graph_CF4" hidden="1">[1]POSTF1!#REF!</definedName>
    <definedName name="__123Graph_CFO" hidden="1">'[1]S''PORE-D'!#REF!</definedName>
    <definedName name="__123Graph_CFOLS" hidden="1">'[1]S''PORE-D'!#REF!</definedName>
    <definedName name="__123Graph_CHD1" hidden="1">[1]POSTHD1!#REF!</definedName>
    <definedName name="__123Graph_CHD2" hidden="1">[1]POSTHD1!#REF!</definedName>
    <definedName name="__123Graph_CHD3" hidden="1">[1]POSTHD1!#REF!</definedName>
    <definedName name="__123Graph_CHD4" hidden="1">[1]POSTHD1!#REF!</definedName>
    <definedName name="__123Graph_CHD5" hidden="1">[1]POSTHD1!#REF!</definedName>
    <definedName name="__123Graph_CJA" hidden="1">'[1]CRUDE-D'!#REF!</definedName>
    <definedName name="__123Graph_CJA2" hidden="1">'[1]S''PORE-D'!#REF!</definedName>
    <definedName name="__123Graph_CLPG1" hidden="1">[1]POSTLPG!#REF!</definedName>
    <definedName name="__123Graph_CLPG2" hidden="1">[1]POSTLPG!#REF!</definedName>
    <definedName name="__123Graph_CLPG3" hidden="1">[1]POSTLPG!#REF!</definedName>
    <definedName name="__123Graph_CLPG4" hidden="1">[1]POSTLPG!#REF!</definedName>
    <definedName name="__123Graph_CLPG5" hidden="1">[1]POSTLPG!#REF!</definedName>
    <definedName name="__123Graph_CP20" hidden="1">'[1]S''PORE-D'!#REF!</definedName>
    <definedName name="__123Graph_CPICCR" hidden="1">'[1]CRUDE-D'!#REF!</definedName>
    <definedName name="__123Graph_CPICPRO" hidden="1">'[1]S''PORE-D'!#REF!</definedName>
    <definedName name="__123Graph_CPICULG" hidden="1">'[1]PO97(02)'!#REF!</definedName>
    <definedName name="__123Graph_CPOSTF" hidden="1">[1]POSTF1!#REF!</definedName>
    <definedName name="__123Graph_CPOSTHD" hidden="1">[1]POSTHD1!#REF!</definedName>
    <definedName name="__123Graph_CPOSTLPG" hidden="1">[1]POSTLPG!#REF!</definedName>
    <definedName name="__123Graph_CPOSTULG" hidden="1">'[1]PO97(02)'!#REF!</definedName>
    <definedName name="__123Graph_CPRO" hidden="1">'[1]S''PORE-D'!#REF!</definedName>
    <definedName name="__123Graph_CPRO93" hidden="1">'[1]S''PORE-D'!#REF!</definedName>
    <definedName name="__123Graph_CSA" hidden="1">'[1]CRUDE-D'!#REF!</definedName>
    <definedName name="__123Graph_CSP1" hidden="1">'[1]S''PORE-D'!#REF!</definedName>
    <definedName name="__123Graph_CTEM1" hidden="1">'[1]CRUDE-D'!#REF!</definedName>
    <definedName name="__123Graph_CTEMP" hidden="1">'[1]CRUDE-D'!#REF!</definedName>
    <definedName name="__123Graph_CTUK" hidden="1">'[1]CRUDE-D'!#REF!</definedName>
    <definedName name="__123Graph_CULG1" hidden="1">'[1]PO97(02)'!#REF!</definedName>
    <definedName name="__123Graph_CULG2" hidden="1">'[1]PO97(02)'!#REF!</definedName>
    <definedName name="__123Graph_CULG3" hidden="1">'[1]PO97(02)'!#REF!</definedName>
    <definedName name="__123Graph_CULG4" hidden="1">'[1]PO97(02)'!#REF!</definedName>
    <definedName name="__123Graph_CULG5" hidden="1">'[1]PO97(02)'!#REF!</definedName>
    <definedName name="__123Graph_D1" hidden="1">'[1]CRUDE-D'!#REF!</definedName>
    <definedName name="__123Graph_DBRENT" hidden="1">'[1]CRUDE-D'!#REF!</definedName>
    <definedName name="__123Graph_DCR" hidden="1">'[1]CRUDE-D'!#REF!</definedName>
    <definedName name="__123Graph_DCR2" hidden="1">'[1]CRUDE-D'!#REF!</definedName>
    <definedName name="__123Graph_DCR20" hidden="1">'[1]CRUDE-D'!#REF!</definedName>
    <definedName name="__123Graph_DCR3" hidden="1">'[1]CRUDE-D'!#REF!</definedName>
    <definedName name="__123Graph_DCR4" hidden="1">'[1]CRUDE-D'!#REF!</definedName>
    <definedName name="__123Graph_DCR5" hidden="1">'[1]CRUDE-D'!#REF!</definedName>
    <definedName name="__123Graph_DCRU" hidden="1">'[1]CRUDE-D'!#REF!</definedName>
    <definedName name="__123Graph_DCRU4" hidden="1">'[1]CRUDE-D'!#REF!</definedName>
    <definedName name="__123Graph_DF1" hidden="1">[1]POSTF1!#REF!</definedName>
    <definedName name="__123Graph_DF2" hidden="1">[1]POSTF1!#REF!</definedName>
    <definedName name="__123Graph_DF3" hidden="1">[1]POSTF1!#REF!</definedName>
    <definedName name="__123Graph_DF4" hidden="1">[1]POSTF1!#REF!</definedName>
    <definedName name="__123Graph_DFO" hidden="1">'[1]S''PORE-D'!#REF!</definedName>
    <definedName name="__123Graph_DHD2" hidden="1">[1]POSTHD1!#REF!</definedName>
    <definedName name="__123Graph_DHD3" hidden="1">[1]POSTHD1!#REF!</definedName>
    <definedName name="__123Graph_DHD4" hidden="1">[1]POSTHD1!#REF!</definedName>
    <definedName name="__123Graph_DHD5" hidden="1">[1]POSTHD1!#REF!</definedName>
    <definedName name="__123Graph_DJA" hidden="1">'[1]CRUDE-D'!#REF!</definedName>
    <definedName name="__123Graph_DJA2" hidden="1">'[1]S''PORE-D'!#REF!</definedName>
    <definedName name="__123Graph_DLPG1" hidden="1">[1]POSTLPG!#REF!</definedName>
    <definedName name="__123Graph_DLPG2" hidden="1">[1]POSTLPG!#REF!</definedName>
    <definedName name="__123Graph_DLPG3" hidden="1">[1]POSTLPG!#REF!</definedName>
    <definedName name="__123Graph_DLPG4" hidden="1">[1]POSTLPG!#REF!</definedName>
    <definedName name="__123Graph_DLPG5" hidden="1">[1]POSTLPG!#REF!</definedName>
    <definedName name="__123Graph_DP20" hidden="1">'[1]S''PORE-D'!#REF!</definedName>
    <definedName name="__123Graph_DPICCR" hidden="1">'[1]CRUDE-D'!#REF!</definedName>
    <definedName name="__123Graph_DPICPRO" hidden="1">'[1]S''PORE-D'!#REF!</definedName>
    <definedName name="__123Graph_DPICULG" hidden="1">'[1]PO97(02)'!#REF!</definedName>
    <definedName name="__123Graph_DPOSTF" hidden="1">[1]POSTF1!#REF!</definedName>
    <definedName name="__123Graph_DPOSTHD" hidden="1">[1]POSTHD1!#REF!</definedName>
    <definedName name="__123Graph_DPOSTLPG" hidden="1">[1]POSTLPG!#REF!</definedName>
    <definedName name="__123Graph_DPOSTULG" hidden="1">'[1]PO97(02)'!#REF!</definedName>
    <definedName name="__123Graph_DPRO" hidden="1">'[1]S''PORE-D'!#REF!</definedName>
    <definedName name="__123Graph_DPRO93" hidden="1">'[1]S''PORE-D'!#REF!</definedName>
    <definedName name="__123Graph_DSA" hidden="1">'[1]CRUDE-D'!#REF!</definedName>
    <definedName name="__123Graph_DSP1" hidden="1">'[1]S''PORE-D'!#REF!</definedName>
    <definedName name="__123Graph_DTUK" hidden="1">'[1]CRUDE-D'!#REF!</definedName>
    <definedName name="__123Graph_DULG1" hidden="1">'[1]PO97(02)'!#REF!</definedName>
    <definedName name="__123Graph_DULG2" hidden="1">'[1]PO97(02)'!#REF!</definedName>
    <definedName name="__123Graph_DULG3" hidden="1">'[1]PO97(02)'!#REF!</definedName>
    <definedName name="__123Graph_DULG4" hidden="1">'[1]PO97(02)'!#REF!</definedName>
    <definedName name="__123Graph_DULG5" hidden="1">'[1]PO97(02)'!#REF!</definedName>
    <definedName name="__123Graph_E1" hidden="1">'[1]CRUDE-D'!#REF!</definedName>
    <definedName name="__123Graph_EBRENT" hidden="1">'[1]CRUDE-D'!#REF!</definedName>
    <definedName name="__123Graph_ECR" hidden="1">'[1]CRUDE-D'!#REF!</definedName>
    <definedName name="__123Graph_ECR2" hidden="1">'[1]CRUDE-D'!#REF!</definedName>
    <definedName name="__123Graph_ECR20" hidden="1">'[1]CRUDE-D'!#REF!</definedName>
    <definedName name="__123Graph_ECR3" hidden="1">'[1]CRUDE-D'!#REF!</definedName>
    <definedName name="__123Graph_ECR4" hidden="1">'[1]CRUDE-D'!#REF!</definedName>
    <definedName name="__123Graph_ECR5" hidden="1">'[1]CRUDE-D'!#REF!</definedName>
    <definedName name="__123Graph_ECRU" hidden="1">'[1]CRUDE-D'!#REF!</definedName>
    <definedName name="__123Graph_ECRU4" hidden="1">'[1]CRUDE-D'!#REF!</definedName>
    <definedName name="__123Graph_EHD1" hidden="1">[1]POSTHD1!#REF!</definedName>
    <definedName name="__123Graph_EJA" hidden="1">'[1]CRUDE-D'!#REF!</definedName>
    <definedName name="__123Graph_EPICCR" hidden="1">'[1]CRUDE-D'!#REF!</definedName>
    <definedName name="__123Graph_ESA" hidden="1">'[1]CRUDE-D'!#REF!</definedName>
    <definedName name="__123Graph_ETUK" hidden="1">'[1]CRUDE-D'!#REF!</definedName>
    <definedName name="__123Graph_X1" hidden="1">'[1]CRUDE-D'!#REF!</definedName>
    <definedName name="__123Graph_XCR" hidden="1">'[1]CRUDE-D'!#REF!</definedName>
    <definedName name="__123Graph_XF1" hidden="1">[1]POSTF1!#REF!</definedName>
    <definedName name="__123Graph_XF2" hidden="1">[1]POSTF1!#REF!</definedName>
    <definedName name="__123Graph_XF3" hidden="1">[1]POSTF1!#REF!</definedName>
    <definedName name="__123Graph_XF4" hidden="1">[1]POSTF1!#REF!</definedName>
    <definedName name="__123Graph_XFO" hidden="1">'[1]S''PORE-D'!#REF!</definedName>
    <definedName name="__123Graph_XFO180" hidden="1">'[1]S''PORE-D'!#REF!</definedName>
    <definedName name="__123Graph_XFOLS" hidden="1">'[1]S''PORE-D'!#REF!</definedName>
    <definedName name="__123Graph_XHD1" hidden="1">[1]POSTHD1!#REF!</definedName>
    <definedName name="__123Graph_XHD2" hidden="1">[1]POSTHD1!#REF!</definedName>
    <definedName name="__123Graph_XHD3" hidden="1">[1]POSTHD1!#REF!</definedName>
    <definedName name="__123Graph_XHD4" hidden="1">[1]POSTHD1!#REF!</definedName>
    <definedName name="__123Graph_XHD5" hidden="1">[1]POSTHD1!#REF!</definedName>
    <definedName name="__123Graph_XHSD" hidden="1">'[1]S''PORE-D'!#REF!</definedName>
    <definedName name="__123Graph_XJA2" hidden="1">'[1]S''PORE-D'!#REF!</definedName>
    <definedName name="__123Graph_XLPG1" hidden="1">[1]POSTLPG!#REF!</definedName>
    <definedName name="__123Graph_XLPG2" hidden="1">[1]POSTLPG!#REF!</definedName>
    <definedName name="__123Graph_XLPG3" hidden="1">[1]POSTLPG!#REF!</definedName>
    <definedName name="__123Graph_XLPG4" hidden="1">[1]POSTLPG!#REF!</definedName>
    <definedName name="__123Graph_XLPG5" hidden="1">[1]POSTLPG!#REF!</definedName>
    <definedName name="__123Graph_XP20" hidden="1">'[1]S''PORE-D'!#REF!</definedName>
    <definedName name="__123Graph_XPICPRO" hidden="1">'[1]S''PORE-D'!#REF!</definedName>
    <definedName name="__123Graph_XPICULG" hidden="1">'[1]PO97(02)'!#REF!</definedName>
    <definedName name="__123Graph_XPOSTF" hidden="1">[1]POSTF1!#REF!</definedName>
    <definedName name="__123Graph_XPOSTHD" hidden="1">[1]POSTHD1!#REF!</definedName>
    <definedName name="__123Graph_XPOSTLPG" hidden="1">[1]POSTLPG!#REF!</definedName>
    <definedName name="__123Graph_XPOSTULG" hidden="1">'[1]PO97(02)'!#REF!</definedName>
    <definedName name="__123Graph_XPRO" hidden="1">'[1]S''PORE-D'!#REF!</definedName>
    <definedName name="__123Graph_XPRO93" hidden="1">'[1]S''PORE-D'!#REF!</definedName>
    <definedName name="__123Graph_XSP1" hidden="1">'[1]S''PORE-D'!#REF!</definedName>
    <definedName name="__123Graph_XTEM1" hidden="1">'[1]CRUDE-D'!#REF!</definedName>
    <definedName name="__123Graph_XULG1" hidden="1">'[1]PO97(02)'!#REF!</definedName>
    <definedName name="__123Graph_XULG2" hidden="1">'[1]PO97(02)'!#REF!</definedName>
    <definedName name="__123Graph_XULG3" hidden="1">'[1]PO97(02)'!#REF!</definedName>
    <definedName name="__123Graph_XULG4" hidden="1">'[1]PO97(02)'!#REF!</definedName>
    <definedName name="__123Graph_XULG5" hidden="1">'[1]PO97(02)'!#REF!</definedName>
    <definedName name="__123Graph_XULG92" hidden="1">'[1]S''PORE-D'!#REF!</definedName>
    <definedName name="__123Graph_XULG95" hidden="1">'[1]S''PORE-D'!#REF!</definedName>
    <definedName name="__123Graph_XULG97" hidden="1">'[1]S''PORE-D'!#REF!</definedName>
    <definedName name="__a1" hidden="1">{"'Sheet1'!$L$16"}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P1" hidden="1">{#N/A,#N/A,FALSE,"Aging Summary";#N/A,#N/A,FALSE,"Ratio Analysis";#N/A,#N/A,FALSE,"Test 120 Day Accts";#N/A,#N/A,FALSE,"Tickmarks"}</definedName>
    <definedName name="__d1500" hidden="1">{"'Sheet1'!$L$16"}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7" hidden="1">{#N/A,#N/A,FALSE,"BUDGET"}</definedName>
    <definedName name="__DET4" hidden="1">{#N/A,#N/A,FALSE,"BUDGET"}</definedName>
    <definedName name="__F1" hidden="1">{"'Sheet1'!$L$16"}</definedName>
    <definedName name="__f5" hidden="1">{"'Sheet1'!$L$16"}</definedName>
    <definedName name="__FDS_HYPERLINK_TOGGLE_STATE__" hidden="1">"ON"</definedName>
    <definedName name="__h1" hidden="1">{"'TDTGT (theo Dphuong)'!$A$4:$F$75"}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IntlFixup" hidden="1">TRUE</definedName>
    <definedName name="__IntlFixupTable" hidden="1">#REF!</definedName>
    <definedName name="__k1" hidden="1">{#N/A,#N/A,FALSE,"Chi tiÆt"}</definedName>
    <definedName name="__Lan1" hidden="1">{"'Sheet1'!$L$16"}</definedName>
    <definedName name="__M10" hidden="1">{"'Sheet1'!$L$16"}</definedName>
    <definedName name="__M2" hidden="1">{"'Sheet1'!$L$16"}</definedName>
    <definedName name="__m3" hidden="1">{"'Sheet1'!$L$16"}</definedName>
    <definedName name="__m4" hidden="1">{"'Sheet1'!$L$16"}</definedName>
    <definedName name="__NSO2" hidden="1">{"'Sheet1'!$L$16"}</definedName>
    <definedName name="__PA3" hidden="1">{"'Sheet1'!$L$16"}</definedName>
    <definedName name="__T01" hidden="1">#REF!</definedName>
    <definedName name="__TK211" hidden="1">{"'Sheet1'!$L$16"}</definedName>
    <definedName name="__tt3" hidden="1">{"'Sheet1'!$L$16"}</definedName>
    <definedName name="__xlcn.WorksheetConnection_DATA2014_DLA16AK1261" hidden="1">#REF!</definedName>
    <definedName name="__xlfn.BAHTTEXT" hidden="1">#NAME?</definedName>
    <definedName name="_3__xlcn.WorksheetConnection_DATA2014_DLA16AK1261" hidden="1">#REF!</definedName>
    <definedName name="_a1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3" hidden="1">{"'Sheet1'!$L$16"}</definedName>
    <definedName name="_a4" hidden="1">{"'Sheet1'!$L$16"}</definedName>
    <definedName name="_a5" hidden="1">{"'Sheet1'!$L$16"}</definedName>
    <definedName name="_a7" hidden="1">{"'Sheet1'!$L$16"}</definedName>
    <definedName name="_a8" hidden="1">{"'Sheet1'!$L$16"}</definedName>
    <definedName name="_a9" hidden="1">{"'Sheet1'!$L$16"}</definedName>
    <definedName name="_AP1" hidden="1">{#N/A,#N/A,FALSE,"Aging Summary";#N/A,#N/A,FALSE,"Ratio Analysis";#N/A,#N/A,FALSE,"Test 120 Day Accts";#N/A,#N/A,FALSE,"Tickmarks"}</definedName>
    <definedName name="_Builtin0" hidden="1">#REF!</definedName>
    <definedName name="_d1500" hidden="1">{"'Sheet1'!$L$16"}</definedName>
    <definedName name="_F1" hidden="1">{"'Sheet1'!$L$16"}</definedName>
    <definedName name="_f5" hidden="1">{"'Sheet1'!$L$16"}</definedName>
    <definedName name="_Fill" hidden="1">#REF!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Key1" hidden="1">#REF!</definedName>
    <definedName name="_kEY11" hidden="1">#REF!</definedName>
    <definedName name="_Key2" hidden="1">#REF!</definedName>
    <definedName name="_kvs1" localSheetId="7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7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7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7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n1" hidden="1">{"'Sheet1'!$L$16"}</definedName>
    <definedName name="_lk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10" hidden="1">{"'Sheet1'!$L$16"}</definedName>
    <definedName name="_M2" hidden="1">{"'Sheet1'!$L$16"}</definedName>
    <definedName name="_m3" hidden="1">{"'Sheet1'!$L$16"}</definedName>
    <definedName name="_m4" hidden="1">{"'Sheet1'!$L$16"}</definedName>
    <definedName name="_NSO2" hidden="1">{"'Sheet1'!$L$16"}</definedName>
    <definedName name="_Order1" hidden="1">255</definedName>
    <definedName name="_Order2" hidden="1">255</definedName>
    <definedName name="_PA3" hidden="1">{"'Sheet1'!$L$16"}</definedName>
    <definedName name="_Parse_In" hidden="1">#REF!</definedName>
    <definedName name="_Parse_Out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01" hidden="1">#REF!</definedName>
    <definedName name="_Table1_In1" hidden="1">#REF!</definedName>
    <definedName name="_Table2_In1" hidden="1">#REF!</definedName>
    <definedName name="_Table2_In2" hidden="1">#REF!</definedName>
    <definedName name="_TK211" hidden="1">{"'Sheet1'!$L$16"}</definedName>
    <definedName name="_tr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3" hidden="1">{"'Sheet1'!$L$16"}</definedName>
    <definedName name="_ww2" hidden="1">{#N/A,#N/A,FALSE,"Admin";#N/A,#N/A,FALSE,"Other"}</definedName>
    <definedName name="a" hidden="1">#REF!</definedName>
    <definedName name="â" hidden="1">{"'Sheet1'!$L$16"}</definedName>
    <definedName name="AAA_DOCTOPS" hidden="1">"AAA_SET"</definedName>
    <definedName name="AAA_duser" hidden="1">"OFF"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7" hidden="1">{#N/A,#N/A,FALSE,"BUDGET"}</definedName>
    <definedName name="AAAAA" hidden="1">{#N/A,#N/A,FALSE,"BUDGET"}</definedName>
    <definedName name="aaaaaaaaaa" hidden="1">{#N/A,#N/A,FALSE,"Chi tiÆt"}</definedName>
    <definedName name="aaaaaaaaaaaaaaaa" hidden="1">{0}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hidden="1">{"'Sheet1'!$L$16"}</definedName>
    <definedName name="AccessDatabase" hidden="1">"C:\Documents and Settings\trong.tran\My Documents\Phieu thu chi.mdb"</definedName>
    <definedName name="ADFHA" hidden="1">{"'Sheet1'!$L$16"}</definedName>
    <definedName name="ADFHGADFH" hidden="1">{"'Sheet1'!$L$16"}</definedName>
    <definedName name="ae" hidden="1">{"HK PR",#N/A,FALSE,"HK";"SUMMARY",#N/A,FALSE,"PAYROLL";"SUMMARY",#N/A,FALSE,"PAYROLL";"HK PR",#N/A,FALSE,"HK"}</definedName>
    <definedName name="aert" hidden="1">{"'Sheet1'!$L$16"}</definedName>
    <definedName name="anscount" hidden="1">2</definedName>
    <definedName name="aoe" hidden="1">{"'Model'!$A$1:$N$53"}</definedName>
    <definedName name="AP" hidden="1">{#N/A,#N/A,FALSE,"Aging Summary";#N/A,#N/A,FALSE,"Ratio Analysis";#N/A,#N/A,FALSE,"Test 120 Day Accts";#N/A,#N/A,FALSE,"Tickmarks"}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hidden="1">{#N/A,#N/A,TRUE,"Cover sheet";#N/A,#N/A,TRUE,"INPUTS";#N/A,#N/A,TRUE,"OUTPUTS";#N/A,#N/A,TRUE,"VALUATION"}</definedName>
    <definedName name="asdfasdfds" hidden="1">#REF!</definedName>
    <definedName name="ASDSVCSV" hidden="1">#REF!</definedName>
    <definedName name="assa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hidden="1">{"'Sheet1'!$L$16"}</definedName>
    <definedName name="asssss" hidden="1">{"'Sheet1'!$L$16"}</definedName>
    <definedName name="audit.test" localSheetId="7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avv" hidden="1">#REF!</definedName>
    <definedName name="bal" hidden="1">#REF!</definedName>
    <definedName name="balancesheet" hidden="1">#REF!</definedName>
    <definedName name="banQL" hidden="1">{"'Sheet1'!$L$16"}</definedName>
    <definedName name="bb" hidden="1">{"'Eng (page2)'!$A$1:$D$52"}</definedName>
    <definedName name="bbb" hidden="1">{"'Sheet1'!$L$16"}</definedName>
    <definedName name="BCNCKT" hidden="1">{"'Sheet1'!$L$16"}</definedName>
    <definedName name="bcong5.03" hidden="1">{"'Sheet1'!$L$16"}</definedName>
    <definedName name="bcong5.03_1" hidden="1">{"'Sheet1'!$L$16"}</definedName>
    <definedName name="bcong5.03_2" hidden="1">{"'Sheet1'!$L$16"}</definedName>
    <definedName name="BCTHUET6" hidden="1">{"'Sheet1'!$L$16"}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i" hidden="1">{"HK PR",#N/A,FALSE,"HK";"SUMMARY",#N/A,FALSE,"PAYROLL";"SUMMARY",#N/A,FALSE,"PAYROLL";"HK PR",#N/A,FALSE,"HK"}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l" hidden="1">{"'Sheet1'!$L$16"}</definedName>
    <definedName name="btl_1" hidden="1">{"'Sheet1'!$L$16"}</definedName>
    <definedName name="btl_2" hidden="1">{"'Sheet1'!$L$16"}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h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c" localSheetId="7" hidden="1">{"'Eng (page2)'!$A$1:$D$52"}</definedName>
    <definedName name="cc" hidden="1">{"'Eng (page2)'!$A$1:$D$52"}</definedName>
    <definedName name="CCD" hidden="1">#REF!</definedName>
    <definedName name="CD" hidden="1">#REF!</definedName>
    <definedName name="cdu" localSheetId="7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mcongt3" hidden="1">{"'Sheet1'!$L$16"}</definedName>
    <definedName name="chamcongt3_1" hidden="1">{"'Sheet1'!$L$16"}</definedName>
    <definedName name="chamcongt3_2" hidden="1">{"'Sheet1'!$L$16"}</definedName>
    <definedName name="channelexpense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3" hidden="1">{"'Sheet1'!$L$16"}</definedName>
    <definedName name="chuyen" hidden="1">{"'Sheet1'!$L$16"}</definedName>
    <definedName name="chuyen_1" hidden="1">{"'Sheet1'!$L$16"}</definedName>
    <definedName name="chuyen_2" hidden="1">{"'Sheet1'!$L$16"}</definedName>
    <definedName name="CIQWBGuid" hidden="1">"31f98984-787e-48fc-adc8-ee1c3151ce60"</definedName>
    <definedName name="Code" hidden="1">#REF!</definedName>
    <definedName name="CP" hidden="1">#REF!</definedName>
    <definedName name="CPPC2001" hidden="1">{"'Model'!$A$1:$N$53"}</definedName>
    <definedName name="CTCT1" hidden="1">{"'Sheet1'!$L$16"}</definedName>
    <definedName name="CURVE" localSheetId="7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" hidden="1">#REF!</definedName>
    <definedName name="data1" hidden="1">#REF!</definedName>
    <definedName name="data2" hidden="1">#REF!</definedName>
    <definedName name="data3" hidden="1">#REF!</definedName>
    <definedName name="Dautu" hidden="1">{"'Sheet1'!$L$16"}</definedName>
    <definedName name="DCF" hidden="1">{#N/A,#N/A,TRUE,"Cover sheet";#N/A,#N/A,TRUE,"INPUTS";#N/A,#N/A,TRUE,"OUTPUTS";#N/A,#N/A,TRUE,"VALUATION"}</definedName>
    <definedName name="ddd" hidden="1">{"'Sheet1'!$L$16"}</definedName>
    <definedName name="ddd_1" hidden="1">{"'Sheet1'!$L$16"}</definedName>
    <definedName name="ddd_2" hidden="1">{"'Sheet1'!$L$16"}</definedName>
    <definedName name="dddd" hidden="1">{"'Sheet1'!$L$16"}</definedName>
    <definedName name="DenDK" hidden="1">{"'Sheet1'!$L$16"}</definedName>
    <definedName name="DET" localSheetId="7" hidden="1">{#N/A,#N/A,FALSE,"MAIN";#N/A,#N/A,FALSE,"ACTvsBUD"}</definedName>
    <definedName name="DET" hidden="1">{#N/A,#N/A,FALSE,"MAIN";#N/A,#N/A,FALSE,"ACTvsBUD"}</definedName>
    <definedName name="df" hidden="1">#REF!</definedName>
    <definedName name="dfafa" hidden="1">Main.SAPF4Help()</definedName>
    <definedName name="dfdsfsdfds" hidden="1">{"HK PR",#N/A,FALSE,"HK";"SUMMARY",#N/A,FALSE,"PAYROLL";"SUMMARY",#N/A,FALSE,"PAYROLL";"HK PR",#N/A,FALSE,"HK"}</definedName>
    <definedName name="dfg" hidden="1">{#N/A,#N/A,TRUE,"Cover sheet";#N/A,#N/A,TRUE,"INPUTS";#N/A,#N/A,TRUE,"OUTPUTS";#N/A,#N/A,TRUE,"VALUATION"}</definedName>
    <definedName name="DFHADHA" hidden="1">{"'Sheet1'!$L$16"}</definedName>
    <definedName name="dfsd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sd" hidden="1">{"HK PR",#N/A,FALSE,"HK";"SUMMARY",#N/A,FALSE,"PAYROLL";"SUMMARY",#N/A,FALSE,"PAYROLL";"HK PR",#N/A,FALSE,"HK"}</definedName>
    <definedName name="dgfgfd" localSheetId="7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ag_DCF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scount" hidden="1">#REF!</definedName>
    <definedName name="display_area_2" hidden="1">#REF!</definedName>
    <definedName name="DO" hidden="1">{"'Sheet1'!$L$16"}</definedName>
    <definedName name="dqweqwer" hidden="1">{"'Sheet1'!$L$16"}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s" hidden="1">{#N/A,#N/A,FALSE,"Aging Summary";#N/A,#N/A,FALSE,"Ratio Analysis";#N/A,#N/A,FALSE,"Test 120 Day Accts";#N/A,#N/A,FALSE,"Tickmarks"}</definedName>
    <definedName name="dsggggggggggggggg" hidden="1">#REF!</definedName>
    <definedName name="dsovd" hidden="1">{"'Sheet1'!$L$16"}</definedName>
    <definedName name="dtctnd" hidden="1">{"'Sheet1'!$L$16"}</definedName>
    <definedName name="dtctnd_1" hidden="1">{"'Sheet1'!$L$16"}</definedName>
    <definedName name="dtctnd_2" hidden="1">{"'Sheet1'!$L$16"}</definedName>
    <definedName name="duong" hidden="1">{#N/A,#N/A,FALSE,"Aging Summary";#N/A,#N/A,FALSE,"Ratio Analysis";#N/A,#N/A,FALSE,"Test 120 Day Accts";#N/A,#N/A,FALSE,"Tickmarks"}</definedName>
    <definedName name="DWPRICE" hidden="1">#REF!</definedName>
    <definedName name="DZHADH" hidden="1">{"'Sheet1'!$L$16"}</definedName>
    <definedName name="edqseqweqwe" hidden="1">#REF!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E" hidden="1">{#N/A,#N/A,TRUE,"Cover sheet";#N/A,#N/A,TRUE,"DCF analysis";#N/A,#N/A,TRUE,"WACC calculation"}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F" hidden="1">{#N/A,#N/A,TRUE,"Cover sheet";#N/A,#N/A,TRUE,"DCF analysis";#N/A,#N/A,TRUE,"WACC calculation"}</definedName>
    <definedName name="egsf" hidden="1">{"'Sheet1'!$L$16"}</definedName>
    <definedName name="eqeqe" hidden="1">#REF!</definedName>
    <definedName name="ewewe" hidden="1">{"'Sheet1'!$L$16"}</definedName>
    <definedName name="ExactAddinConnection" hidden="1">"001"</definedName>
    <definedName name="ExactAddinConnection.001" hidden="1">"SO-W2K-PRO;005;jank;1"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4</definedName>
    <definedName name="f" hidden="1">{#N/A,#N/A,FALSE,"Admin";#N/A,#N/A,FALSE,"Other"}</definedName>
    <definedName name="FCode" hidden="1">#REF!</definedName>
    <definedName name="fdasfds" hidden="1">{#N/A,#N/A,TRUE,"Cover sheet";#N/A,#N/A,TRUE,"INPUTS";#N/A,#N/A,TRUE,"OUTPUTS";#N/A,#N/A,TRUE,"VALUATION"}</definedName>
    <definedName name="fdf" hidden="1">#REF!</definedName>
    <definedName name="fdfdf" hidden="1">{"HK PR",#N/A,FALSE,"HK";"SUMMARY",#N/A,FALSE,"PAYROLL";"SUMMARY",#N/A,FALSE,"PAYROLL";"HK PR",#N/A,FALSE,"HK"}</definedName>
    <definedName name="fdff" hidden="1">{"'Sheet1'!$L$16"}</definedName>
    <definedName name="fdsaf" hidden="1">{#N/A,#N/A,TRUE,"Cover sheet";#N/A,#N/A,TRUE,"INPUTS";#N/A,#N/A,TRUE,"OUTPUTS";#N/A,#N/A,TRUE,"VALUATION"}</definedName>
    <definedName name="fff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gdtrff" hidden="1">{#N/A,#N/A,FALSE,"Admin";#N/A,#N/A,FALSE,"Other"}</definedName>
    <definedName name="fgfgfgfg" hidden="1">#REF!</definedName>
    <definedName name="fggdfg" hidden="1">{"HK PR",#N/A,FALSE,"HK";"SUMMARY",#N/A,FALSE,"PAYROLL";"SUMMARY",#N/A,FALSE,"PAYROLL";"HK PR",#N/A,FALSE,"HK"}</definedName>
    <definedName name="fjdalöfjdsalköfdjsalö" hidden="1">{#N/A,#N/A,TRUE,"Cover sheet";#N/A,#N/A,TRUE,"INPUTS";#N/A,#N/A,TRUE,"OUTPUTS";#N/A,#N/A,TRUE,"VALUATION"}</definedName>
    <definedName name="FJY" hidden="1">{"'Sheet1'!$L$16"}</definedName>
    <definedName name="fre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tyiri" hidden="1">{"'Sheet1'!$L$16"}</definedName>
    <definedName name="fsdfdsf" hidden="1">{"HK PR",#N/A,FALSE,"HK";"SUMMARY",#N/A,FALSE,"PAYROLL";"SUMMARY",#N/A,FALSE,"PAYROLL";"HK PR",#N/A,FALSE,"HK"}</definedName>
    <definedName name="ftyiryiu" hidden="1">{"'Sheet1'!$L$16"}</definedName>
    <definedName name="gg" localSheetId="7" hidden="1">{"'Eng (page2)'!$A$1:$D$52"}</definedName>
    <definedName name="gg" hidden="1">{"'Eng (page2)'!$A$1:$D$52"}</definedName>
    <definedName name="ghdfgdf" hidden="1">{"HK PR",#N/A,FALSE,"HK";"SUMMARY",#N/A,FALSE,"PAYROLL";"SUMMARY",#N/A,FALSE,"PAYROLL";"HK PR",#N/A,FALSE,"HK"}</definedName>
    <definedName name="giam" hidden="1">{#N/A,#N/A,FALSE,"Aging Summary";#N/A,#N/A,FALSE,"Ratio Analysis";#N/A,#N/A,FALSE,"Test 120 Day Accts";#N/A,#N/A,FALSE,"Tickmarks"}</definedName>
    <definedName name="gnfg" hidden="1">{"HK PR",#N/A,FALSE,"HK";"SUMMARY",#N/A,FALSE,"PAYROLL";"SUMMARY",#N/A,FALSE,"PAYROLL";"HK PR",#N/A,FALSE,"HK"}</definedName>
    <definedName name="GTH" hidden="1">#REF!</definedName>
    <definedName name="h" hidden="1">{"'Sheet1'!$L$16"}</definedName>
    <definedName name="ha" hidden="1">{"Reader",#N/A,FALSE,"Summary";"Reader",#N/A,FALSE,"Buildup";"Reader",#N/A,FALSE,"Financials";"Reader",#N/A,FALSE,"Debt &amp; Other"}</definedName>
    <definedName name="hanh" hidden="1">{"'Sheet1'!$L$16"}</definedName>
    <definedName name="hbbbbbb" hidden="1">{"'Sheet1'!$L$16"}</definedName>
    <definedName name="hfjjgjgjg" hidden="1">{"'Sheet1'!$L$16"}</definedName>
    <definedName name="hfjjgjgjg_1" hidden="1">{"'Sheet1'!$L$16"}</definedName>
    <definedName name="hfjjgjgjg_2" hidden="1">{"'Sheet1'!$L$16"}</definedName>
    <definedName name="hgfgy" localSheetId="7" hidden="1">{"Book Income",#N/A,FALSE,"B&amp;T";"Taxable Income",#N/A,FALSE,"B&amp;T"}</definedName>
    <definedName name="hgfgy" hidden="1">{"Book Income",#N/A,FALSE,"B&amp;T";"Taxable Income",#N/A,FALSE,"B&amp;T"}</definedName>
    <definedName name="hghghg" hidden="1">{"HK PR",#N/A,FALSE,"HK";"SUMMARY",#N/A,FALSE,"PAYROLL";"SUMMARY",#N/A,FALSE,"PAYROLL";"HK PR",#N/A,FALSE,"HK"}</definedName>
    <definedName name="hghghghg" hidden="1">{"'Sheet1'!$L$16"}</definedName>
    <definedName name="hgjdhgd" hidden="1">{"'Sheet1'!$L$16"}</definedName>
    <definedName name="hhh" hidden="1">{"'Sheet1'!$L$16"}</definedName>
    <definedName name="hhhh" hidden="1">{"'Sheet1'!$L$16"}</definedName>
    <definedName name="hhhh_1" hidden="1">{"'Sheet1'!$L$16"}</definedName>
    <definedName name="hhhh_2" hidden="1">{"'Sheet1'!$L$16"}</definedName>
    <definedName name="hhhhh" hidden="1">{"'Sheet1'!$L$16"}</definedName>
    <definedName name="hhhhhh" hidden="1">{"'Sheet1'!$L$16"}</definedName>
    <definedName name="HiddenRows" hidden="1">#REF!</definedName>
    <definedName name="HIEU" hidden="1">{"'Sheet1'!$L$16"}</definedName>
    <definedName name="hjjkl" hidden="1">{"'Sheet1'!$L$16"}</definedName>
    <definedName name="HK" hidden="1">{"Reader",#N/A,FALSE,"Summary";"Reader",#N/A,FALSE,"Buildup";"Reader",#N/A,FALSE,"Financials";"Reader",#N/A,FALSE,"Debt &amp; Other"}</definedName>
    <definedName name="hka" hidden="1">{"Reader",#N/A,FALSE,"Summary";"Reader",#N/A,FALSE,"Buildup";"Reader",#N/A,FALSE,"Financials";"Reader",#N/A,FALSE,"Debt &amp; Other"}</definedName>
    <definedName name="hlhlj" hidden="1">#REF!</definedName>
    <definedName name="hong" hidden="1">{"'Sheet1'!$L$16"}</definedName>
    <definedName name="hp" hidden="1">{"Reader",#N/A,FALSE,"Summary";"Reader",#N/A,FALSE,"Buildup";"Reader",#N/A,FALSE,"Financials";"Reader",#N/A,FALSE,"Debt &amp; Other"}</definedName>
    <definedName name="HTML" hidden="1">{"'Sheet1'!$L$16"}</definedName>
    <definedName name="HTML_CodePage" hidden="1">950</definedName>
    <definedName name="HTML_Control" hidden="1">{"'Sheet1'!$L$16"}</definedName>
    <definedName name="HTML_Control_1" hidden="1">{"'Sheet1'!$L$16"}</definedName>
    <definedName name="HTML_Control_2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Template" hidden="1">"C:\BOTHomepage\DataBank\FinMarkets\InterestRate\Int_F_his2003_T.htm"</definedName>
    <definedName name="HTML_Title" hidden="1">"00Q3961-SUM"</definedName>
    <definedName name="htmll" hidden="1">{"'Sheet1'!$L$16"}</definedName>
    <definedName name="hu" hidden="1">{"'Sheet1'!$L$16"}</definedName>
    <definedName name="hung" hidden="1">{"'Sheet1'!$L$16"}</definedName>
    <definedName name="huong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hidden="1">{"'Sheet1'!$L$16"}</definedName>
    <definedName name="huy_1" hidden="1">{"'Sheet1'!$L$16"}</definedName>
    <definedName name="huy_2" hidden="1">{"'Sheet1'!$L$16"}</definedName>
    <definedName name="huyy" hidden="1">{"'Sheet1'!$L$16"}</definedName>
    <definedName name="huyyy" hidden="1">{"'Sheet1'!$L$16"}</definedName>
    <definedName name="Hyundai" hidden="1">{#N/A,#N/A,TRUE,"Cover sheet";#N/A,#N/A,TRUE,"INPUTS";#N/A,#N/A,TRUE,"OUTPUTS";#N/A,#N/A,TRUE,"VALUATION"}</definedName>
    <definedName name="i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i" hidden="1">{"'Sheet1'!$L$16"}</definedName>
    <definedName name="in" hidden="1">#REF!</definedName>
    <definedName name="intern" hidden="1">{"'Sheet1'!$L$16"}</definedName>
    <definedName name="iopo" hidden="1">{"'Model'!$A$1:$N$53"}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"c7"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"c39"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"c16"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"c1471"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"c65"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"c100"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"c115"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"c118"</definedName>
    <definedName name="IQ_CASH_ACQUIRE_CF" hidden="1">"c1630"</definedName>
    <definedName name="IQ_CASH_CONVERSION" hidden="1">"c117"</definedName>
    <definedName name="IQ_CASH_DUE_BANKS" hidden="1">"c118"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TAXES" hidden="1">"c147"</definedName>
    <definedName name="IQ_DEMAND_DEP" hidden="1">"c320"</definedName>
    <definedName name="IQ_DEPOSITS_FIN" hidden="1">"c321"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SCRIPTION_LONG" hidden="1">"c322"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"c360"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"c368"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NUM_EST" hidden="1">"c374"</definedName>
    <definedName name="IQ_EBITDA_OVER_TOTAL_IE" hidden="1">"c373"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"c84"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"c552"</definedName>
    <definedName name="IQ_EQUITY_METHOD" hidden="1">"c404"</definedName>
    <definedName name="IQ_EQV_OVER_BV" hidden="1">"c1596"</definedName>
    <definedName name="IQ_EQV_OVER_LTM_PRETAX_INC" hidden="1">"c739"</definedName>
    <definedName name="IQ_ESOP_DEBT" hidden="1">"c1597"</definedName>
    <definedName name="IQ_EST_ACT_EPS" hidden="1">"c1648"</definedName>
    <definedName name="IQ_EST_DATE" hidden="1">"c1634"</definedName>
    <definedName name="IQ_EST_EPS_GROWTH_1YR" hidden="1">"c1636"</definedName>
    <definedName name="IQ_EST_EPS_GROWTH_2YR" hidden="1">"c1637"</definedName>
    <definedName name="IQ_EST_EPS_GROWTH_Q_1YR" hidden="1">"c1641"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XCHANGE" hidden="1">"c405"</definedName>
    <definedName name="IQ_EXERCISE_PRICE" hidden="1">"c406"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"c413"</definedName>
    <definedName name="IQ_FDIC" hidden="1">"c417"</definedName>
    <definedName name="IQ_FEDFUNDS_SOLD" hidden="1">"c2256"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"c893"</definedName>
    <definedName name="IQ_FINANCING_CASH_SUPPL" hidden="1">"c899"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"c451"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OODWILL_NET" hidden="1">"c530"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"c511"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"c907"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"c751"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"c656"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"c1304"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41157.363275463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PART_TIME" hidden="1">"c1024"</definedName>
    <definedName name="IQ_PAY_ACCRUED" hidden="1">"c8"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"c1034"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"c1068"</definedName>
    <definedName name="IQ_PREPAID_SUBS" hidden="1">"c2117"</definedName>
    <definedName name="IQ_PRICE_OVER_BVPS" hidden="1">"c1026"</definedName>
    <definedName name="IQ_PRICE_OVER_LTM_EPS" hidden="1">"c1029"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"c1059"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"c1090"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"c1092"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"c1117"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"c1122"</definedName>
    <definedName name="IQ_REVENUE_EST" hidden="1">"c1126"</definedName>
    <definedName name="IQ_REVENUE_HIGH_EST" hidden="1">"c1127"</definedName>
    <definedName name="IQ_REVENUE_LOW_EST" hidden="1">"c1128"</definedName>
    <definedName name="IQ_REVENUE_NUM_EST" hidden="1">"c1129"</definedName>
    <definedName name="IQ_REVISION_DATE_" hidden="1">39140.4376388889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"c1197"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HURN" hidden="1">"c2122"</definedName>
    <definedName name="IQ_TOTAL_CL" hidden="1">"c1245"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"c1294"</definedName>
    <definedName name="IQ_TOTAL_SPECIAL" hidden="1">"c1618"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IS" hidden="1">{"HK PR",#N/A,FALSE,"HK";"SUMMARY",#N/A,FALSE,"PAYROLL";"SUMMARY",#N/A,FALSE,"PAYROLL";"HK PR",#N/A,FALSE,"HK"}</definedName>
    <definedName name="jj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ked" hidden="1">{"'Model'!$A$1:$N$53"}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jnk" localSheetId="7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7" hidden="1">{"Book Income",#N/A,FALSE,"B&amp;T";"Taxable Income",#N/A,FALSE,"B&amp;T"}</definedName>
    <definedName name="kl" hidden="1">{"Book Income",#N/A,FALSE,"B&amp;T";"Taxable Income",#N/A,FALSE,"B&amp;T"}</definedName>
    <definedName name="kskk" localSheetId="7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vs" localSheetId="7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n" localSheetId="7" hidden="1">{#N/A,#N/A,TRUE,"BT M200 da 10x20"}</definedName>
    <definedName name="lan" hidden="1">{#N/A,#N/A,TRUE,"BT M200 da 10x20"}</definedName>
    <definedName name="lk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LLL" localSheetId="7" hidden="1">{#N/A,#N/A,FALSE,"Chi tiÆt"}</definedName>
    <definedName name="LLLLL" hidden="1">{#N/A,#N/A,FALSE,"Chi tiÆt"}</definedName>
    <definedName name="Loan" hidden="1">#REF!</definedName>
    <definedName name="long" hidden="1">{"'Sheet1'!$L$16"}</definedName>
    <definedName name="long_1" hidden="1">{"'Sheet1'!$L$16"}</definedName>
    <definedName name="long_2" hidden="1">{"'Sheet1'!$L$16"}</definedName>
    <definedName name="LTKD" hidden="1">{"'Sheet1'!$L$16"}</definedName>
    <definedName name="mco" hidden="1">{"'Sheet1'!$L$16"}</definedName>
    <definedName name="mm" hidden="1">{"'Sheet1'!$L$16"}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hidden="1">{"Book Income",#N/A,FALSE,"B&amp;T";"Taxable Income",#N/A,FALSE,"B&amp;T"}</definedName>
    <definedName name="mmmmmmmm" hidden="1">#REF!</definedName>
    <definedName name="moi" hidden="1">{"'Sheet1'!$L$16"}</definedName>
    <definedName name="mua" hidden="1">{"'Sheet1'!$L$16"}</definedName>
    <definedName name="n" hidden="1">#REF!</definedName>
    <definedName name="Nam" hidden="1">#REF!</definedName>
    <definedName name="newname" hidden="1">{#N/A,#N/A,TRUE,"Cover sheet";#N/A,#N/A,TRUE,"INPUTS";#N/A,#N/A,TRUE,"OUTPUTS";#N/A,#N/A,TRUE,"VALUATION"}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goc" hidden="1">#REF!</definedName>
    <definedName name="nn" hidden="1">{"'Eng (page2)'!$A$1:$D$52"}</definedName>
    <definedName name="nnnn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ope" hidden="1">{"'Sheet1'!$L$16"}</definedName>
    <definedName name="nut" localSheetId="7" hidden="1">{"Book Income",#N/A,FALSE,"B&amp;T";"Taxable Income",#N/A,FALSE,"B&amp;T"}</definedName>
    <definedName name="nut" hidden="1">{"Book Income",#N/A,FALSE,"B&amp;T";"Taxable Income",#N/A,FALSE,"B&amp;T"}</definedName>
    <definedName name="o" hidden="1">{"'Sheet1'!$L$16"}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rderTable" hidden="1">#REF!</definedName>
    <definedName name="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hidden="1">{#N/A,#N/A,TRUE,"Cover sheet";#N/A,#N/A,TRUE,"INPUTS";#N/A,#N/A,TRUE,"OUTPUTS";#N/A,#N/A,TRUE,"VALUATION"}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ONL" hidden="1">{#N/A,#N/A,TRUE,"Cover sheet";#N/A,#N/A,TRUE,"INPUTS";#N/A,#N/A,TRUE,"OUTPUTS";#N/A,#N/A,TRUE,"VALUATION"}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LSP403" hidden="1">{"'Sheet1'!$L$16"}</definedName>
    <definedName name="PPLSP403_1" hidden="1">{"'Sheet1'!$L$16"}</definedName>
    <definedName name="PPLSP403_2" hidden="1">{"'Sheet1'!$L$16"}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xlnm.Print_Area" localSheetId="0">'BS 3 - 5'!$A$1:$J$107</definedName>
    <definedName name="_xlnm.Print_Area" localSheetId="7">'CF 14 - 16'!$A$1:$K$105</definedName>
    <definedName name="_xlnm.Print_Area" localSheetId="1">'PL 6 - 7'!$A$1:$J$78</definedName>
    <definedName name="_xlnm.Print_Area" localSheetId="2">'PL 8 - 9'!$A$1:$J$80</definedName>
    <definedName name="_xlnm.Print_Area" localSheetId="3">'SH - 10 '!$A$1:$AC$35</definedName>
    <definedName name="_xlnm.Print_Area" localSheetId="4">'SH - 11 '!$A$1:$AC$35</definedName>
    <definedName name="_xlnm.Print_Area" localSheetId="5">'SH - 12'!$A$1:$N$26</definedName>
    <definedName name="_xlnm.Print_Area" localSheetId="6">'SH - 13'!$A$1:$N$27</definedName>
    <definedName name="ProdForm" hidden="1">#REF!</definedName>
    <definedName name="Product" hidden="1">#REF!</definedName>
    <definedName name="ptich" hidden="1">{#N/A,#N/A,TRUE,"Cover sheet";#N/A,#N/A,TRUE,"INPUTS";#N/A,#N/A,TRUE,"OUTPUTS";#N/A,#N/A,TRUE,"VALUATION"}</definedName>
    <definedName name="q" hidden="1">{"'Sheet1'!$L$16"}</definedName>
    <definedName name="qẽrwdsfdfwfwdfw" hidden="1">{"'Sheet1'!$L$16"}</definedName>
    <definedName name="qq" localSheetId="7" hidden="1">{"'Eng (page2)'!$A$1:$D$52"}</definedName>
    <definedName name="qq" hidden="1">{"'Eng (page2)'!$A$1:$D$52"}</definedName>
    <definedName name="qqq" hidden="1">{"'Sheet1'!$L$16"}</definedName>
    <definedName name="qweqwerqwer" hidden="1">#REF!</definedName>
    <definedName name="RCArea" hidden="1">#REF!</definedName>
    <definedName name="rebate" hidden="1">{"'Sheet1'!$L$16"}</definedName>
    <definedName name="refg" hidden="1">{#N/A,#N/A,TRUE,"Cover sheet";#N/A,#N/A,TRUE,"INPUTS";#N/A,#N/A,TRUE,"OUTPUTS";#N/A,#N/A,TRUE,"VALUATION"}</definedName>
    <definedName name="rẻr34rwer" hidden="1">{"HK PR",#N/A,FALSE,"HK";"SUMMARY",#N/A,FALSE,"PAYROLL";"SUMMARY",#N/A,FALSE,"PAYROLL";"HK PR",#N/A,FALSE,"HK"}</definedName>
    <definedName name="res_sum" localSheetId="7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were" localSheetId="7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hidden="1">#REF!</definedName>
    <definedName name="sadasdsad" hidden="1">#REF!</definedName>
    <definedName name="SAPBEXhrIndnt" hidden="1">1</definedName>
    <definedName name="SAPBEXrevision" hidden="1">1</definedName>
    <definedName name="SAPBEXsysID" hidden="1">"P27"</definedName>
    <definedName name="SAPBEXwbID" hidden="1">"3MM3W0Q9PPZFQ549Z95YMNNK2"</definedName>
    <definedName name="SAPFuncF4Help" hidden="1">Main.SAPF4Help()</definedName>
    <definedName name="sdadss" hidden="1">{"HK PR",#N/A,FALSE,"HK";"SUMMARY",#N/A,FALSE,"PAYROLL";"SUMMARY",#N/A,FALSE,"PAYROLL";"HK PR",#N/A,FALSE,"HK"}</definedName>
    <definedName name="sdasdasds" hidden="1">#REF!</definedName>
    <definedName name="sdfw" hidden="1">{"'Sheet1'!$L$16"}</definedName>
    <definedName name="sdsdasd" hidden="1">{"HK PR",#N/A,FALSE,"HK";"SUMMARY",#N/A,FALSE,"PAYROLL";"SUMMARY",#N/A,FALSE,"PAYROLL";"HK PR",#N/A,FALSE,"HK"}</definedName>
    <definedName name="sdsds" hidden="1">{"HK PR",#N/A,FALSE,"HK";"SUMMARY",#N/A,FALSE,"PAYROLL";"SUMMARY",#N/A,FALSE,"PAYROLL";"HK PR",#N/A,FALSE,"HK"}</definedName>
    <definedName name="sen" hidden="1">{"'Sheet1'!$L$16"}</definedName>
    <definedName name="sencount" hidden="1">1</definedName>
    <definedName name="SEVE" hidden="1">#REF!</definedName>
    <definedName name="seysety" hidden="1">{"'Sheet1'!$L$16"}</definedName>
    <definedName name="sfsgsfhg" hidden="1">{"'Sheet1'!$L$16"}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les" localSheetId="7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rt" hidden="1">#REF!</definedName>
    <definedName name="SpecialPrice" hidden="1">#REF!</definedName>
    <definedName name="SS" hidden="1">{"'Sheet1'!$L$16"}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ss" hidden="1">{"'Sheet1'!$L$16"}</definedName>
    <definedName name="ssxsdcdsfcdsf" hidden="1">{"HK PR",#N/A,FALSE,"HK";"SUMMARY",#N/A,FALSE,"PAYROLL";"SUMMARY",#N/A,FALSE,"PAYROLL";"HK PR",#N/A,FALSE,"HK"}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an" hidden="1">{"'Sheet1'!$L$16"}</definedName>
    <definedName name="tbl_ProdInfo" hidden="1">#REF!</definedName>
    <definedName name="TextRefCopyRangeCount" hidden="1">5</definedName>
    <definedName name="TH" hidden="1">{"'Sheet1'!$L$16"}</definedName>
    <definedName name="tha" hidden="1">{"'Sheet1'!$L$16"}</definedName>
    <definedName name="thang13" hidden="1">{"'Sheet1'!$L$16"}</definedName>
    <definedName name="thanh" hidden="1">{"'Sheet1'!$L$16"}</definedName>
    <definedName name="thfg" hidden="1">{"'Sheet1'!$L$16"}</definedName>
    <definedName name="thu" hidden="1">{"'Sheet1'!$L$16"}</definedName>
    <definedName name="thuy" hidden="1">{"'Sheet1'!$L$16"}</definedName>
    <definedName name="Tonghop" hidden="1">{"'Sheet1'!$L$16"}</definedName>
    <definedName name="tryijtryi" hidden="1">{"'Sheet1'!$L$16"}</definedName>
    <definedName name="ttt" hidden="1">{"Teacher",#N/A,FALSE,"Summary";"Teacher",#N/A,FALSE,"Assumptions";"Teacher",#N/A,FALSE,"Buildup";"Teacher",#N/A,FALSE,"Financials";"Teacher",#N/A,FALSE,"Debt &amp; Other"}</definedName>
    <definedName name="tttt" hidden="1">#REF!</definedName>
    <definedName name="ttttt" hidden="1">{"Reader",#N/A,FALSE,"Summary";"Reader",#N/A,FALSE,"Buildup";"Reader",#N/A,FALSE,"Financials";"Reader",#N/A,FALSE,"Debt &amp; Other"}</definedName>
    <definedName name="tun" hidden="1">{"'Model'!$A$1:$N$53"}</definedName>
    <definedName name="tuy" hidden="1">{"'Sheet1'!$L$16"}</definedName>
    <definedName name="TV" hidden="1">{"'Sheet1'!$L$16"}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pes" hidden="1">#REF!</definedName>
    <definedName name="ungT3" hidden="1">{"'Sheet1'!$L$16"}</definedName>
    <definedName name="ungT3_1" hidden="1">{"'Sheet1'!$L$16"}</definedName>
    <definedName name="ungT3_2" hidden="1">{"'Sheet1'!$L$16"}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aluationBAAMultiple" hidden="1">{#N/A,#N/A,TRUE,"Cover sheet";#N/A,#N/A,TRUE,"INPUTS";#N/A,#N/A,TRUE,"OUTPUTS";#N/A,#N/A,TRUE,"VALUATION"}</definedName>
    <definedName name="vay" hidden="1">{"'Sheet1'!$L$16"}</definedName>
    <definedName name="vcbo1" hidden="1">{"'Sheet1'!$L$16"}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g" hidden="1">{#N/A,#N/A,TRUE,"Cover sheet";#N/A,#N/A,TRUE,"DCF analysis";#N/A,#N/A,TRUE,"WACC calculation"}</definedName>
    <definedName name="vhxfj" hidden="1">{"'Sheet1'!$L$16"}</definedName>
    <definedName name="VTM_2" hidden="1">#REF!</definedName>
    <definedName name="VTM_3" hidden="1">#REF!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deqkwrjqekr" hidden="1">#REF!</definedName>
    <definedName name="we" hidden="1">#REF!</definedName>
    <definedName name="WERWERWER" hidden="1">#REF!</definedName>
    <definedName name="wrn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7" hidden="1">{#N/A,#N/A,FALSE,"17MAY";#N/A,#N/A,FALSE,"24MAY"}</definedName>
    <definedName name="wrn.1." hidden="1">{#N/A,#N/A,FALSE,"17MAY";#N/A,#N/A,FALSE,"24MAY"}</definedName>
    <definedName name="wrn.2.2" localSheetId="7" hidden="1">{#N/A,#N/A,FALSE,"17MAY";#N/A,#N/A,FALSE,"24MAY"}</definedName>
    <definedName name="wrn.2.2" hidden="1">{#N/A,#N/A,FALSE,"17MAY";#N/A,#N/A,FALSE,"24MAY"}</definedName>
    <definedName name="wrn.ACCRUE._.PAYROLL." hidden="1">{"HK PR",#N/A,FALSE,"HK";"SUMMARY",#N/A,FALSE,"PAYROLL";"SUMMARY",#N/A,FALSE,"PAYROLL";"HK PR",#N/A,FALSE,"HK"}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QUIROR._.DCF." hidden="1">{"AQUIRORDCF",#N/A,FALSE,"Merger consequences";"Acquirorassns",#N/A,FALSE,"Merger consequences"}</definedName>
    <definedName name="wrn.Cashflow." localSheetId="7" hidden="1">{"cashflow",#N/A,FALSE,"cash flow"}</definedName>
    <definedName name="wrn.Cashflow." hidden="1">{"cashflow",#N/A,FALSE,"cash flow"}</definedName>
    <definedName name="wrn.chi._.tiÆt." localSheetId="7" hidden="1">{#N/A,#N/A,FALSE,"Chi tiÆt"}</definedName>
    <definedName name="wrn.chi._.tiÆt." hidden="1">{#N/A,#N/A,FALSE,"Chi tiÆt"}</definedName>
    <definedName name="wrn.chi._.tiÆt._1" hidden="1">{#N/A,#N/A,FALSE,"Chi tiÆt"}</definedName>
    <definedName name="wrn.chi._.tiÆt._2" hidden="1">{#N/A,#N/A,FALSE,"Chi tiÆt"}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7" hidden="1">{"conso",#N/A,FALSE,"cash flow"}</definedName>
    <definedName name="wrn.conso." hidden="1">{"conso",#N/A,FALSE,"cash flow"}</definedName>
    <definedName name="wrn.consumable.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hidden="1">{"DCF1",#N/A,FALSE,"SIERRA DCF";"MATRIX1",#N/A,FALSE,"SIERRA DCF"}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Economic._.Value._.Added._.Analysis." hidden="1">{"EVA",#N/A,FALSE,"EVA";"WACC",#N/A,FALSE,"WACC"}</definedName>
    <definedName name="wrn.elect.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verage." localSheetId="7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localSheetId="7" hidden="1">{"Book Income",#N/A,FALSE,"B&amp;T";"Taxable Income",#N/A,FALSE,"B&amp;T"}</definedName>
    <definedName name="wrn.Income." hidden="1">{"Book Income",#N/A,FALSE,"B&amp;T";"Taxable Income",#N/A,FALSE,"B&amp;T"}</definedName>
    <definedName name="wrn.Monthly._.Statement." hidden="1">{#N/A,#N/A,FALSE,"Tabelle2";#N/A,#N/A,FALSE,"Tabelle1"}</definedName>
    <definedName name="wrn.OUTPUT." hidden="1">{"DCF","UPSIDE CASE",FALSE,"Sheet1";"DCF","BASE CASE",FALSE,"Sheet1";"DCF","DOWNSIDE CASE",FALSE,"Sheet1"}</definedName>
    <definedName name="wrn.phak." hidden="1">{#N/A,#N/A,TRUE,"Tæng hîp"}</definedName>
    <definedName name="wrn.piping.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" hidden="1">{#N/A,#N/A,FALSE,"Admin";#N/A,#N/A,FALSE,"Other"}</definedName>
    <definedName name="wrn.RCC.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hidden="1">{"Reader",#N/A,FALSE,"Summary";"Reader",#N/A,FALSE,"Buildup";"Reader",#N/A,FALSE,"Financials";"Reader",#N/A,FALSE,"Debt &amp; Other"}</definedName>
    <definedName name="wrn.Rent." localSheetId="7" hidden="1">{"Rent1",#N/A,FALSE,"RENT";"Rent2",#N/A,FALSE,"RENT"}</definedName>
    <definedName name="wrn.Rent." hidden="1">{"Rent1",#N/A,FALSE,"RENT";"Rent2",#N/A,FALSE,"RENT"}</definedName>
    <definedName name="wrn.report." localSheetId="7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7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7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7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Report." hidden="1">{"Header",#N/A,TRUE,"Summary";"ProjectInfo",#N/A,TRUE,"Total Value"}</definedName>
    <definedName name="wrn.TARGET._.DCF." hidden="1">{"targetdcf",#N/A,FALSE,"Merger consequences";"TARGETASSU",#N/A,FALSE,"Merger consequences";"TERMINAL VALUE",#N/A,FALSE,"Merger consequences"}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hidden="1">{"Teacher",#N/A,FALSE,"Summary";"Teacher",#N/A,FALSE,"Assumptions";"Teacher",#N/A,FALSE,"Buildup";"Teacher",#N/A,FALSE,"Financials";"Teacher",#N/A,FALSE,"Debt &amp; Other"}</definedName>
    <definedName name="wrn.vd." localSheetId="7" hidden="1">{#N/A,#N/A,TRUE,"BT M200 da 10x20"}</definedName>
    <definedName name="wrn.vd." hidden="1">{#N/A,#N/A,TRUE,"BT M200 da 10x20"}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w" hidden="1">{"'Eng (page2)'!$A$1:$D$52"}</definedName>
    <definedName name="xfgjxfgj" hidden="1">{"'Sheet1'!$L$16"}</definedName>
    <definedName name="xkeogjana" hidden="1">{"Reader",#N/A,FALSE,"Summary";"Reader",#N/A,FALSE,"Buildup";"Reader",#N/A,FALSE,"Financials";"Reader",#N/A,FALSE,"Debt &amp; Other"}</definedName>
    <definedName name="xls" hidden="1">{"'Sheet1'!$L$16"}</definedName>
    <definedName name="XRefColumnsCount" hidden="1">5</definedName>
    <definedName name="XRefCopyRangeCount" hidden="1">1</definedName>
    <definedName name="XRefPasteRangeCount" hidden="1">5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x" hidden="1">{#N/A,#N/A,FALSE,"Aging Summary";#N/A,#N/A,FALSE,"Ratio Analysis";#N/A,#N/A,FALSE,"Test 120 Day Accts";#N/A,#N/A,FALSE,"Tickmarks"}</definedName>
    <definedName name="xxx" hidden="1">#REF!</definedName>
    <definedName name="xxxx" hidden="1">{"HK PR",#N/A,FALSE,"HK";"SUMMARY",#N/A,FALSE,"PAYROLL";"SUMMARY",#N/A,FALSE,"PAYROLL";"HK PR",#N/A,FALSE,"HK"}</definedName>
    <definedName name="xxxxx" hidden="1">{"HK PR",#N/A,FALSE,"HK";"SUMMARY",#N/A,FALSE,"PAYROLL";"SUMMARY",#N/A,FALSE,"PAYROLL";"HK PR",#N/A,FALSE,"HK"}</definedName>
    <definedName name="yu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ZD" localSheetId="7" hidden="1">{"'Eng (page2)'!$A$1:$D$52"}</definedName>
    <definedName name="ZD" hidden="1">{"'Eng (page2)'!$A$1:$D$52"}</definedName>
    <definedName name="zdyhdh" hidden="1">{"'Sheet1'!$L$16"}</definedName>
    <definedName name="zz" hidden="1">#REF!</definedName>
    <definedName name="zz_1" hidden="1">{"'Sheet1'!$L$16"}</definedName>
    <definedName name="zz_2" hidden="1">{"'Sheet1'!$L$16"}</definedName>
    <definedName name="ร" hidden="1">{"'Model'!$A$1:$N$53"}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" i="7" l="1"/>
  <c r="J21" i="5"/>
  <c r="J65" i="12" l="1"/>
  <c r="H65" i="12"/>
  <c r="F65" i="12"/>
  <c r="D65" i="12" l="1"/>
  <c r="J63" i="2"/>
  <c r="H63" i="2"/>
  <c r="F63" i="2"/>
  <c r="J25" i="5" l="1"/>
  <c r="H23" i="12" l="1"/>
  <c r="AA31" i="3" l="1"/>
  <c r="U31" i="3"/>
  <c r="S31" i="3"/>
  <c r="Q31" i="3"/>
  <c r="O31" i="3"/>
  <c r="M31" i="3"/>
  <c r="K31" i="3"/>
  <c r="I31" i="3"/>
  <c r="G31" i="3"/>
  <c r="E31" i="3"/>
  <c r="C31" i="3"/>
  <c r="C23" i="3"/>
  <c r="E23" i="3"/>
  <c r="G23" i="3"/>
  <c r="I23" i="3"/>
  <c r="K23" i="3"/>
  <c r="M23" i="3"/>
  <c r="O23" i="3"/>
  <c r="Q23" i="3"/>
  <c r="S23" i="3"/>
  <c r="U23" i="3"/>
  <c r="W23" i="3"/>
  <c r="AA23" i="3"/>
  <c r="AA19" i="3"/>
  <c r="U19" i="3"/>
  <c r="Q19" i="3"/>
  <c r="Q25" i="3" s="1"/>
  <c r="O19" i="3"/>
  <c r="O25" i="3" s="1"/>
  <c r="K19" i="3"/>
  <c r="I19" i="3"/>
  <c r="G19" i="3"/>
  <c r="G25" i="3" s="1"/>
  <c r="E19" i="3"/>
  <c r="E25" i="3" s="1"/>
  <c r="C19" i="3"/>
  <c r="C25" i="3" s="1"/>
  <c r="M19" i="3"/>
  <c r="M25" i="3" s="1"/>
  <c r="J77" i="12"/>
  <c r="I25" i="3" l="1"/>
  <c r="K25" i="3"/>
  <c r="U25" i="3"/>
  <c r="AA25" i="3"/>
  <c r="W29" i="4"/>
  <c r="W33" i="4"/>
  <c r="Y33" i="4" s="1"/>
  <c r="W18" i="4"/>
  <c r="W14" i="4"/>
  <c r="Y14" i="4" s="1"/>
  <c r="W30" i="3"/>
  <c r="Y30" i="3" s="1"/>
  <c r="W29" i="3"/>
  <c r="W31" i="3" s="1"/>
  <c r="W18" i="3"/>
  <c r="W19" i="3" s="1"/>
  <c r="W25" i="3" s="1"/>
  <c r="W14" i="3"/>
  <c r="Y14" i="3" s="1"/>
  <c r="Y29" i="3"/>
  <c r="Y22" i="3"/>
  <c r="Y23" i="3" s="1"/>
  <c r="Y18" i="3"/>
  <c r="Y31" i="3" l="1"/>
  <c r="Y19" i="3"/>
  <c r="Y25" i="3" s="1"/>
  <c r="K91" i="7" l="1"/>
  <c r="AC33" i="3"/>
  <c r="N16" i="5" l="1"/>
  <c r="L17" i="6" l="1"/>
  <c r="G91" i="7" l="1"/>
  <c r="N16" i="6" l="1"/>
  <c r="N17" i="6" s="1"/>
  <c r="N12" i="6" l="1"/>
  <c r="H14" i="12" l="1"/>
  <c r="H18" i="12" s="1"/>
  <c r="H25" i="12" s="1"/>
  <c r="H29" i="12" s="1"/>
  <c r="H31" i="12" s="1"/>
  <c r="H14" i="2"/>
  <c r="H18" i="2" s="1"/>
  <c r="H25" i="2" s="1"/>
  <c r="H29" i="2" s="1"/>
  <c r="H31" i="2" s="1"/>
  <c r="H70" i="12" l="1"/>
  <c r="H41" i="1"/>
  <c r="H19" i="1"/>
  <c r="AA19" i="4" l="1"/>
  <c r="N25" i="5" l="1"/>
  <c r="F77" i="12" l="1"/>
  <c r="J72" i="12"/>
  <c r="H72" i="12"/>
  <c r="F72" i="12"/>
  <c r="J52" i="12"/>
  <c r="H52" i="12"/>
  <c r="F52" i="12"/>
  <c r="J14" i="12"/>
  <c r="J18" i="12" s="1"/>
  <c r="J25" i="12" s="1"/>
  <c r="J29" i="12" s="1"/>
  <c r="J31" i="12" s="1"/>
  <c r="F14" i="12"/>
  <c r="F18" i="12" s="1"/>
  <c r="F25" i="12" s="1"/>
  <c r="F29" i="12" s="1"/>
  <c r="F31" i="12" s="1"/>
  <c r="N20" i="6" l="1"/>
  <c r="J66" i="12"/>
  <c r="J67" i="12" s="1"/>
  <c r="H66" i="12"/>
  <c r="F66" i="12"/>
  <c r="F67" i="12" s="1"/>
  <c r="H67" i="12" l="1"/>
  <c r="H75" i="12" s="1"/>
  <c r="H77" i="12" s="1"/>
  <c r="N21" i="6" l="1"/>
  <c r="N22" i="6" s="1"/>
  <c r="L22" i="6"/>
  <c r="L25" i="6" s="1"/>
  <c r="N22" i="5" l="1"/>
  <c r="N12" i="5"/>
  <c r="H52" i="2" l="1"/>
  <c r="N24" i="6" l="1"/>
  <c r="N25" i="6" s="1"/>
  <c r="L23" i="5" l="1"/>
  <c r="L26" i="5" s="1"/>
  <c r="L17" i="5"/>
  <c r="S19" i="3"/>
  <c r="S25" i="3" s="1"/>
  <c r="S34" i="3" l="1"/>
  <c r="H102" i="1" l="1"/>
  <c r="F102" i="1"/>
  <c r="AC30" i="3" l="1"/>
  <c r="H75" i="1" l="1"/>
  <c r="K67" i="7" l="1"/>
  <c r="G67" i="7"/>
  <c r="H22" i="6"/>
  <c r="F22" i="6"/>
  <c r="D22" i="6"/>
  <c r="J17" i="6"/>
  <c r="H17" i="6"/>
  <c r="F17" i="6"/>
  <c r="D17" i="6"/>
  <c r="H23" i="5"/>
  <c r="H26" i="5" s="1"/>
  <c r="F23" i="5"/>
  <c r="F26" i="5" s="1"/>
  <c r="D23" i="5"/>
  <c r="D26" i="5" s="1"/>
  <c r="J17" i="5"/>
  <c r="H17" i="5"/>
  <c r="F17" i="5"/>
  <c r="D17" i="5"/>
  <c r="N17" i="5"/>
  <c r="AC33" i="4"/>
  <c r="K31" i="4"/>
  <c r="I31" i="4"/>
  <c r="U31" i="4"/>
  <c r="G31" i="4"/>
  <c r="E31" i="4"/>
  <c r="U23" i="4"/>
  <c r="K23" i="4"/>
  <c r="C23" i="4"/>
  <c r="I23" i="4"/>
  <c r="G23" i="4"/>
  <c r="E23" i="4"/>
  <c r="U19" i="4"/>
  <c r="K19" i="4"/>
  <c r="I19" i="4"/>
  <c r="G19" i="4"/>
  <c r="E19" i="4"/>
  <c r="C19" i="4"/>
  <c r="Q19" i="4"/>
  <c r="AC29" i="3"/>
  <c r="AC31" i="3" s="1"/>
  <c r="AC22" i="3"/>
  <c r="AC23" i="3" s="1"/>
  <c r="Z19" i="3"/>
  <c r="AC18" i="3"/>
  <c r="AC19" i="3" s="1"/>
  <c r="F75" i="2"/>
  <c r="J70" i="2"/>
  <c r="F70" i="2"/>
  <c r="J52" i="2"/>
  <c r="F52" i="2"/>
  <c r="J14" i="2"/>
  <c r="J18" i="2" s="1"/>
  <c r="J25" i="2" s="1"/>
  <c r="J29" i="2" s="1"/>
  <c r="J31" i="2" s="1"/>
  <c r="F14" i="2"/>
  <c r="F18" i="2" s="1"/>
  <c r="F25" i="2" s="1"/>
  <c r="F29" i="2" s="1"/>
  <c r="F31" i="2" s="1"/>
  <c r="H104" i="1"/>
  <c r="H64" i="1"/>
  <c r="AC25" i="3" l="1"/>
  <c r="N21" i="5"/>
  <c r="N23" i="5" s="1"/>
  <c r="N26" i="5" s="1"/>
  <c r="U34" i="3"/>
  <c r="W34" i="3"/>
  <c r="J23" i="5"/>
  <c r="J26" i="5" s="1"/>
  <c r="F25" i="6"/>
  <c r="H25" i="6"/>
  <c r="G34" i="3"/>
  <c r="K34" i="3"/>
  <c r="C26" i="4"/>
  <c r="U26" i="4"/>
  <c r="U34" i="4" s="1"/>
  <c r="G34" i="4"/>
  <c r="F64" i="2"/>
  <c r="F65" i="2" s="1"/>
  <c r="J64" i="2"/>
  <c r="H64" i="2"/>
  <c r="H77" i="1"/>
  <c r="H106" i="1" s="1"/>
  <c r="F64" i="1"/>
  <c r="J41" i="1"/>
  <c r="F104" i="1"/>
  <c r="J102" i="1"/>
  <c r="J104" i="1" s="1"/>
  <c r="J19" i="1"/>
  <c r="F75" i="1"/>
  <c r="H43" i="1"/>
  <c r="AA34" i="3"/>
  <c r="O34" i="3"/>
  <c r="I34" i="3"/>
  <c r="M34" i="3"/>
  <c r="S19" i="4"/>
  <c r="K26" i="4"/>
  <c r="F19" i="1"/>
  <c r="C31" i="4"/>
  <c r="I34" i="4"/>
  <c r="K23" i="7"/>
  <c r="K36" i="7" s="1"/>
  <c r="K38" i="7" s="1"/>
  <c r="K34" i="4"/>
  <c r="E26" i="4"/>
  <c r="E34" i="4" s="1"/>
  <c r="J64" i="1"/>
  <c r="J75" i="1"/>
  <c r="G26" i="4"/>
  <c r="O19" i="4"/>
  <c r="W19" i="4"/>
  <c r="I26" i="4"/>
  <c r="D25" i="6"/>
  <c r="F41" i="1"/>
  <c r="E34" i="3"/>
  <c r="G23" i="7"/>
  <c r="G36" i="7" s="1"/>
  <c r="G38" i="7" s="1"/>
  <c r="C34" i="3"/>
  <c r="Q34" i="3"/>
  <c r="H70" i="2" l="1"/>
  <c r="AC14" i="3"/>
  <c r="G97" i="7"/>
  <c r="G99" i="7" s="1"/>
  <c r="C34" i="4"/>
  <c r="K97" i="7"/>
  <c r="K99" i="7" s="1"/>
  <c r="F77" i="1"/>
  <c r="F106" i="1" s="1"/>
  <c r="J65" i="2"/>
  <c r="J75" i="2" s="1"/>
  <c r="H65" i="2"/>
  <c r="J43" i="1"/>
  <c r="J77" i="1"/>
  <c r="J106" i="1" s="1"/>
  <c r="AC14" i="4"/>
  <c r="F43" i="1"/>
  <c r="AC34" i="3" l="1"/>
  <c r="H75" i="2"/>
  <c r="Y34" i="3"/>
  <c r="J22" i="6" l="1"/>
  <c r="J25" i="6" l="1"/>
  <c r="I23" i="7" l="1"/>
  <c r="I36" i="7" l="1"/>
  <c r="I38" i="7" l="1"/>
  <c r="I67" i="7" l="1"/>
  <c r="D52" i="12" l="1"/>
  <c r="D66" i="12" l="1"/>
  <c r="D72" i="12" l="1"/>
  <c r="D77" i="12"/>
  <c r="D75" i="2" l="1"/>
  <c r="D102" i="1" l="1"/>
  <c r="D104" i="1" s="1"/>
  <c r="D63" i="2" l="1"/>
  <c r="D14" i="12" l="1"/>
  <c r="D18" i="12" l="1"/>
  <c r="D25" i="12" l="1"/>
  <c r="D29" i="12" l="1"/>
  <c r="D31" i="12" l="1"/>
  <c r="D67" i="12" l="1"/>
  <c r="D19" i="1" l="1"/>
  <c r="D64" i="1" l="1"/>
  <c r="D14" i="2" l="1"/>
  <c r="D18" i="2" l="1"/>
  <c r="D25" i="2" l="1"/>
  <c r="D52" i="2" l="1"/>
  <c r="D75" i="1"/>
  <c r="D64" i="2" l="1"/>
  <c r="D77" i="1"/>
  <c r="D106" i="1" s="1"/>
  <c r="D41" i="1" l="1"/>
  <c r="D43" i="1" l="1"/>
  <c r="D29" i="2" l="1"/>
  <c r="D31" i="2" l="1"/>
  <c r="D70" i="2"/>
  <c r="D65" i="2" l="1"/>
  <c r="Y18" i="4" l="1"/>
  <c r="M19" i="4"/>
  <c r="AC18" i="4" l="1"/>
  <c r="AC19" i="4" s="1"/>
  <c r="Y19" i="4"/>
  <c r="S23" i="4" l="1"/>
  <c r="S31" i="4"/>
  <c r="O31" i="4" l="1"/>
  <c r="O23" i="4" l="1"/>
  <c r="O26" i="4" l="1"/>
  <c r="O34" i="4" s="1"/>
  <c r="Q31" i="4" l="1"/>
  <c r="W30" i="4"/>
  <c r="AA31" i="4" l="1"/>
  <c r="Y30" i="4"/>
  <c r="W31" i="4"/>
  <c r="AA23" i="4"/>
  <c r="AA26" i="4" s="1"/>
  <c r="AC30" i="4" l="1"/>
  <c r="AA34" i="4"/>
  <c r="Q23" i="4"/>
  <c r="W22" i="4"/>
  <c r="W23" i="4" l="1"/>
  <c r="Q26" i="4"/>
  <c r="S26" i="4" s="1"/>
  <c r="S34" i="4" s="1"/>
  <c r="Q34" i="4" l="1"/>
  <c r="W26" i="4"/>
  <c r="W34" i="4" s="1"/>
  <c r="Y29" i="4" l="1"/>
  <c r="M31" i="4"/>
  <c r="AC29" i="4" l="1"/>
  <c r="AC31" i="4" s="1"/>
  <c r="Y31" i="4"/>
  <c r="M23" i="4"/>
  <c r="Y22" i="4"/>
  <c r="Y23" i="4" l="1"/>
  <c r="Y26" i="4" s="1"/>
  <c r="Y34" i="4" s="1"/>
  <c r="AC22" i="4"/>
  <c r="AC23" i="4" s="1"/>
  <c r="AC26" i="4" s="1"/>
  <c r="AC34" i="4" s="1"/>
  <c r="M26" i="4"/>
  <c r="M34" i="4" s="1"/>
  <c r="I91" i="7" l="1"/>
  <c r="I94" i="7" l="1"/>
  <c r="I97" i="7" s="1"/>
  <c r="I99" i="7" s="1"/>
  <c r="E67" i="7"/>
  <c r="E91" i="7" l="1"/>
  <c r="E23" i="7" l="1"/>
  <c r="E36" i="7" l="1"/>
  <c r="E38" i="7" l="1"/>
  <c r="E94" i="7" l="1"/>
  <c r="E97" i="7" s="1"/>
  <c r="E99" i="7" s="1"/>
</calcChain>
</file>

<file path=xl/sharedStrings.xml><?xml version="1.0" encoding="utf-8"?>
<sst xmlns="http://schemas.openxmlformats.org/spreadsheetml/2006/main" count="571" uniqueCount="254">
  <si>
    <t>บริษัท กัลฟ์ เอ็นเนอร์จี ดีเวลลอปเมนท์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</si>
  <si>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</si>
  <si>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</si>
  <si>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</si>
  <si>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</si>
  <si>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</si>
  <si>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</si>
  <si>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</si>
  <si>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</si>
  <si>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</si>
  <si>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</si>
  <si>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</t>
  </si>
  <si>
    <t>ลูกหนี้อื่น</t>
  </si>
  <si>
    <t>เงินให้กู้ยืมระยะยาวแก่กิจการที่เกี่ยวข้องกัน</t>
  </si>
  <si>
    <t>สินทรัพย์ทางการเงินหมุนเวียนอื่น</t>
  </si>
  <si>
    <t>วัสดุสำรองคลัง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</si>
  <si>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</si>
  <si>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</si>
  <si>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</si>
  <si>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</si>
  <si>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</si>
  <si>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</si>
  <si>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</si>
  <si>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ลูกหนี้ไม่หมุนเวียนอื่น</t>
  </si>
  <si>
    <t>ลูกหนี้ภายใต้สัญญาสัมปทาน</t>
  </si>
  <si>
    <t>อสังหาริมทรัพย์เพื่อการลงทุน</t>
  </si>
  <si>
    <t>เงินจ่ายล่วงหน้าสำหรับที่ดิน อาคารและอุปกรณ์</t>
  </si>
  <si>
    <t>ที่ดิน อาคารและอุปกรณ์</t>
  </si>
  <si>
    <t xml:space="preserve">สินทรัพย์สิทธิการใช้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</si>
  <si>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</si>
  <si>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</si>
  <si>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</si>
  <si>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</si>
  <si>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</si>
  <si>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</si>
  <si>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</si>
  <si>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</si>
  <si>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</si>
  <si>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</si>
  <si>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</si>
  <si>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เจ้าหนี้ค่าก่อสร้างโรงไฟฟ้า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</si>
  <si>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</si>
  <si>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</si>
  <si>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</si>
  <si>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</si>
  <si>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</si>
  <si>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</si>
  <si>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</si>
  <si>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</si>
  <si>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เจ้าหนี้ไม่หมุนเวียนอื่น</t>
  </si>
  <si>
    <t>หนี้สินทางการเงินไม่หมุนเวียนอื่น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</si>
  <si>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</si>
  <si>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</si>
  <si>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</si>
  <si>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</si>
  <si>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</si>
  <si>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</si>
  <si>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</si>
  <si>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</si>
  <si>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</si>
  <si>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</si>
  <si>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11,733.15 ล้านหุ้น มูลค่า 1 บาทต่อหุ้น)</t>
  </si>
  <si>
    <t xml:space="preserve">   ทุนที่ออกและชำระแล้ว</t>
  </si>
  <si>
    <t>ส่วนเกินมูลค่าหุ้น</t>
  </si>
  <si>
    <t>ส่วนเกินจากการเปลี่ยนแปลง</t>
  </si>
  <si>
    <t xml:space="preserve">   สัดส่วนการลงทุน/ส่วนได้เสียในบริษัทย่อย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</si>
  <si>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</si>
  <si>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</si>
  <si>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</si>
  <si>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</si>
  <si>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</si>
  <si>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</si>
  <si>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</si>
  <si>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</si>
  <si>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</si>
  <si>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</si>
  <si>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</si>
  <si>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รายได้ค่าก่อสร้างตามสัญญาสัมปทาน</t>
  </si>
  <si>
    <t>รายได้ค่าบริหารจัดการ</t>
  </si>
  <si>
    <t>ต้นทุนขาย</t>
  </si>
  <si>
    <t>ต้นทุนค่าก่อสร้างตามสัญญาสัมปทาน</t>
  </si>
  <si>
    <t>ต้นทุนค่าบริหารจัดการ</t>
  </si>
  <si>
    <t>กำไรขั้นต้น</t>
  </si>
  <si>
    <t>ดอกเบี้ยรับ</t>
  </si>
  <si>
    <t>รายได้อื่น</t>
  </si>
  <si>
    <t>เงินปันผลรับ</t>
  </si>
  <si>
    <t>ค่าใช้จ่ายในการบริหาร</t>
  </si>
  <si>
    <t>กำไร (ขาดทุน) จากอัตราแลกเปลี่ยนสุทธิ</t>
  </si>
  <si>
    <t>กำไรจากกิจกรรมดำเนินงาน</t>
  </si>
  <si>
    <t>ต้นทุนทางการเงิน</t>
  </si>
  <si>
    <t xml:space="preserve">กำไร (ขาดทุน) เบ็ดเสร็จอื่น </t>
  </si>
  <si>
    <t>รายการที่อาจถูกจัดประเภทใหม่ไว้</t>
  </si>
  <si>
    <t xml:space="preserve">   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</si>
  <si>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</si>
  <si>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ที่กำหนดให้วัดมูลค่าด้วยมูลค่ายุติธรรม</t>
  </si>
  <si>
    <t>ส่วนแบ่งกำไร (ขาดทุน) เบ็ดเสร็จอื่นของ</t>
  </si>
  <si>
    <t xml:space="preserve">   บริษัทร่วมและการร่วมค้า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</si>
  <si>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</si>
  <si>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</si>
  <si>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รายการที่จะไม่ถูกจัดประเภทใหม่ไว้</t>
  </si>
  <si>
    <t>รวมรายการที่จะไม่ถูกจัดประเภทใหม่</t>
  </si>
  <si>
    <t>งบกำไรขาดทุนเบ็ดเสร็จ (ไม่ได้ตรวจสอบ)</t>
  </si>
  <si>
    <t>สำหรับงวดสามเดือนสิ้นสุด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</si>
  <si>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</si>
  <si>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</si>
  <si>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</si>
  <si>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ส่วนเกินจาก</t>
  </si>
  <si>
    <t>การเปลี่ยนแปลง</t>
  </si>
  <si>
    <t>ส่วนแบ่งกำไร</t>
  </si>
  <si>
    <t>ส่วนต่างจาก</t>
  </si>
  <si>
    <t>สัดส่วน</t>
  </si>
  <si>
    <t xml:space="preserve">(ขาดทุน) </t>
  </si>
  <si>
    <t>รวมองค์</t>
  </si>
  <si>
    <t>การรวมธุรกิจ</t>
  </si>
  <si>
    <t>การลงทุน/</t>
  </si>
  <si>
    <t>เบ็ดเสร็จอื่นของ</t>
  </si>
  <si>
    <t>ประกอบอื่นของ</t>
  </si>
  <si>
    <t>ส่วนได้เสีย</t>
  </si>
  <si>
    <t>ที่ออกและ</t>
  </si>
  <si>
    <t>ส่วนเกิน</t>
  </si>
  <si>
    <t>ภายใต้การ</t>
  </si>
  <si>
    <t>ส่วนได้เสียใน</t>
  </si>
  <si>
    <t>ทุนสำรอง</t>
  </si>
  <si>
    <t>ยังไม่ได้</t>
  </si>
  <si>
    <t>ความเสี่ยง</t>
  </si>
  <si>
    <t>บริษัทร่วมและ</t>
  </si>
  <si>
    <t>ส่วนของ</t>
  </si>
  <si>
    <t>รวมส่วนของ</t>
  </si>
  <si>
    <t>ที่ไม่มีอำนาจ</t>
  </si>
  <si>
    <t>ชำระแล้ว</t>
  </si>
  <si>
    <t>มูลค่าหุ้น</t>
  </si>
  <si>
    <t>ควบคุมเดียวกัน</t>
  </si>
  <si>
    <t>บริษัทย่อย</t>
  </si>
  <si>
    <t>ตามกฎหมาย</t>
  </si>
  <si>
    <t>จัดสรร</t>
  </si>
  <si>
    <t>งบการเงิน</t>
  </si>
  <si>
    <t>การร่วมค้า</t>
  </si>
  <si>
    <t>ผู้ถือหุ้น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</si>
  <si>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</si>
  <si>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</si>
  <si>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</si>
  <si>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เงินปันผลจ่ายให้ผู้ถือหุ้น</t>
  </si>
  <si>
    <t xml:space="preserve">    การเปลี่ยนแปลงส่วนได้เสียในบริษัทย่อย</t>
  </si>
  <si>
    <t xml:space="preserve">    รวมการเปลี่ยนแปลงส่วนได้เสียในบริษัทย่อย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</si>
  <si>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</si>
  <si>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     กำไร</t>
  </si>
  <si>
    <t xml:space="preserve">     กำไร (ขาดทุน) เบ็ดเสร็จอื่น</t>
  </si>
  <si>
    <t>โอนไปสำรองตามกฎหมาย</t>
  </si>
  <si>
    <t xml:space="preserve">    การเรียกชำระค่าหุ้นเพิ่มเติม</t>
  </si>
  <si>
    <t>ยังไม่ได้จัดสรร</t>
  </si>
  <si>
    <t>โอนไปสำรองตามกฏหมาย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</si>
  <si>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</si>
  <si>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</si>
  <si>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</si>
  <si>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(กำไร) ขาดทุนจากอัตราแลกเปลี่ยนที่ยังไม่เกิดขึ้นจริง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</si>
  <si>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</si>
  <si>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</si>
  <si>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</si>
  <si>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</si>
  <si>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เงินสดจ่ายเพื่อลงทุนในการร่วมค้า</t>
  </si>
  <si>
    <t>เงินสดจ่ายต้นทุนการกู้ยืมที่รวมอยู่ในที่ดิน อาคารและอุปกรณ์</t>
  </si>
  <si>
    <t>เงินสดจ่ายล่วงหน้าสำหรับที่ดินและการก่อสร้างโรงไฟฟ้า</t>
  </si>
  <si>
    <t>เงินสดจ่ายซื้อสินทรัพย์ทางการเงินอื่น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</si>
  <si>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</si>
  <si>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</si>
  <si>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</si>
  <si>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</si>
  <si>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</si>
  <si>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</si>
  <si>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 xml:space="preserve">เงินสดจ่ายชำระหนี้สินตามสัญญาเช่า </t>
  </si>
  <si>
    <t>เงินสดจ่ายชำระคืนหุ้นกู้</t>
  </si>
  <si>
    <t>เงินปันผลจ่าย</t>
  </si>
  <si>
    <t>เงินสดจ่ายค่าธรรมเนียมในการจัดหาเงินกู้ยืมรอตัดบัญชี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</si>
  <si>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</si>
  <si>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</si>
  <si>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</si>
  <si>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</si>
  <si>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การเพิ่มขึ้นของงานระหว่างก่อสร้างจากเงินจ่ายล่วงหน้า</t>
  </si>
  <si>
    <t>สำหรับการก่อสร้างโรงไฟฟ้า</t>
  </si>
  <si>
    <t>การเพิ่มขึ้นของหนี้สินค่ารื้อถอนโรงไฟฟ้าที่บันทึกเป็นต้นทุนของสินทรัพย์</t>
  </si>
  <si>
    <t>เงินสดจ่ายเพื่อลงทุนในบริษัทร่วม</t>
  </si>
  <si>
    <t>การป้องกัน</t>
  </si>
  <si>
    <t>สำรอง</t>
  </si>
  <si>
    <t>การแปลงค่า</t>
  </si>
  <si>
    <t>ในมูลค่ายุติธรรม</t>
  </si>
  <si>
    <t>ก่อนผลกระทบของอัตราแลกเปลี่ยน</t>
  </si>
  <si>
    <t>ผลกำไรจากเงินลงทุนในตราสารหนี้</t>
  </si>
  <si>
    <t>(ไม่ได้ตรวจสอบ)</t>
  </si>
  <si>
    <t>ยอดคงเหลือ ณ วันที่ 1 มกราคม 2564</t>
  </si>
  <si>
    <t>งบแสดงการเปลี่ยนแปลงส่วนของผู้ถือหุ้น (ไม่ได้ตรวจสอบ)</t>
  </si>
  <si>
    <t xml:space="preserve">ยอดคงเหลือ ณ วันที่ 1 มกราคม 2564 </t>
  </si>
  <si>
    <t>งบกระแสเงินสด (ไม่ได้ตรวจสอบ)</t>
  </si>
  <si>
    <t>กำไร (ขาดทุน) เบ็ดเสร็จรวมสำหรับงวด</t>
  </si>
  <si>
    <t>รวมกำไร (ขาดทุน) เบ็ดเสร็จสำหรับงวด</t>
  </si>
  <si>
    <t>กำไร (ขาดทุน) เบ็ดเสร็จสำหรับงวด</t>
  </si>
  <si>
    <t>ลูกหนี้สัญญาเช่าภายใต้สัญญาซื้อขายไฟฟ้า</t>
  </si>
  <si>
    <t xml:space="preserve">   ส่วนที่ถึงกำหนดรับชำระภายในหนึ่งปี </t>
  </si>
  <si>
    <t>กระแสเงินสดสุทธิได้มาจากกิจกรรมจัดหาเงิน</t>
  </si>
  <si>
    <t>รายได้ตามสัญญาเช่าภายใต้สัญญาซื้อขายไฟฟ้า</t>
  </si>
  <si>
    <t>องค์ประกอบอื่น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</si>
  <si>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</si>
  <si>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</si>
  <si>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เงินสดรับจากการขายสินทรัพย์ทางการเงินอื่น</t>
  </si>
  <si>
    <t>เจ้าหนี้ค่าที่ดิน อาคาร อุปกรณ์และสินทรัพย์ไม่มีตัวตน</t>
  </si>
  <si>
    <t>ส่วนแบ่งกำไรจากบริษัทร่วมและการร่วมค้า</t>
  </si>
  <si>
    <t>กำไรก่อนภาษีเงินได้</t>
  </si>
  <si>
    <t>กำไรสำหรับงวด</t>
  </si>
  <si>
    <t>กำไร (ขาดทุน) เบ็ดเสร็จอื่นสำหรับงวด - สุทธิจากภาษี</t>
  </si>
  <si>
    <t>กำไรต่อหุ้นขั้นพื้นฐาน</t>
  </si>
  <si>
    <t>การแบ่งปันกำไร</t>
  </si>
  <si>
    <t>เงินสดจ่ายดอกเบี้ยจ่ายและต้นทุนทางการเงิน</t>
  </si>
  <si>
    <t>เงินปันผลจ่ายให้ส่วนได้เสียที่ไม่มีอำนาจควบคุม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</si>
  <si>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</si>
  <si>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</si>
  <si>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</si>
  <si>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</si>
  <si>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</si>
  <si>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เงินสดและรายการเทียบเท่าเงินสด ณ วันที่ 30 กันยายน</t>
  </si>
  <si>
    <t xml:space="preserve">   ผ่านกำไร (ขาดทุน) เบ็ดเสร็จอื่น</t>
  </si>
  <si>
    <t>เงินสดรับจากการออกหุ้นกู้</t>
  </si>
  <si>
    <t>เงินสดจ่ายค่าธรรมเนียมในการออกหุ้นกู้รอตัดบัญชี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</si>
  <si>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</si>
  <si>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</si>
  <si>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ของส่วนของผู้ถือหุ้น</t>
  </si>
  <si>
    <t>เงินสดรับจากการเรียกชำระค่าหุ้นเพิ่มเติมของบริษัทย่อย</t>
  </si>
  <si>
    <t>ภาษีมูลค่าเพิ่มรอเรียกคืน</t>
  </si>
  <si>
    <t>ลูกหนี้การค้าไม่หมุนเวียน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</si>
  <si>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</si>
  <si>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</si>
  <si>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</si>
  <si>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</si>
  <si>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</si>
  <si>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เงินกู้ยืมระยะสั้นจากกิจการที่เกี่ยวข้องกัน</t>
  </si>
  <si>
    <t>ผลกำไร (ขาดทุน) จากเงินลงทุนในตราสารทุน</t>
  </si>
  <si>
    <t>รายได้ (ค่าใช้จ่าย) ภาษีเงินได้</t>
  </si>
  <si>
    <t>เงินสดและรายการเทียบเท่าเงินสดเพิ่มขึ้นสุทธิ</t>
  </si>
  <si>
    <t>(รายได้) ค่าใช้จ่ายภาษีเงินได้</t>
  </si>
  <si>
    <t>ผลกำไรจากการป้องกันความเสี่ยงกระแสเงินสด</t>
  </si>
  <si>
    <t>ผลขาดทุนจากการขายเงินลงทุนในตราสารทุน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</si>
  <si>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</si>
  <si>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</si>
  <si>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</si>
  <si>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ส่วนต่างจากการรวมธุรกิจภายใต้การควบคุมเดียวกัน</t>
  </si>
  <si>
    <t>4, 12</t>
  </si>
  <si>
    <t>4, 9</t>
  </si>
  <si>
    <t>เงินสดรับจากการจำหน่ายเงินลงทุนและเงินให้กู้ในบริษัทย่อยสุทธิ</t>
  </si>
  <si>
    <t>เงินสดจ่ายล่วงหน้าให้แก่บริษัทย่อย</t>
  </si>
  <si>
    <t>เงินสดจ่ายซื้ออสังหาริมทรัพย์เพื่อการลงทุน</t>
  </si>
  <si>
    <t>ภาษีเงินได้จ่ายออก</t>
  </si>
  <si>
    <t>บริษัท กัลฟ์ เอ็นเนอร์จี ดีเวลลอปเมนท์ จำกัด  (มหาชน) และบริษัทย่อย</t>
  </si>
  <si>
    <t>กำไรจากการจำหน่ายและตัดจำหน่ายที่ดิน อาคาร และอุปกรณ์</t>
  </si>
  <si>
    <t>ผลขาดทุนจากการด้อยค่าด้านเครดิตที่คาดว่าจะเกิดขึ้น</t>
  </si>
  <si>
    <t>(กำไร) ขาดทุนจากการจำหน่ายและตัดจำหน่ายสินทรัพย์ไม่หมุนเวียน</t>
  </si>
  <si>
    <t>เงินสดจ่ายเพื่อลงทุนในบริษัทย่อย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</si>
</sst>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* #,##0_-;\-* #,##0_-;_-* &quot;-&quot;??_-;_-@_-"/>
    <numFmt numFmtId="168" formatCode="_(* #,##0.00000000_);_(* \(#,##0.00000000\);_(* &quot;-&quot;??_);_(@_)"/>
    <numFmt numFmtId="169" formatCode="#,##0.00;\(#,##0.00\)"/>
    <numFmt numFmtId="170" formatCode="#,##0.00\ ;\(#,##0.00\)"/>
    <numFmt numFmtId="171" formatCode="_(* #,##0.00000_);_(* \(#,##0.00000\);_(* &quot;-&quot;??_);_(@_)"/>
    <numFmt numFmtId="172" formatCode="[$-107041E]d\ mmmm\ yyyy;@"/>
    <numFmt numFmtId="173" formatCode="[$-D00041E]0"/>
    <numFmt numFmtId="174" formatCode="_-&quot;£&quot;* #,##0.00_-;\-&quot;£&quot;* #,##0.00_-;_-&quot;£&quot;* &quot;-&quot;??_-;_-@_-"/>
  </numFmts>
  <fonts count="5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1"/>
      <color indexed="8"/>
      <name val="Tahoma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  <font>
      <b/>
      <sz val="11"/>
      <name val="Calibri"/>
      <family val="2"/>
      <scheme val="minor"/>
    </font>
    <font>
      <sz val="14"/>
      <name val="CordiaUPC"/>
      <family val="2"/>
      <charset val="222"/>
    </font>
    <font>
      <sz val="10"/>
      <name val="Arial"/>
      <family val="2"/>
    </font>
    <font>
      <sz val="15"/>
      <color rgb="FFFF0000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name val="Cordia New"/>
      <family val="2"/>
    </font>
    <font>
      <sz val="9"/>
      <name val="Times New Roman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Browallia New"/>
      <family val="2"/>
      <charset val="222"/>
    </font>
    <font>
      <sz val="10"/>
      <color theme="1"/>
      <name val="Arial Unicode MS"/>
      <family val="2"/>
    </font>
    <font>
      <sz val="15"/>
      <color theme="1" tint="4.9989318521683403E-2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AngsanaUPC"/>
      <family val="1"/>
    </font>
  </fonts>
  <fills count="33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5">
    <xf numFmtId="0" fontId="0" fillId="0" borderId="0"/>
    <xf numFmtId="43" fontId="12" fillId="0" borderId="0" applyFont="0" applyFill="0" applyBorder="0" applyAlignment="0" applyProtection="0"/>
    <xf numFmtId="0" fontId="9" fillId="0" borderId="0"/>
    <xf numFmtId="43" fontId="20" fillId="0" borderId="0" applyFont="0" applyFill="0" applyBorder="0" applyAlignment="0" applyProtection="0"/>
    <xf numFmtId="0" fontId="26" fillId="0" borderId="0"/>
    <xf numFmtId="43" fontId="9" fillId="0" borderId="0" applyFont="0" applyFill="0" applyBorder="0" applyAlignment="0" applyProtection="0"/>
    <xf numFmtId="172" fontId="10" fillId="0" borderId="0"/>
    <xf numFmtId="43" fontId="27" fillId="0" borderId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8" fillId="0" borderId="0"/>
    <xf numFmtId="0" fontId="8" fillId="0" borderId="0"/>
    <xf numFmtId="0" fontId="31" fillId="2" borderId="0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32" fillId="0" borderId="0"/>
    <xf numFmtId="0" fontId="32" fillId="0" borderId="0"/>
    <xf numFmtId="173" fontId="34" fillId="0" borderId="0"/>
    <xf numFmtId="173" fontId="27" fillId="0" borderId="0"/>
    <xf numFmtId="43" fontId="27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9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36" fillId="0" borderId="0" applyNumberFormat="0" applyFill="0" applyBorder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39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41" fillId="4" borderId="0" applyNumberFormat="0" applyBorder="0" applyAlignment="0" applyProtection="0"/>
    <xf numFmtId="0" fontId="42" fillId="5" borderId="0" applyNumberFormat="0" applyBorder="0" applyAlignment="0" applyProtection="0"/>
    <xf numFmtId="0" fontId="43" fillId="6" borderId="9" applyNumberFormat="0" applyAlignment="0" applyProtection="0"/>
    <xf numFmtId="0" fontId="44" fillId="7" borderId="10" applyNumberFormat="0" applyAlignment="0" applyProtection="0"/>
    <xf numFmtId="0" fontId="45" fillId="7" borderId="9" applyNumberFormat="0" applyAlignment="0" applyProtection="0"/>
    <xf numFmtId="0" fontId="46" fillId="0" borderId="11" applyNumberFormat="0" applyFill="0" applyAlignment="0" applyProtection="0"/>
    <xf numFmtId="0" fontId="47" fillId="8" borderId="12" applyNumberFormat="0" applyAlignment="0" applyProtection="0"/>
    <xf numFmtId="0" fontId="48" fillId="0" borderId="0" applyNumberFormat="0" applyFill="0" applyBorder="0" applyAlignment="0" applyProtection="0"/>
    <xf numFmtId="0" fontId="32" fillId="9" borderId="13" applyNumberFormat="0" applyFont="0" applyAlignment="0" applyProtection="0"/>
    <xf numFmtId="0" fontId="49" fillId="0" borderId="14" applyNumberFormat="0" applyFill="0" applyAlignment="0" applyProtection="0"/>
    <xf numFmtId="0" fontId="31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1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1" fillId="32" borderId="0" applyNumberFormat="0" applyBorder="0" applyAlignment="0" applyProtection="0"/>
    <xf numFmtId="0" fontId="27" fillId="0" borderId="0"/>
    <xf numFmtId="16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0" fontId="50" fillId="0" borderId="0"/>
    <xf numFmtId="9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1" fillId="0" borderId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0" fontId="32" fillId="0" borderId="0"/>
    <xf numFmtId="0" fontId="50" fillId="0" borderId="0"/>
    <xf numFmtId="0" fontId="32" fillId="0" borderId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32" fillId="0" borderId="0"/>
    <xf numFmtId="0" fontId="2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0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0" fontId="1" fillId="0" borderId="0"/>
    <xf numFmtId="0" fontId="55" fillId="0" borderId="0"/>
  </cellStyleXfs>
  <cellXfs count="242">
    <xf numFmtId="0" fontId="0" fillId="0" borderId="0" xfId="0"/>
    <xf numFmtId="0" fontId="11" fillId="0" borderId="0" xfId="0" applyFont="1" applyAlignment="1">
      <alignment horizontal="left"/>
    </xf>
    <xf numFmtId="165" fontId="10" fillId="0" borderId="0" xfId="1" applyNumberFormat="1" applyFont="1" applyFill="1"/>
    <xf numFmtId="0" fontId="10" fillId="0" borderId="0" xfId="0" applyFont="1"/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1" fillId="0" borderId="0" xfId="0" applyFont="1"/>
    <xf numFmtId="165" fontId="14" fillId="0" borderId="0" xfId="1" applyNumberFormat="1" applyFont="1" applyFill="1"/>
    <xf numFmtId="0" fontId="16" fillId="0" borderId="0" xfId="0" applyFont="1"/>
    <xf numFmtId="43" fontId="17" fillId="0" borderId="0" xfId="0" applyNumberFormat="1" applyFont="1" applyAlignment="1">
      <alignment horizontal="center"/>
    </xf>
    <xf numFmtId="0" fontId="10" fillId="0" borderId="0" xfId="0" quotePrefix="1" applyFont="1" applyAlignment="1">
      <alignment horizontal="left"/>
    </xf>
    <xf numFmtId="165" fontId="10" fillId="0" borderId="0" xfId="1" applyNumberFormat="1" applyFont="1" applyFill="1" applyAlignment="1">
      <alignment horizontal="right"/>
    </xf>
    <xf numFmtId="37" fontId="10" fillId="0" borderId="0" xfId="0" applyNumberFormat="1" applyFont="1" applyAlignment="1">
      <alignment horizontal="right"/>
    </xf>
    <xf numFmtId="43" fontId="10" fillId="0" borderId="0" xfId="1" applyFont="1" applyFill="1" applyAlignment="1">
      <alignment horizontal="right"/>
    </xf>
    <xf numFmtId="165" fontId="10" fillId="0" borderId="0" xfId="1" applyNumberFormat="1" applyFont="1" applyFill="1" applyBorder="1"/>
    <xf numFmtId="0" fontId="14" fillId="0" borderId="0" xfId="0" applyFont="1"/>
    <xf numFmtId="0" fontId="16" fillId="0" borderId="0" xfId="0" applyFont="1" applyAlignment="1">
      <alignment horizontal="center"/>
    </xf>
    <xf numFmtId="165" fontId="14" fillId="0" borderId="1" xfId="1" applyNumberFormat="1" applyFont="1" applyFill="1" applyBorder="1"/>
    <xf numFmtId="165" fontId="14" fillId="0" borderId="0" xfId="1" applyNumberFormat="1" applyFont="1" applyFill="1" applyBorder="1"/>
    <xf numFmtId="0" fontId="0" fillId="0" borderId="0" xfId="0" quotePrefix="1" applyAlignment="1">
      <alignment horizontal="left"/>
    </xf>
    <xf numFmtId="0" fontId="10" fillId="0" borderId="0" xfId="0" applyFont="1" applyAlignment="1">
      <alignment horizontal="left"/>
    </xf>
    <xf numFmtId="43" fontId="10" fillId="0" borderId="0" xfId="1" applyFont="1" applyFill="1" applyBorder="1" applyAlignment="1">
      <alignment horizontal="center"/>
    </xf>
    <xf numFmtId="165" fontId="10" fillId="0" borderId="0" xfId="1" applyNumberFormat="1" applyFont="1" applyFill="1" applyBorder="1" applyAlignment="1">
      <alignment horizontal="center"/>
    </xf>
    <xf numFmtId="43" fontId="10" fillId="0" borderId="0" xfId="1" applyFont="1" applyFill="1" applyBorder="1"/>
    <xf numFmtId="165" fontId="10" fillId="0" borderId="0" xfId="1" applyNumberFormat="1" applyFont="1" applyFill="1" applyBorder="1" applyAlignment="1">
      <alignment horizontal="right"/>
    </xf>
    <xf numFmtId="37" fontId="10" fillId="0" borderId="0" xfId="0" applyNumberFormat="1" applyFont="1"/>
    <xf numFmtId="0" fontId="0" fillId="0" borderId="0" xfId="0" applyAlignment="1">
      <alignment horizontal="left"/>
    </xf>
    <xf numFmtId="37" fontId="14" fillId="0" borderId="1" xfId="0" applyNumberFormat="1" applyFont="1" applyBorder="1"/>
    <xf numFmtId="37" fontId="14" fillId="0" borderId="0" xfId="0" applyNumberFormat="1" applyFont="1"/>
    <xf numFmtId="165" fontId="14" fillId="0" borderId="2" xfId="1" applyNumberFormat="1" applyFont="1" applyFill="1" applyBorder="1"/>
    <xf numFmtId="39" fontId="10" fillId="0" borderId="0" xfId="0" applyNumberFormat="1" applyFont="1"/>
    <xf numFmtId="0" fontId="11" fillId="0" borderId="0" xfId="0" applyFont="1" applyAlignment="1">
      <alignment vertical="center"/>
    </xf>
    <xf numFmtId="41" fontId="10" fillId="0" borderId="0" xfId="1" applyNumberFormat="1" applyFont="1" applyFill="1" applyBorder="1"/>
    <xf numFmtId="41" fontId="10" fillId="0" borderId="0" xfId="1" applyNumberFormat="1" applyFont="1" applyFill="1"/>
    <xf numFmtId="43" fontId="10" fillId="0" borderId="0" xfId="1" applyFont="1" applyFill="1"/>
    <xf numFmtId="0" fontId="1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5" fontId="14" fillId="0" borderId="3" xfId="1" applyNumberFormat="1" applyFont="1" applyFill="1" applyBorder="1"/>
    <xf numFmtId="0" fontId="15" fillId="0" borderId="0" xfId="0" applyFont="1"/>
    <xf numFmtId="37" fontId="10" fillId="0" borderId="2" xfId="0" applyNumberFormat="1" applyFont="1" applyBorder="1"/>
    <xf numFmtId="37" fontId="10" fillId="0" borderId="0" xfId="1" applyNumberFormat="1" applyFont="1" applyFill="1" applyBorder="1"/>
    <xf numFmtId="165" fontId="14" fillId="0" borderId="4" xfId="1" applyNumberFormat="1" applyFont="1" applyFill="1" applyBorder="1"/>
    <xf numFmtId="165" fontId="14" fillId="0" borderId="4" xfId="0" applyNumberFormat="1" applyFont="1" applyBorder="1"/>
    <xf numFmtId="165" fontId="10" fillId="0" borderId="3" xfId="1" applyNumberFormat="1" applyFont="1" applyFill="1" applyBorder="1"/>
    <xf numFmtId="165" fontId="14" fillId="0" borderId="2" xfId="0" applyNumberFormat="1" applyFont="1" applyBorder="1"/>
    <xf numFmtId="168" fontId="10" fillId="0" borderId="0" xfId="1" applyNumberFormat="1" applyFont="1" applyFill="1" applyBorder="1"/>
    <xf numFmtId="40" fontId="10" fillId="0" borderId="0" xfId="0" applyNumberFormat="1" applyFont="1"/>
    <xf numFmtId="0" fontId="14" fillId="0" borderId="0" xfId="2" applyFont="1"/>
    <xf numFmtId="0" fontId="10" fillId="0" borderId="0" xfId="2" applyFont="1"/>
    <xf numFmtId="0" fontId="11" fillId="0" borderId="0" xfId="2" applyFont="1"/>
    <xf numFmtId="0" fontId="16" fillId="0" borderId="0" xfId="2" applyFont="1" applyAlignment="1">
      <alignment horizontal="center"/>
    </xf>
    <xf numFmtId="0" fontId="15" fillId="0" borderId="0" xfId="2" applyFont="1" applyAlignment="1">
      <alignment horizontal="center"/>
    </xf>
    <xf numFmtId="0" fontId="16" fillId="0" borderId="0" xfId="2" applyFont="1"/>
    <xf numFmtId="165" fontId="10" fillId="0" borderId="0" xfId="2" applyNumberFormat="1" applyFont="1"/>
    <xf numFmtId="165" fontId="10" fillId="0" borderId="3" xfId="1" applyNumberFormat="1" applyFont="1" applyFill="1" applyBorder="1" applyAlignment="1">
      <alignment horizontal="center"/>
    </xf>
    <xf numFmtId="165" fontId="14" fillId="0" borderId="0" xfId="1" applyNumberFormat="1" applyFont="1" applyFill="1" applyBorder="1" applyAlignment="1">
      <alignment horizontal="center"/>
    </xf>
    <xf numFmtId="0" fontId="0" fillId="0" borderId="0" xfId="2" applyFont="1"/>
    <xf numFmtId="165" fontId="14" fillId="0" borderId="4" xfId="1" applyNumberFormat="1" applyFont="1" applyFill="1" applyBorder="1" applyAlignment="1">
      <alignment horizontal="center"/>
    </xf>
    <xf numFmtId="0" fontId="14" fillId="0" borderId="0" xfId="2" applyFont="1" applyAlignment="1">
      <alignment horizontal="left"/>
    </xf>
    <xf numFmtId="0" fontId="10" fillId="0" borderId="0" xfId="2" applyFont="1" applyAlignment="1">
      <alignment horizontal="left"/>
    </xf>
    <xf numFmtId="165" fontId="14" fillId="0" borderId="5" xfId="1" applyNumberFormat="1" applyFont="1" applyFill="1" applyBorder="1"/>
    <xf numFmtId="165" fontId="10" fillId="0" borderId="0" xfId="1" applyNumberFormat="1" applyFont="1" applyFill="1" applyAlignment="1">
      <alignment horizontal="center"/>
    </xf>
    <xf numFmtId="165" fontId="14" fillId="0" borderId="3" xfId="1" applyNumberFormat="1" applyFont="1" applyFill="1" applyBorder="1" applyAlignment="1">
      <alignment horizontal="center"/>
    </xf>
    <xf numFmtId="0" fontId="16" fillId="0" borderId="0" xfId="0" applyFont="1" applyAlignment="1">
      <alignment horizontal="left"/>
    </xf>
    <xf numFmtId="165" fontId="10" fillId="0" borderId="3" xfId="1" applyNumberFormat="1" applyFont="1" applyFill="1" applyBorder="1" applyAlignment="1">
      <alignment horizontal="right"/>
    </xf>
    <xf numFmtId="165" fontId="14" fillId="0" borderId="1" xfId="1" applyNumberFormat="1" applyFont="1" applyFill="1" applyBorder="1" applyAlignment="1">
      <alignment horizontal="right"/>
    </xf>
    <xf numFmtId="165" fontId="14" fillId="0" borderId="0" xfId="1" applyNumberFormat="1" applyFont="1" applyFill="1" applyBorder="1" applyAlignment="1">
      <alignment horizontal="right"/>
    </xf>
    <xf numFmtId="37" fontId="10" fillId="0" borderId="0" xfId="2" applyNumberFormat="1" applyFont="1"/>
    <xf numFmtId="43" fontId="10" fillId="0" borderId="0" xfId="0" applyNumberFormat="1" applyFont="1"/>
    <xf numFmtId="0" fontId="14" fillId="0" borderId="0" xfId="0" applyFont="1" applyAlignment="1">
      <alignment horizontal="left"/>
    </xf>
    <xf numFmtId="39" fontId="14" fillId="0" borderId="0" xfId="0" applyNumberFormat="1" applyFont="1"/>
    <xf numFmtId="43" fontId="14" fillId="0" borderId="2" xfId="0" quotePrefix="1" applyNumberFormat="1" applyFont="1" applyBorder="1" applyAlignment="1">
      <alignment horizontal="right"/>
    </xf>
    <xf numFmtId="170" fontId="14" fillId="0" borderId="0" xfId="0" applyNumberFormat="1" applyFont="1"/>
    <xf numFmtId="170" fontId="14" fillId="0" borderId="2" xfId="0" applyNumberFormat="1" applyFont="1" applyBorder="1"/>
    <xf numFmtId="40" fontId="10" fillId="0" borderId="0" xfId="2" applyNumberFormat="1" applyFont="1"/>
    <xf numFmtId="0" fontId="21" fillId="0" borderId="0" xfId="2" applyFont="1"/>
    <xf numFmtId="0" fontId="22" fillId="0" borderId="0" xfId="2" quotePrefix="1" applyFont="1"/>
    <xf numFmtId="0" fontId="23" fillId="0" borderId="0" xfId="2" applyFont="1"/>
    <xf numFmtId="0" fontId="11" fillId="0" borderId="0" xfId="2" applyFont="1" applyAlignment="1">
      <alignment horizontal="left"/>
    </xf>
    <xf numFmtId="0" fontId="19" fillId="0" borderId="0" xfId="2" applyFont="1"/>
    <xf numFmtId="0" fontId="18" fillId="0" borderId="0" xfId="2" applyFont="1"/>
    <xf numFmtId="0" fontId="24" fillId="0" borderId="0" xfId="2" applyFont="1"/>
    <xf numFmtId="0" fontId="10" fillId="0" borderId="0" xfId="2" applyFont="1" applyAlignment="1">
      <alignment horizontal="left" vertical="center"/>
    </xf>
    <xf numFmtId="0" fontId="15" fillId="0" borderId="0" xfId="2" applyFont="1" applyAlignment="1">
      <alignment vertical="center"/>
    </xf>
    <xf numFmtId="0" fontId="23" fillId="0" borderId="0" xfId="2" applyFont="1" applyAlignment="1">
      <alignment vertical="center"/>
    </xf>
    <xf numFmtId="0" fontId="15" fillId="0" borderId="0" xfId="2" applyFont="1"/>
    <xf numFmtId="0" fontId="10" fillId="0" borderId="0" xfId="2" applyFont="1" applyAlignment="1">
      <alignment horizontal="center"/>
    </xf>
    <xf numFmtId="0" fontId="14" fillId="0" borderId="0" xfId="2" applyFont="1" applyAlignment="1">
      <alignment horizontal="center"/>
    </xf>
    <xf numFmtId="43" fontId="15" fillId="0" borderId="0" xfId="1" applyFont="1" applyFill="1"/>
    <xf numFmtId="43" fontId="15" fillId="0" borderId="0" xfId="1" applyFont="1" applyFill="1" applyBorder="1"/>
    <xf numFmtId="165" fontId="14" fillId="0" borderId="0" xfId="1" applyNumberFormat="1" applyFont="1" applyFill="1" applyAlignment="1">
      <alignment horizontal="right"/>
    </xf>
    <xf numFmtId="171" fontId="23" fillId="0" borderId="0" xfId="1" applyNumberFormat="1" applyFont="1" applyFill="1" applyBorder="1"/>
    <xf numFmtId="165" fontId="14" fillId="0" borderId="3" xfId="1" applyNumberFormat="1" applyFont="1" applyFill="1" applyBorder="1" applyAlignment="1">
      <alignment horizontal="right"/>
    </xf>
    <xf numFmtId="167" fontId="10" fillId="0" borderId="0" xfId="1" applyNumberFormat="1" applyFont="1" applyFill="1" applyBorder="1" applyAlignment="1">
      <alignment horizontal="center"/>
    </xf>
    <xf numFmtId="171" fontId="25" fillId="0" borderId="0" xfId="1" applyNumberFormat="1" applyFont="1" applyFill="1" applyBorder="1"/>
    <xf numFmtId="0" fontId="25" fillId="0" borderId="0" xfId="2" applyFont="1"/>
    <xf numFmtId="165" fontId="14" fillId="0" borderId="0" xfId="1" applyNumberFormat="1" applyFont="1" applyFill="1" applyAlignment="1">
      <alignment horizontal="center"/>
    </xf>
    <xf numFmtId="167" fontId="10" fillId="0" borderId="0" xfId="1" applyNumberFormat="1" applyFont="1" applyFill="1" applyAlignment="1">
      <alignment horizontal="center"/>
    </xf>
    <xf numFmtId="165" fontId="14" fillId="0" borderId="4" xfId="1" applyNumberFormat="1" applyFont="1" applyFill="1" applyBorder="1" applyAlignment="1">
      <alignment horizontal="right"/>
    </xf>
    <xf numFmtId="165" fontId="14" fillId="0" borderId="2" xfId="1" applyNumberFormat="1" applyFont="1" applyFill="1" applyBorder="1" applyAlignment="1">
      <alignment horizontal="right"/>
    </xf>
    <xf numFmtId="0" fontId="15" fillId="0" borderId="3" xfId="2" applyFont="1" applyBorder="1"/>
    <xf numFmtId="171" fontId="23" fillId="0" borderId="0" xfId="1" applyNumberFormat="1" applyFont="1" applyFill="1"/>
    <xf numFmtId="0" fontId="16" fillId="0" borderId="0" xfId="0" quotePrefix="1" applyFont="1" applyAlignment="1">
      <alignment horizontal="left"/>
    </xf>
    <xf numFmtId="171" fontId="25" fillId="0" borderId="0" xfId="1" applyNumberFormat="1" applyFont="1" applyFill="1"/>
    <xf numFmtId="165" fontId="14" fillId="0" borderId="5" xfId="1" applyNumberFormat="1" applyFont="1" applyFill="1" applyBorder="1" applyAlignment="1">
      <alignment horizontal="right"/>
    </xf>
    <xf numFmtId="0" fontId="14" fillId="0" borderId="0" xfId="4" applyFont="1" applyAlignment="1">
      <alignment horizontal="left"/>
    </xf>
    <xf numFmtId="167" fontId="14" fillId="0" borderId="0" xfId="5" applyNumberFormat="1" applyFont="1" applyFill="1" applyBorder="1" applyAlignment="1">
      <alignment horizontal="right"/>
    </xf>
    <xf numFmtId="165" fontId="14" fillId="0" borderId="0" xfId="5" applyNumberFormat="1" applyFont="1" applyFill="1" applyBorder="1" applyAlignment="1">
      <alignment horizontal="right"/>
    </xf>
    <xf numFmtId="165" fontId="14" fillId="0" borderId="0" xfId="6" applyNumberFormat="1" applyFont="1"/>
    <xf numFmtId="167" fontId="10" fillId="0" borderId="0" xfId="5" applyNumberFormat="1" applyFont="1" applyFill="1" applyBorder="1" applyAlignment="1">
      <alignment horizontal="right"/>
    </xf>
    <xf numFmtId="165" fontId="10" fillId="0" borderId="0" xfId="5" applyNumberFormat="1" applyFont="1" applyFill="1" applyBorder="1" applyAlignment="1">
      <alignment horizontal="right"/>
    </xf>
    <xf numFmtId="165" fontId="10" fillId="0" borderId="0" xfId="6" applyNumberFormat="1"/>
    <xf numFmtId="165" fontId="14" fillId="0" borderId="1" xfId="7" quotePrefix="1" applyNumberFormat="1" applyFont="1" applyFill="1" applyBorder="1" applyAlignment="1">
      <alignment horizontal="right"/>
    </xf>
    <xf numFmtId="165" fontId="14" fillId="0" borderId="0" xfId="7" quotePrefix="1" applyNumberFormat="1" applyFont="1" applyFill="1" applyBorder="1" applyAlignment="1">
      <alignment horizontal="right"/>
    </xf>
    <xf numFmtId="41" fontId="10" fillId="0" borderId="0" xfId="6" applyNumberFormat="1" applyAlignment="1">
      <alignment horizontal="center"/>
    </xf>
    <xf numFmtId="172" fontId="10" fillId="0" borderId="0" xfId="6" applyAlignment="1">
      <alignment horizontal="center"/>
    </xf>
    <xf numFmtId="165" fontId="10" fillId="0" borderId="0" xfId="7" applyNumberFormat="1" applyFont="1" applyFill="1" applyBorder="1" applyAlignment="1"/>
    <xf numFmtId="166" fontId="10" fillId="0" borderId="0" xfId="6" applyNumberFormat="1"/>
    <xf numFmtId="165" fontId="10" fillId="0" borderId="0" xfId="7" quotePrefix="1" applyNumberFormat="1" applyFont="1" applyFill="1" applyBorder="1" applyAlignment="1">
      <alignment horizontal="right"/>
    </xf>
    <xf numFmtId="167" fontId="10" fillId="0" borderId="3" xfId="5" applyNumberFormat="1" applyFont="1" applyFill="1" applyBorder="1" applyAlignment="1">
      <alignment horizontal="right"/>
    </xf>
    <xf numFmtId="165" fontId="10" fillId="0" borderId="3" xfId="6" applyNumberFormat="1" applyBorder="1"/>
    <xf numFmtId="0" fontId="14" fillId="0" borderId="0" xfId="0" quotePrefix="1" applyFont="1"/>
    <xf numFmtId="165" fontId="14" fillId="0" borderId="3" xfId="7" quotePrefix="1" applyNumberFormat="1" applyFont="1" applyFill="1" applyBorder="1" applyAlignment="1">
      <alignment horizontal="right"/>
    </xf>
    <xf numFmtId="165" fontId="10" fillId="0" borderId="3" xfId="7" quotePrefix="1" applyNumberFormat="1" applyFont="1" applyFill="1" applyBorder="1" applyAlignment="1">
      <alignment horizontal="right"/>
    </xf>
    <xf numFmtId="0" fontId="14" fillId="0" borderId="0" xfId="4" applyFont="1"/>
    <xf numFmtId="165" fontId="14" fillId="0" borderId="2" xfId="7" applyNumberFormat="1" applyFont="1" applyFill="1" applyBorder="1" applyAlignment="1"/>
    <xf numFmtId="165" fontId="14" fillId="0" borderId="0" xfId="7" applyNumberFormat="1" applyFont="1" applyFill="1" applyBorder="1" applyAlignment="1"/>
    <xf numFmtId="165" fontId="14" fillId="0" borderId="0" xfId="7" applyNumberFormat="1" applyFont="1" applyFill="1" applyAlignment="1"/>
    <xf numFmtId="37" fontId="14" fillId="0" borderId="0" xfId="2" applyNumberFormat="1" applyFont="1" applyAlignment="1">
      <alignment horizontal="right"/>
    </xf>
    <xf numFmtId="165" fontId="14" fillId="0" borderId="1" xfId="5" applyNumberFormat="1" applyFont="1" applyFill="1" applyBorder="1" applyAlignment="1">
      <alignment horizontal="right"/>
    </xf>
    <xf numFmtId="165" fontId="10" fillId="0" borderId="3" xfId="5" applyNumberFormat="1" applyFont="1" applyFill="1" applyBorder="1" applyAlignment="1">
      <alignment horizontal="right"/>
    </xf>
    <xf numFmtId="43" fontId="14" fillId="0" borderId="0" xfId="5" applyFont="1" applyFill="1" applyAlignment="1">
      <alignment horizontal="center"/>
    </xf>
    <xf numFmtId="43" fontId="14" fillId="0" borderId="0" xfId="5" applyFont="1" applyFill="1" applyBorder="1" applyAlignment="1">
      <alignment horizontal="center"/>
    </xf>
    <xf numFmtId="43" fontId="10" fillId="0" borderId="3" xfId="1" applyFont="1" applyFill="1" applyBorder="1" applyAlignment="1">
      <alignment horizontal="right"/>
    </xf>
    <xf numFmtId="165" fontId="10" fillId="0" borderId="0" xfId="1" applyNumberFormat="1" applyFont="1" applyFill="1" applyAlignment="1">
      <alignment horizontal="center" vertical="top"/>
    </xf>
    <xf numFmtId="165" fontId="10" fillId="0" borderId="3" xfId="1" applyNumberFormat="1" applyFont="1" applyFill="1" applyBorder="1" applyAlignment="1">
      <alignment vertical="top"/>
    </xf>
    <xf numFmtId="165" fontId="0" fillId="0" borderId="0" xfId="1" applyNumberFormat="1" applyFont="1" applyFill="1" applyAlignment="1">
      <alignment vertical="top"/>
    </xf>
    <xf numFmtId="165" fontId="10" fillId="0" borderId="0" xfId="1" applyNumberFormat="1" applyFont="1" applyFill="1" applyBorder="1" applyAlignment="1">
      <alignment vertical="top"/>
    </xf>
    <xf numFmtId="165" fontId="14" fillId="0" borderId="1" xfId="1" applyNumberFormat="1" applyFont="1" applyFill="1" applyBorder="1" applyAlignment="1">
      <alignment vertical="top"/>
    </xf>
    <xf numFmtId="165" fontId="14" fillId="0" borderId="0" xfId="1" applyNumberFormat="1" applyFont="1" applyFill="1" applyAlignment="1">
      <alignment vertical="top"/>
    </xf>
    <xf numFmtId="165" fontId="10" fillId="0" borderId="0" xfId="1" applyNumberFormat="1" applyFont="1" applyFill="1" applyAlignment="1">
      <alignment horizontal="right" vertical="top"/>
    </xf>
    <xf numFmtId="165" fontId="14" fillId="0" borderId="5" xfId="1" applyNumberFormat="1" applyFont="1" applyFill="1" applyBorder="1" applyAlignment="1">
      <alignment vertical="top"/>
    </xf>
    <xf numFmtId="165" fontId="28" fillId="0" borderId="0" xfId="1" applyNumberFormat="1" applyFont="1" applyFill="1" applyAlignment="1">
      <alignment vertical="top"/>
    </xf>
    <xf numFmtId="0" fontId="11" fillId="0" borderId="0" xfId="2" applyFont="1" applyAlignment="1">
      <alignment horizontal="center"/>
    </xf>
    <xf numFmtId="0" fontId="10" fillId="0" borderId="0" xfId="8" applyFont="1"/>
    <xf numFmtId="43" fontId="10" fillId="0" borderId="0" xfId="1" applyFont="1"/>
    <xf numFmtId="37" fontId="10" fillId="0" borderId="0" xfId="2" applyNumberFormat="1" applyFont="1" applyAlignment="1">
      <alignment horizontal="right"/>
    </xf>
    <xf numFmtId="0" fontId="11" fillId="0" borderId="0" xfId="8" applyFont="1"/>
    <xf numFmtId="0" fontId="14" fillId="0" borderId="0" xfId="8" applyFont="1"/>
    <xf numFmtId="40" fontId="10" fillId="0" borderId="0" xfId="8" applyNumberFormat="1" applyFont="1"/>
    <xf numFmtId="169" fontId="10" fillId="0" borderId="0" xfId="8" applyNumberFormat="1" applyFont="1"/>
    <xf numFmtId="0" fontId="14" fillId="0" borderId="0" xfId="8" applyFont="1" applyAlignment="1">
      <alignment horizontal="left" vertical="center"/>
    </xf>
    <xf numFmtId="0" fontId="10" fillId="0" borderId="0" xfId="8" applyFont="1" applyAlignment="1">
      <alignment vertical="center"/>
    </xf>
    <xf numFmtId="0" fontId="14" fillId="0" borderId="0" xfId="8" applyFont="1" applyAlignment="1">
      <alignment vertical="top"/>
    </xf>
    <xf numFmtId="0" fontId="14" fillId="0" borderId="0" xfId="8" applyFont="1" applyAlignment="1">
      <alignment horizontal="left"/>
    </xf>
    <xf numFmtId="0" fontId="14" fillId="0" borderId="0" xfId="9" applyFont="1" applyAlignment="1">
      <alignment horizontal="center"/>
    </xf>
    <xf numFmtId="0" fontId="10" fillId="0" borderId="0" xfId="8" applyFont="1" applyAlignment="1">
      <alignment horizontal="center" vertical="top"/>
    </xf>
    <xf numFmtId="0" fontId="16" fillId="0" borderId="0" xfId="8" applyFont="1" applyAlignment="1">
      <alignment vertical="top"/>
    </xf>
    <xf numFmtId="43" fontId="10" fillId="0" borderId="0" xfId="8" applyNumberFormat="1" applyFont="1" applyAlignment="1">
      <alignment vertical="top"/>
    </xf>
    <xf numFmtId="0" fontId="10" fillId="0" borderId="0" xfId="8" applyFont="1" applyAlignment="1">
      <alignment vertical="top"/>
    </xf>
    <xf numFmtId="0" fontId="0" fillId="0" borderId="0" xfId="8" applyFont="1" applyAlignment="1">
      <alignment vertical="top"/>
    </xf>
    <xf numFmtId="0" fontId="15" fillId="0" borderId="0" xfId="8" applyFont="1" applyAlignment="1">
      <alignment vertical="top"/>
    </xf>
    <xf numFmtId="0" fontId="10" fillId="0" borderId="0" xfId="10" quotePrefix="1" applyFont="1" applyAlignment="1">
      <alignment horizontal="left" vertical="top"/>
    </xf>
    <xf numFmtId="0" fontId="10" fillId="0" borderId="0" xfId="0" applyFont="1" applyAlignment="1">
      <alignment vertical="top"/>
    </xf>
    <xf numFmtId="0" fontId="14" fillId="0" borderId="0" xfId="0" applyFont="1" applyAlignment="1">
      <alignment vertical="top"/>
    </xf>
    <xf numFmtId="39" fontId="10" fillId="0" borderId="0" xfId="8" applyNumberFormat="1" applyFont="1"/>
    <xf numFmtId="0" fontId="28" fillId="0" borderId="0" xfId="8" applyFont="1"/>
    <xf numFmtId="0" fontId="10" fillId="0" borderId="0" xfId="10" applyFont="1" applyAlignment="1">
      <alignment vertical="top"/>
    </xf>
    <xf numFmtId="0" fontId="14" fillId="0" borderId="0" xfId="10" quotePrefix="1" applyFont="1" applyAlignment="1">
      <alignment horizontal="left" vertical="top"/>
    </xf>
    <xf numFmtId="37" fontId="10" fillId="0" borderId="0" xfId="8" applyNumberFormat="1" applyFont="1"/>
    <xf numFmtId="38" fontId="10" fillId="0" borderId="0" xfId="8" applyNumberFormat="1" applyFont="1"/>
    <xf numFmtId="0" fontId="0" fillId="0" borderId="0" xfId="8" applyFont="1"/>
    <xf numFmtId="0" fontId="52" fillId="0" borderId="0" xfId="0" applyFont="1" applyAlignment="1">
      <alignment vertical="top"/>
    </xf>
    <xf numFmtId="165" fontId="10" fillId="0" borderId="0" xfId="1" applyNumberFormat="1" applyFont="1" applyFill="1" applyAlignment="1">
      <alignment vertical="top"/>
    </xf>
    <xf numFmtId="0" fontId="0" fillId="0" borderId="0" xfId="0" applyAlignment="1">
      <alignment horizontal="center"/>
    </xf>
    <xf numFmtId="165" fontId="10" fillId="0" borderId="2" xfId="1" applyNumberFormat="1" applyFont="1" applyFill="1" applyBorder="1"/>
    <xf numFmtId="165" fontId="10" fillId="0" borderId="0" xfId="1" applyNumberFormat="1" applyFont="1"/>
    <xf numFmtId="0" fontId="14" fillId="0" borderId="0" xfId="112" applyFont="1" applyAlignment="1">
      <alignment horizontal="left"/>
    </xf>
    <xf numFmtId="165" fontId="0" fillId="0" borderId="0" xfId="1" applyNumberFormat="1" applyFont="1" applyFill="1" applyBorder="1"/>
    <xf numFmtId="0" fontId="0" fillId="0" borderId="0" xfId="10" applyFont="1" applyAlignment="1">
      <alignment horizontal="left" vertical="top"/>
    </xf>
    <xf numFmtId="165" fontId="14" fillId="0" borderId="5" xfId="7" applyNumberFormat="1" applyFont="1" applyFill="1" applyBorder="1" applyAlignment="1"/>
    <xf numFmtId="0" fontId="0" fillId="0" borderId="0" xfId="2" applyFont="1" applyAlignment="1">
      <alignment horizontal="center"/>
    </xf>
    <xf numFmtId="0" fontId="0" fillId="0" borderId="0" xfId="0" applyAlignment="1">
      <alignment vertical="top"/>
    </xf>
    <xf numFmtId="0" fontId="11" fillId="0" borderId="0" xfId="8" applyFont="1" applyAlignment="1">
      <alignment horizontal="left"/>
    </xf>
    <xf numFmtId="165" fontId="0" fillId="0" borderId="0" xfId="1" applyNumberFormat="1" applyFont="1" applyFill="1" applyBorder="1" applyAlignment="1">
      <alignment horizontal="center"/>
    </xf>
    <xf numFmtId="0" fontId="54" fillId="0" borderId="0" xfId="9" applyFont="1" applyAlignment="1">
      <alignment horizontal="center"/>
    </xf>
    <xf numFmtId="37" fontId="0" fillId="0" borderId="0" xfId="0" applyNumberFormat="1"/>
    <xf numFmtId="0" fontId="0" fillId="0" borderId="0" xfId="112" applyFont="1"/>
    <xf numFmtId="0" fontId="0" fillId="0" borderId="0" xfId="112" applyFont="1" applyAlignment="1">
      <alignment horizontal="left"/>
    </xf>
    <xf numFmtId="43" fontId="23" fillId="0" borderId="0" xfId="1" applyFont="1" applyFill="1" applyBorder="1"/>
    <xf numFmtId="43" fontId="23" fillId="0" borderId="0" xfId="1" applyFont="1"/>
    <xf numFmtId="43" fontId="10" fillId="0" borderId="0" xfId="1" applyFont="1" applyFill="1" applyAlignment="1">
      <alignment vertical="top"/>
    </xf>
    <xf numFmtId="37" fontId="53" fillId="0" borderId="0" xfId="0" applyNumberFormat="1" applyFont="1"/>
    <xf numFmtId="165" fontId="0" fillId="0" borderId="0" xfId="1" applyNumberFormat="1" applyFont="1" applyFill="1" applyAlignment="1">
      <alignment horizontal="right" vertical="top"/>
    </xf>
    <xf numFmtId="0" fontId="10" fillId="0" borderId="3" xfId="2" applyFont="1" applyBorder="1" applyAlignment="1">
      <alignment horizontal="center"/>
    </xf>
    <xf numFmtId="41" fontId="0" fillId="0" borderId="0" xfId="1" applyNumberFormat="1" applyFont="1" applyFill="1" applyBorder="1"/>
    <xf numFmtId="165" fontId="0" fillId="0" borderId="0" xfId="1" applyNumberFormat="1" applyFont="1" applyFill="1" applyAlignment="1">
      <alignment horizontal="right"/>
    </xf>
    <xf numFmtId="37" fontId="0" fillId="0" borderId="0" xfId="0" applyNumberFormat="1" applyAlignment="1">
      <alignment horizontal="right"/>
    </xf>
    <xf numFmtId="41" fontId="0" fillId="0" borderId="0" xfId="1" applyNumberFormat="1" applyFont="1" applyFill="1"/>
    <xf numFmtId="43" fontId="0" fillId="0" borderId="0" xfId="1" applyFont="1" applyFill="1" applyAlignment="1">
      <alignment horizontal="right"/>
    </xf>
    <xf numFmtId="0" fontId="0" fillId="0" borderId="0" xfId="8" applyFont="1" applyAlignment="1">
      <alignment horizontal="left" vertical="top"/>
    </xf>
    <xf numFmtId="37" fontId="10" fillId="0" borderId="0" xfId="8" applyNumberFormat="1" applyFont="1" applyAlignment="1">
      <alignment vertical="top"/>
    </xf>
    <xf numFmtId="165" fontId="0" fillId="0" borderId="0" xfId="7" quotePrefix="1" applyNumberFormat="1" applyFont="1" applyFill="1" applyBorder="1" applyAlignment="1">
      <alignment horizontal="right"/>
    </xf>
    <xf numFmtId="165" fontId="14" fillId="0" borderId="0" xfId="0" applyNumberFormat="1" applyFont="1"/>
    <xf numFmtId="43" fontId="14" fillId="0" borderId="0" xfId="1" applyFont="1"/>
    <xf numFmtId="165" fontId="14" fillId="0" borderId="0" xfId="2" applyNumberFormat="1" applyFont="1"/>
    <xf numFmtId="165" fontId="23" fillId="0" borderId="0" xfId="2" applyNumberFormat="1" applyFont="1"/>
    <xf numFmtId="165" fontId="0" fillId="0" borderId="0" xfId="1" applyNumberFormat="1" applyFont="1" applyFill="1" applyAlignment="1">
      <alignment horizontal="center" vertical="top"/>
    </xf>
    <xf numFmtId="165" fontId="10" fillId="0" borderId="0" xfId="8" applyNumberFormat="1" applyFont="1"/>
    <xf numFmtId="165" fontId="14" fillId="0" borderId="0" xfId="1" applyNumberFormat="1" applyFont="1"/>
    <xf numFmtId="0" fontId="15" fillId="0" borderId="0" xfId="0" applyFont="1" applyFill="1" applyAlignment="1">
      <alignment horizontal="center"/>
    </xf>
    <xf numFmtId="0" fontId="15" fillId="0" borderId="0" xfId="2" applyFont="1" applyFill="1" applyAlignment="1">
      <alignment horizontal="center"/>
    </xf>
    <xf numFmtId="0" fontId="16" fillId="0" borderId="0" xfId="2" applyFont="1" applyFill="1" applyAlignment="1">
      <alignment horizontal="center"/>
    </xf>
    <xf numFmtId="0" fontId="0" fillId="0" borderId="0" xfId="0" applyFont="1"/>
    <xf numFmtId="0" fontId="0" fillId="0" borderId="3" xfId="2" applyFont="1" applyBorder="1" applyAlignment="1">
      <alignment horizontal="center"/>
    </xf>
    <xf numFmtId="0" fontId="0" fillId="0" borderId="0" xfId="2" applyFont="1" applyAlignment="1">
      <alignment horizontal="center"/>
    </xf>
    <xf numFmtId="0" fontId="0" fillId="0" borderId="0" xfId="2" applyFont="1" applyAlignment="1"/>
    <xf numFmtId="0" fontId="0" fillId="0" borderId="0" xfId="2" applyFont="1" applyBorder="1" applyAlignment="1"/>
    <xf numFmtId="0" fontId="11" fillId="0" borderId="0" xfId="0" applyFont="1" applyAlignment="1"/>
    <xf numFmtId="43" fontId="0" fillId="0" borderId="0" xfId="1" applyFont="1"/>
    <xf numFmtId="0" fontId="10" fillId="0" borderId="0" xfId="8" applyFont="1" applyFill="1"/>
    <xf numFmtId="165" fontId="10" fillId="0" borderId="0" xfId="2" applyNumberFormat="1" applyFont="1" applyFill="1"/>
    <xf numFmtId="0" fontId="10" fillId="0" borderId="0" xfId="2" applyFont="1" applyFill="1"/>
    <xf numFmtId="0" fontId="14" fillId="0" borderId="0" xfId="2" applyFont="1" applyFill="1"/>
    <xf numFmtId="0" fontId="11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1" fillId="0" borderId="0" xfId="0" applyFont="1"/>
    <xf numFmtId="0" fontId="15" fillId="0" borderId="0" xfId="2" applyFont="1" applyAlignment="1">
      <alignment horizontal="center"/>
    </xf>
    <xf numFmtId="0" fontId="14" fillId="0" borderId="0" xfId="2" applyFont="1" applyAlignment="1">
      <alignment horizontal="center"/>
    </xf>
    <xf numFmtId="49" fontId="0" fillId="0" borderId="0" xfId="3" applyNumberFormat="1" applyFont="1" applyFill="1" applyBorder="1" applyAlignment="1">
      <alignment horizontal="center" wrapText="1"/>
    </xf>
    <xf numFmtId="49" fontId="10" fillId="0" borderId="0" xfId="3" applyNumberFormat="1" applyFont="1" applyFill="1" applyBorder="1" applyAlignment="1">
      <alignment horizontal="center" wrapText="1"/>
    </xf>
    <xf numFmtId="0" fontId="14" fillId="0" borderId="0" xfId="2" applyFont="1" applyAlignment="1">
      <alignment horizontal="left"/>
    </xf>
    <xf numFmtId="0" fontId="14" fillId="0" borderId="0" xfId="2" applyFont="1" applyAlignment="1">
      <alignment horizontal="center" vertical="center"/>
    </xf>
    <xf numFmtId="0" fontId="10" fillId="0" borderId="3" xfId="2" applyFont="1" applyBorder="1" applyAlignment="1">
      <alignment horizontal="center"/>
    </xf>
    <xf numFmtId="0" fontId="10" fillId="0" borderId="0" xfId="2" applyFont="1" applyAlignment="1">
      <alignment horizontal="center"/>
    </xf>
    <xf numFmtId="0" fontId="15" fillId="0" borderId="0" xfId="8" applyFont="1" applyAlignment="1">
      <alignment horizontal="center" vertical="top"/>
    </xf>
    <xf numFmtId="0" fontId="14" fillId="0" borderId="0" xfId="8" applyFont="1" applyAlignment="1">
      <alignment horizontal="center" vertical="top"/>
    </xf>
    <xf numFmtId="0" fontId="53" fillId="0" borderId="0" xfId="138" applyFont="1" applyAlignment="1">
      <alignment horizontal="center"/>
    </xf>
    <xf numFmtId="0" fontId="11" fillId="0" borderId="0" xfId="8" applyFont="1" applyAlignment="1">
      <alignment horizontal="left"/>
    </xf>
  </cellXfs>
  <cellStyles count="165">
    <cellStyle name="20% - Accent1 2" xfId="60" xr:uid="{972DC312-AAA5-4BD9-ACDC-B4D505A994A7}"/>
    <cellStyle name="20% - Accent2 2" xfId="64" xr:uid="{6508CB70-2114-4125-9E9E-62821B4BA20B}"/>
    <cellStyle name="20% - Accent3 2" xfId="68" xr:uid="{38875444-0425-470B-BB37-9F7B038F4D88}"/>
    <cellStyle name="20% - Accent4 2" xfId="71" xr:uid="{A3E0685E-97E4-4FEF-A749-2C88056DF9E7}"/>
    <cellStyle name="20% - Accent5 2" xfId="75" xr:uid="{A2A6E6B7-CBEE-4072-B431-8F4C0BB65FD7}"/>
    <cellStyle name="20% - Accent6 2" xfId="79" xr:uid="{CA111C3F-A604-44C0-97CD-B0CCACBDB548}"/>
    <cellStyle name="40% - Accent1 2" xfId="61" xr:uid="{551F32C7-15AE-4A43-9DA8-570374C39594}"/>
    <cellStyle name="40% - Accent2 2" xfId="65" xr:uid="{4561FFFC-5FF5-420A-8D0F-8E3D7A4464E7}"/>
    <cellStyle name="40% - Accent3 2" xfId="69" xr:uid="{AD6715FC-10EF-4AB7-865A-0291332673B1}"/>
    <cellStyle name="40% - Accent4 2" xfId="72" xr:uid="{E00D96EE-363F-4BE4-97FA-4A48E40E1376}"/>
    <cellStyle name="40% - Accent5 2" xfId="76" xr:uid="{CA1C0897-8E70-4AFA-A6F7-821905A9D9A9}"/>
    <cellStyle name="40% - Accent6 2" xfId="80" xr:uid="{8556B7DB-47DF-4361-8410-C5E71AA613B2}"/>
    <cellStyle name="60% - Accent1 2" xfId="62" xr:uid="{69A689C9-9AB0-45EA-B68F-75B3193CA003}"/>
    <cellStyle name="60% - Accent2 2" xfId="66" xr:uid="{EE0882C6-EA58-4D86-9339-2A8C5C5794F6}"/>
    <cellStyle name="60% - Accent3 2" xfId="20" xr:uid="{58CA22F0-DA17-4704-B9EC-E9BA2EBCCD11}"/>
    <cellStyle name="60% - Accent4 2" xfId="73" xr:uid="{D46EA402-400E-4E8F-B64E-30DCCF9C8457}"/>
    <cellStyle name="60% - Accent5 2" xfId="77" xr:uid="{6955A0A4-F0F8-4B4A-B7D2-4BE78C9B82D7}"/>
    <cellStyle name="60% - Accent6 2" xfId="81" xr:uid="{EDA660A8-8DC7-48A3-97D1-3559329794FD}"/>
    <cellStyle name="Accent1 2" xfId="59" xr:uid="{A2DDD5DC-254A-4867-B893-BD4B9CF811A9}"/>
    <cellStyle name="Accent2 2" xfId="63" xr:uid="{7EE46CC1-2922-4587-85D2-7DB65900F613}"/>
    <cellStyle name="Accent3 2" xfId="67" xr:uid="{F5B6EE5F-CEC3-425F-B244-F1CB543FEF04}"/>
    <cellStyle name="Accent4 2" xfId="70" xr:uid="{31082E71-848F-4121-9F9E-D15F2DBA92F4}"/>
    <cellStyle name="Accent5 2" xfId="74" xr:uid="{2103F1BD-58E4-4941-8824-EDE98A85C5F2}"/>
    <cellStyle name="Accent6 2" xfId="78" xr:uid="{533D4F81-6022-4804-A732-A8748D179484}"/>
    <cellStyle name="Bad 2" xfId="49" xr:uid="{B18F324E-581F-4437-803C-78103C95C30C}"/>
    <cellStyle name="Calculation 2" xfId="53" xr:uid="{8B5089C3-5790-4AAA-B536-8AF17CEA94B9}"/>
    <cellStyle name="Check Cell 2" xfId="55" xr:uid="{B7F8886E-4125-4B90-8492-919828188E30}"/>
    <cellStyle name="Comma" xfId="1" builtinId="3"/>
    <cellStyle name="Comma 10 8" xfId="104" xr:uid="{AD534EEC-CF87-4B75-8C48-F97B8BD0CF7A}"/>
    <cellStyle name="Comma 15 3" xfId="3" xr:uid="{C2624731-CB3D-4D35-8A40-28A0C4880468}"/>
    <cellStyle name="Comma 19" xfId="29" xr:uid="{2A0B67DF-1373-4EC8-9D7F-C08E8464A486}"/>
    <cellStyle name="Comma 19 2" xfId="93" xr:uid="{31B04BD2-4A5B-4D83-B8CF-E958F1749EDA}"/>
    <cellStyle name="Comma 199" xfId="21" xr:uid="{BC9BF7A5-6CE7-4A1F-8545-186AA5CC8EC9}"/>
    <cellStyle name="Comma 199 2" xfId="120" xr:uid="{14CBDC39-0DBF-4A54-9E6C-FDBB734B5F19}"/>
    <cellStyle name="Comma 199 3" xfId="145" xr:uid="{14FBF9F8-F6FA-47A1-B96A-5DCA527BD528}"/>
    <cellStyle name="Comma 199 4" xfId="153" xr:uid="{7464230B-841C-4234-BE89-7FAEC610F1EB}"/>
    <cellStyle name="Comma 2" xfId="7" xr:uid="{F658A857-47C8-4DCD-B66A-A831E6293D07}"/>
    <cellStyle name="Comma 2 2" xfId="40" xr:uid="{338D901A-4D55-4031-9938-BD35E21A9DB8}"/>
    <cellStyle name="Comma 2 3" xfId="87" xr:uid="{8434409E-383F-475F-B4E1-4715DC4AE506}"/>
    <cellStyle name="Comma 2 3 2" xfId="131" xr:uid="{BAFEFB2B-99DC-4482-8046-4387139BBF66}"/>
    <cellStyle name="Comma 2 4" xfId="102" xr:uid="{CB150A72-D1B6-404A-845F-558F9C68E4AF}"/>
    <cellStyle name="Comma 2 5" xfId="108" xr:uid="{FE600C73-56A9-49BF-A6C4-B6233C141029}"/>
    <cellStyle name="Comma 2 5 2" xfId="135" xr:uid="{73C4A023-F65E-40FF-A4D7-672A46C889FA}"/>
    <cellStyle name="Comma 3" xfId="16" xr:uid="{D41256E4-F307-4E1E-A176-2BA68BFD11E1}"/>
    <cellStyle name="Comma 3 2" xfId="83" xr:uid="{D8DE3550-A069-4816-95E2-7C39A96FB9EF}"/>
    <cellStyle name="Comma 3 2 2" xfId="127" xr:uid="{E8D8CF3D-2440-4E18-B0C0-B29DB07C5E78}"/>
    <cellStyle name="Comma 3 3" xfId="38" xr:uid="{008B24F6-49FB-4443-A6A5-DE1EDFCF49F5}"/>
    <cellStyle name="Comma 4" xfId="5" xr:uid="{8C82DA50-ECCD-4D3F-8F10-2ACE919C4A01}"/>
    <cellStyle name="Comma 4 2" xfId="12" xr:uid="{A734D8C4-9FB6-42D1-80FB-3BBAF3EADDA7}"/>
    <cellStyle name="Comma 4 2 2" xfId="96" xr:uid="{64C8D1F5-3747-4D77-81A2-8E9D1CD9FF08}"/>
    <cellStyle name="Comma 4 2 3" xfId="115" xr:uid="{97151A41-115D-4243-9A64-ABD5EA99D7A0}"/>
    <cellStyle name="Comma 4 3" xfId="25" xr:uid="{7AD85C2A-3144-4887-A037-8083BAC8547D}"/>
    <cellStyle name="Comma 4 3 2" xfId="124" xr:uid="{0D8D8B98-3D92-4386-9E14-2B0A60AD5111}"/>
    <cellStyle name="Comma 4 4" xfId="89" xr:uid="{115E339A-6B10-4115-B18E-8FDFE56E0AA0}"/>
    <cellStyle name="Comma 4 5" xfId="111" xr:uid="{0E418BFB-369B-4841-88AF-172D0CC8372C}"/>
    <cellStyle name="Comma 4 6" xfId="140" xr:uid="{F9F4A244-5AFB-4277-95F3-B73054DE1CBF}"/>
    <cellStyle name="Comma 4 7" xfId="148" xr:uid="{19F73AD5-2E43-417C-81CA-C2E4990EE7FE}"/>
    <cellStyle name="Comma 4 8" xfId="158" xr:uid="{765622C6-A69D-4B4B-A8A2-00F4C03B4D8E}"/>
    <cellStyle name="Comma 5" xfId="14" xr:uid="{E204D4A7-11CA-4842-B1F9-91E1C7378DDB}"/>
    <cellStyle name="Comma 5 2" xfId="101" xr:uid="{984B54EE-3062-42A3-8B57-E50692067206}"/>
    <cellStyle name="Comma 5 3" xfId="116" xr:uid="{A7500D44-2F8F-4725-9894-1475C1EAFBB4}"/>
    <cellStyle name="Comma 5 4" xfId="141" xr:uid="{5439B93F-986C-4032-AD69-AD909A6FFB77}"/>
    <cellStyle name="Comma 5 5" xfId="149" xr:uid="{33D0477E-9CF5-4AE2-AEAE-F3B171CC5212}"/>
    <cellStyle name="Comma 6" xfId="27" xr:uid="{F770715B-91BD-46A1-AA09-58B50C637942}"/>
    <cellStyle name="Comma 6 2" xfId="126" xr:uid="{182D1BBA-8F23-4CAD-9788-1F294F033F8A}"/>
    <cellStyle name="Comma 7" xfId="162" xr:uid="{772F2DB8-E922-4B9E-8F10-73CBA4CC99A7}"/>
    <cellStyle name="Comma 8 4" xfId="154" xr:uid="{EDAA41F5-21CC-4C94-95D6-4AC05D2F8FD8}"/>
    <cellStyle name="Comma 8 4 2" xfId="157" xr:uid="{405A0F89-0390-4AAC-A157-C41F8441E5F2}"/>
    <cellStyle name="Comma 9" xfId="36" xr:uid="{5AE26C38-2717-4057-8189-FD52166E6F76}"/>
    <cellStyle name="Currency 2" xfId="84" xr:uid="{4E03B0C7-D273-4DB2-9C98-85D93DB9578D}"/>
    <cellStyle name="Currency 2 2" xfId="128" xr:uid="{D32CD10C-5E2D-4A4E-8B25-D5B863F50C2E}"/>
    <cellStyle name="Explanatory Text 2" xfId="13" xr:uid="{4244872B-D2D7-4AFE-B429-DAE70A3AC604}"/>
    <cellStyle name="Good 2" xfId="48" xr:uid="{D814CE16-5668-403B-8818-FF73DF234C61}"/>
    <cellStyle name="Heading 1 2" xfId="44" xr:uid="{048FFF37-B502-4430-8E2D-72EAD7E7CEBF}"/>
    <cellStyle name="Heading 2 2" xfId="45" xr:uid="{12BE55F6-8C56-49EB-BCDD-DF0288D75ED9}"/>
    <cellStyle name="Heading 3 2" xfId="46" xr:uid="{341387BF-D4AD-4A7B-B301-00C727D8BE1B}"/>
    <cellStyle name="Heading 4 2" xfId="47" xr:uid="{87EAFFFE-B847-48D9-A447-2125927A7A95}"/>
    <cellStyle name="Hyperlink 2" xfId="37" xr:uid="{50E43989-69B1-4C4E-A9F2-34488F9CF693}"/>
    <cellStyle name="Input 2" xfId="51" xr:uid="{4FA47386-36E2-479F-BBFE-5C2764E8E9F7}"/>
    <cellStyle name="Linked Cell 2" xfId="54" xr:uid="{9C219421-A41F-4D9D-A7BE-0DE36ED3663F}"/>
    <cellStyle name="Neutral 2" xfId="50" xr:uid="{7FA2D644-0262-4AD6-9D0E-06BDCE95928F}"/>
    <cellStyle name="Normal" xfId="0" builtinId="0"/>
    <cellStyle name="Normal 10" xfId="100" xr:uid="{17EC1BC2-171D-45A8-954F-6DDCD88E42EE}"/>
    <cellStyle name="Normal 11" xfId="105" xr:uid="{F17B327E-9F78-486A-A27D-A0FA4DC3465E}"/>
    <cellStyle name="Normal 12" xfId="26" xr:uid="{88ADBD67-3342-48D5-909E-4D714F6D980F}"/>
    <cellStyle name="Normal 12 2" xfId="125" xr:uid="{F28FFB72-161F-4074-8162-A0395993701D}"/>
    <cellStyle name="Normal 13" xfId="160" xr:uid="{1761E679-4D43-414F-8003-C474162788DE}"/>
    <cellStyle name="Normal 152" xfId="94" xr:uid="{0354225F-7B44-460A-9AA1-6610D663CF3E}"/>
    <cellStyle name="Normal 177" xfId="18" xr:uid="{DEFA7872-DB83-483F-BCC6-685BBA721EEC}"/>
    <cellStyle name="Normal 177 2" xfId="107" xr:uid="{DE05FF64-D400-4ED7-81CD-F253808542D4}"/>
    <cellStyle name="Normal 177 2 2" xfId="134" xr:uid="{A49C309B-A208-46AD-82AE-74BF244B473F}"/>
    <cellStyle name="Normal 177 3" xfId="118" xr:uid="{F350758C-AE73-44D5-ABA2-C6D34F1B8820}"/>
    <cellStyle name="Normal 177 4" xfId="143" xr:uid="{89546CE1-E646-455F-AC5C-FEB61E485064}"/>
    <cellStyle name="Normal 177 5" xfId="151" xr:uid="{C8121BE4-774E-471A-8511-C3018C7AFD54}"/>
    <cellStyle name="Normal 2" xfId="2" xr:uid="{E3531B82-F3FA-4599-85BC-04C388AD104B}"/>
    <cellStyle name="Normal 2 16" xfId="138" xr:uid="{D11B77D1-34CF-4279-B4F0-91262A65B97B}"/>
    <cellStyle name="Normal 2 16 2" xfId="8" xr:uid="{EE17080B-50F1-4022-8502-E2046DB3674D}"/>
    <cellStyle name="Normal 2 16 2 2" xfId="112" xr:uid="{B1AF096D-75CD-4D1A-8103-D6DFBD30D3D3}"/>
    <cellStyle name="Normal 2 2" xfId="33" xr:uid="{AAEADAB4-3C07-46A2-A201-618E45BE82A9}"/>
    <cellStyle name="Normal 2 2 2" xfId="82" xr:uid="{AF31F272-7FA4-41B3-B05F-7B31709517D2}"/>
    <cellStyle name="Normal 2 3" xfId="41" xr:uid="{124E5A0F-82ED-405E-A5E4-F9F7772DD035}"/>
    <cellStyle name="Normal 2 4" xfId="99" xr:uid="{BA435678-38B0-4304-A4E4-C63D23EEC9EA}"/>
    <cellStyle name="Normal 2 5" xfId="103" xr:uid="{A705C600-C605-48B4-BB6F-B83EB46ED1E4}"/>
    <cellStyle name="Normal 2 6" xfId="32" xr:uid="{4DC7D2B7-1004-4BB9-9746-852B5328E7CD}"/>
    <cellStyle name="Normal 2 7" xfId="110" xr:uid="{E7DD2515-B021-43B6-ADC5-746A01A784E0}"/>
    <cellStyle name="Normal 22" xfId="137" xr:uid="{592D2711-403F-4715-9EB5-13864134BF50}"/>
    <cellStyle name="Normal 3" xfId="34" xr:uid="{CDD27166-D457-4468-9BB6-C47577EDBD74}"/>
    <cellStyle name="Normal 3 2" xfId="85" xr:uid="{417C192C-30FC-4AE3-AA15-FB4AF77B3109}"/>
    <cellStyle name="Normal 3 2 2" xfId="129" xr:uid="{101925FE-D5C7-4066-AAC3-A870E54EB9FD}"/>
    <cellStyle name="Normal 3 2 3" xfId="161" xr:uid="{8916489C-46CF-4E48-AECE-3060E7448B46}"/>
    <cellStyle name="Normal 3 2 4 2" xfId="10" xr:uid="{A75E3A26-760B-49F3-BDA5-ECC410B18796}"/>
    <cellStyle name="Normal 3 2 4 2 2" xfId="113" xr:uid="{676A5F0A-2DC0-4323-AEB5-35BB2A975637}"/>
    <cellStyle name="Normal 3 5" xfId="22" xr:uid="{AFED515E-5095-4BD2-B32E-7F4071734241}"/>
    <cellStyle name="Normal 3 5 2" xfId="24" xr:uid="{96680C15-0D3D-465C-902C-AC3A65000162}"/>
    <cellStyle name="Normal 3 5 2 2" xfId="123" xr:uid="{71F50B30-54B4-46CA-BB3C-B6D0224514FF}"/>
    <cellStyle name="Normal 3 5 3" xfId="121" xr:uid="{D41F2A10-B34B-41C7-84A7-D595A403C14F}"/>
    <cellStyle name="Normal 3 5 4" xfId="146" xr:uid="{20679939-FE9D-4862-B2BC-78F29C03465E}"/>
    <cellStyle name="Normal 3 5 5" xfId="155" xr:uid="{22B42D01-2B19-4CD4-839F-A5B92F4FBFE9}"/>
    <cellStyle name="Normal 3 5 6" xfId="159" xr:uid="{E94F7440-3757-4A62-A1A5-DD1640758ED3}"/>
    <cellStyle name="Normal 3 5 7" xfId="164" xr:uid="{7B8741B1-F981-4213-8571-08442CAB94B2}"/>
    <cellStyle name="Normal 4" xfId="9" xr:uid="{34327BAF-FF42-4846-B045-E508C5A4D858}"/>
    <cellStyle name="Normal 4 2" xfId="86" xr:uid="{713EAB98-75C7-4D17-B2C7-3A7016796AA0}"/>
    <cellStyle name="Normal 4 2 2" xfId="130" xr:uid="{DA3E6F97-22A5-4E9F-947F-39EC214783CA}"/>
    <cellStyle name="Normal 4 3" xfId="35" xr:uid="{C73ADBE0-F82C-4A79-A703-8E0ED61745F1}"/>
    <cellStyle name="Normal 5" xfId="11" xr:uid="{5EAD9400-503D-45BB-A9C1-BF0F468041C3}"/>
    <cellStyle name="Normal 5 2" xfId="23" xr:uid="{0D996B76-68B3-404F-B120-D85AED5A55BC}"/>
    <cellStyle name="Normal 5 2 2" xfId="122" xr:uid="{E0B15F88-6B4A-403C-8B93-D1660A13F925}"/>
    <cellStyle name="Normal 5 2 3" xfId="163" xr:uid="{ACF89E81-CBC2-44FA-BF21-588F34ADAC8C}"/>
    <cellStyle name="Normal 5 3" xfId="19" xr:uid="{022FB7BB-AD89-47C6-B319-7E564CF8ACC4}"/>
    <cellStyle name="Normal 5 3 2" xfId="119" xr:uid="{7E162146-DABE-48B4-AC25-B71E0C6B3112}"/>
    <cellStyle name="Normal 5 3 3" xfId="144" xr:uid="{EA1989CF-BD0F-458D-A445-CE850C7EB524}"/>
    <cellStyle name="Normal 5 3 4" xfId="152" xr:uid="{0A15B795-2C75-4E2D-BB49-C5FFC40C9280}"/>
    <cellStyle name="Normal 5 4" xfId="109" xr:uid="{5FF5023D-2FEF-4D7B-AF00-7F1433284F89}"/>
    <cellStyle name="Normal 5 4 2" xfId="136" xr:uid="{083EBA7A-ED68-4C3A-A8A1-3EE26E383637}"/>
    <cellStyle name="Normal 5 5" xfId="28" xr:uid="{A465C08F-08E5-45C4-8BE2-A2000721D49D}"/>
    <cellStyle name="Normal 5 6" xfId="114" xr:uid="{EC70DA81-75EF-41F2-BFDF-8F2B3D444B36}"/>
    <cellStyle name="Normal 5 7" xfId="139" xr:uid="{B5A32454-3E7B-43ED-B416-3A90032AC373}"/>
    <cellStyle name="Normal 5 8" xfId="147" xr:uid="{AB5CFF45-4C18-49DA-BBB0-19D410124A38}"/>
    <cellStyle name="Normal 5 9" xfId="156" xr:uid="{98D0462A-440A-4D38-B820-4AD4CBFE28B6}"/>
    <cellStyle name="Normal 6" xfId="42" xr:uid="{F516C2AD-E56F-4131-B096-75126D7C64B6}"/>
    <cellStyle name="Normal 6 2" xfId="95" xr:uid="{62D4CBD2-C051-4B27-A64C-3295A076DD9C}"/>
    <cellStyle name="Normal 7" xfId="90" xr:uid="{381FF395-3D72-4039-BF05-5FAF73F18149}"/>
    <cellStyle name="Normal 7 2" xfId="97" xr:uid="{4E9C937E-1343-4A54-8A51-EEA747A8EFB8}"/>
    <cellStyle name="Normal 8" xfId="31" xr:uid="{97CD0F23-AD88-4710-A433-C61B52A56C8A}"/>
    <cellStyle name="Normal 8 13" xfId="106" xr:uid="{89C00A49-869F-4F2B-8EF8-3670AABC90CC}"/>
    <cellStyle name="Normal 9" xfId="98" xr:uid="{EE4DD13D-49F8-4975-8D4A-9F34CA9E70DD}"/>
    <cellStyle name="Normal 95" xfId="91" xr:uid="{EC13359A-716A-4905-A1F8-9510D03B8263}"/>
    <cellStyle name="Normal_Draft PTTCHTx" xfId="4" xr:uid="{D0D5670B-1CFC-4AB1-A597-EB56AB66DA2A}"/>
    <cellStyle name="Note 2" xfId="57" xr:uid="{EEA302CC-8447-445B-AD0A-8FF8AA05B9C5}"/>
    <cellStyle name="Output 2" xfId="52" xr:uid="{4A366383-B019-4B37-AE9E-4B0304C0667E}"/>
    <cellStyle name="Percent 2" xfId="17" xr:uid="{71C32933-5285-455C-8152-970E7A021ADE}"/>
    <cellStyle name="Percent 2 2" xfId="30" xr:uid="{A150C703-FF0E-4A0F-9755-DFC7B96CF7A9}"/>
    <cellStyle name="Percent 3" xfId="15" xr:uid="{BE999E9D-E082-4513-842E-DB2577BA542A}"/>
    <cellStyle name="Percent 3 2" xfId="39" xr:uid="{1EBA9D17-A4EB-4BE0-8451-7A6A614A458A}"/>
    <cellStyle name="Percent 3 2 2" xfId="88" xr:uid="{802B8EE5-C36D-4C68-B41A-9C64E304B823}"/>
    <cellStyle name="Percent 3 2 2 2" xfId="132" xr:uid="{6D99245B-8ACA-4072-AF8D-CE0062EABBF4}"/>
    <cellStyle name="Percent 3 3" xfId="117" xr:uid="{5D7B174B-FFEA-48D0-9AC1-6DDFBA4D0DC9}"/>
    <cellStyle name="Percent 3 4" xfId="142" xr:uid="{44057FC1-EA32-4DFC-B99B-D0BAEE976B87}"/>
    <cellStyle name="Percent 3 5" xfId="150" xr:uid="{073B5522-081C-4572-9187-04E6F79AAE02}"/>
    <cellStyle name="Percent 4" xfId="92" xr:uid="{BE7D12CB-4BEF-45D3-9872-4C0FFFFD06C1}"/>
    <cellStyle name="Percent 4 2" xfId="133" xr:uid="{AC45E7C3-8CD8-4E36-A23B-3B5104AE358B}"/>
    <cellStyle name="Title 2" xfId="43" xr:uid="{F8ED698D-DDF0-4EA7-ADB1-7EDADDE5A071}"/>
    <cellStyle name="Total 2" xfId="58" xr:uid="{5C7143E2-17D9-4975-AC9B-52D711A64AC6}"/>
    <cellStyle name="Warning Text 2" xfId="56" xr:uid="{0F6D4597-2A5E-4737-81CD-A5421C96EE11}"/>
    <cellStyle name="ปกติ_2009 Q1 PTT UT - TH (26-may-09)" xfId="6" xr:uid="{150472D7-3AE7-490A-8244-792A3DE5818B}"/>
  </cellStyles>
  <dxfs count="0"/>
  <tableStyles count="0" defaultTableStyle="TableStyleMedium2" defaultPivotStyle="PivotStyleLight16"/>
  <colors>
    <mruColors>
      <color rgb="FFC9F7F6"/>
      <color rgb="FF9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D59B9-4F4F-478B-9B81-EE5040E8F3E6}">
  <sheetPr>
    <pageSetUpPr fitToPage="1"/>
  </sheetPr>
  <dimension ref="A1:L108"/>
  <sheetViews>
    <sheetView showGridLines="0" view="pageBreakPreview" topLeftCell="A103" zoomScaleNormal="100" zoomScaleSheetLayoutView="100" workbookViewId="0">
      <selection activeCell="H99" sqref="H99"/>
    </sheetView>
  </sheetViews>
  <sheetFormatPr defaultColWidth="9.09765625" defaultRowHeight="21.5"/>
  <cols>
    <col min="1" max="1" width="46.8984375" style="3" customWidth="1"/>
    <col min="2" max="2" width="8.3984375" style="5" customWidth="1"/>
    <col min="3" max="3" width="2.8984375" style="5" customWidth="1"/>
    <col min="4" max="4" width="18.59765625" style="48" customWidth="1"/>
    <col min="5" max="5" width="1.59765625" style="48" customWidth="1"/>
    <col min="6" max="6" width="18.59765625" style="48" customWidth="1"/>
    <col min="7" max="7" width="1.59765625" style="27" customWidth="1"/>
    <col min="8" max="8" width="17.8984375" style="48" bestFit="1" customWidth="1"/>
    <col min="9" max="9" width="1.59765625" style="27" customWidth="1"/>
    <col min="10" max="10" width="17" style="48" customWidth="1"/>
    <col min="11" max="11" width="11.59765625" style="3" bestFit="1" customWidth="1"/>
    <col min="12" max="16384" width="9.09765625" style="3"/>
  </cols>
  <sheetData>
    <row r="1" spans="1:10" ht="24.75" customHeight="1">
      <c r="A1" s="226" t="s">
        <v>0</v>
      </c>
      <c r="B1" s="226"/>
      <c r="C1" s="226"/>
      <c r="D1" s="226"/>
      <c r="E1" s="226"/>
      <c r="F1" s="226"/>
      <c r="G1" s="226"/>
      <c r="H1" s="1"/>
      <c r="I1" s="1"/>
      <c r="J1" s="1"/>
    </row>
    <row r="2" spans="1:10" ht="21.75" customHeight="1">
      <c r="A2" s="226" t="s">
        <v>1</v>
      </c>
      <c r="B2" s="226"/>
      <c r="C2" s="226"/>
      <c r="D2" s="226"/>
      <c r="E2" s="226"/>
      <c r="F2" s="226"/>
      <c r="G2" s="226"/>
      <c r="H2" s="1"/>
      <c r="I2" s="1"/>
      <c r="J2" s="1"/>
    </row>
    <row r="3" spans="1:10" ht="14.5" customHeight="1">
      <c r="A3" s="1"/>
      <c r="B3" s="4"/>
      <c r="C3" s="4"/>
      <c r="D3" s="3"/>
      <c r="E3" s="3"/>
      <c r="F3" s="3"/>
      <c r="G3" s="3"/>
      <c r="H3" s="3"/>
      <c r="I3" s="3"/>
      <c r="J3" s="3"/>
    </row>
    <row r="4" spans="1:10" ht="21.75" customHeight="1">
      <c r="A4" s="1"/>
      <c r="B4" s="4"/>
      <c r="C4" s="4"/>
      <c r="D4" s="227" t="s">
        <v>2</v>
      </c>
      <c r="E4" s="227"/>
      <c r="F4" s="227"/>
      <c r="G4" s="17"/>
      <c r="H4" s="227" t="s">
        <v>3</v>
      </c>
      <c r="I4" s="227"/>
      <c r="J4" s="227"/>
    </row>
    <row r="5" spans="1:10" ht="21.75" customHeight="1">
      <c r="D5" s="176" t="s">
        <v>212</v>
      </c>
      <c r="E5"/>
      <c r="F5" s="176" t="s">
        <v>4</v>
      </c>
      <c r="G5" s="7"/>
      <c r="H5" s="176" t="s">
        <v>212</v>
      </c>
      <c r="I5" s="176"/>
      <c r="J5" s="176" t="s">
        <v>4</v>
      </c>
    </row>
    <row r="6" spans="1:10" ht="21.75" customHeight="1">
      <c r="A6" s="8" t="s">
        <v>5</v>
      </c>
      <c r="B6" s="5" t="s">
        <v>6</v>
      </c>
      <c r="D6" s="6">
        <v>2565</v>
      </c>
      <c r="E6" s="6"/>
      <c r="F6" s="6">
        <v>2564</v>
      </c>
      <c r="G6" s="7"/>
      <c r="H6" s="6">
        <v>2565</v>
      </c>
      <c r="I6" s="6"/>
      <c r="J6" s="6">
        <v>2564</v>
      </c>
    </row>
    <row r="7" spans="1:10" ht="21.75" customHeight="1">
      <c r="A7" s="8"/>
      <c r="D7" s="176" t="s">
        <v>187</v>
      </c>
      <c r="E7" s="6"/>
      <c r="F7" s="6"/>
      <c r="G7" s="7"/>
      <c r="H7" s="176" t="s">
        <v>187</v>
      </c>
      <c r="I7" s="6"/>
      <c r="J7" s="6"/>
    </row>
    <row r="8" spans="1:10" ht="21.75" customHeight="1">
      <c r="D8" s="228" t="s">
        <v>7</v>
      </c>
      <c r="E8" s="228"/>
      <c r="F8" s="228"/>
      <c r="G8" s="228"/>
      <c r="H8" s="228"/>
      <c r="I8" s="228"/>
      <c r="J8" s="228"/>
    </row>
    <row r="9" spans="1:10" ht="21.75" customHeight="1">
      <c r="A9" s="10" t="s">
        <v>8</v>
      </c>
      <c r="D9" s="11"/>
      <c r="E9" s="11"/>
      <c r="F9" s="11"/>
      <c r="G9" s="6"/>
      <c r="H9" s="11"/>
      <c r="I9" s="6"/>
      <c r="J9" s="11"/>
    </row>
    <row r="10" spans="1:10">
      <c r="A10" s="12" t="s">
        <v>9</v>
      </c>
      <c r="D10" s="13">
        <v>27945376688</v>
      </c>
      <c r="E10" s="14"/>
      <c r="F10" s="13">
        <v>19846840823</v>
      </c>
      <c r="G10" s="14"/>
      <c r="H10" s="14">
        <v>7540351748</v>
      </c>
      <c r="I10" s="14"/>
      <c r="J10" s="13">
        <v>7458644053</v>
      </c>
    </row>
    <row r="11" spans="1:10">
      <c r="A11" s="12" t="s">
        <v>10</v>
      </c>
      <c r="D11" s="13">
        <v>3104113415</v>
      </c>
      <c r="E11" s="14"/>
      <c r="F11" s="13">
        <v>2786671658</v>
      </c>
      <c r="G11" s="14"/>
      <c r="H11" s="13">
        <v>0</v>
      </c>
      <c r="I11" s="14"/>
      <c r="J11" s="13">
        <v>0</v>
      </c>
    </row>
    <row r="12" spans="1:10">
      <c r="A12" s="12" t="s">
        <v>11</v>
      </c>
      <c r="B12" s="5" t="s">
        <v>243</v>
      </c>
      <c r="D12" s="13">
        <v>15968973278</v>
      </c>
      <c r="E12" s="14"/>
      <c r="F12" s="13">
        <v>9568860514</v>
      </c>
      <c r="G12" s="14"/>
      <c r="H12" s="13">
        <v>424946124</v>
      </c>
      <c r="I12" s="14"/>
      <c r="J12" s="13">
        <v>9495184</v>
      </c>
    </row>
    <row r="13" spans="1:10">
      <c r="A13" s="21" t="s">
        <v>195</v>
      </c>
      <c r="C13" s="3"/>
      <c r="D13" s="3"/>
      <c r="E13" s="3"/>
      <c r="F13" s="3"/>
      <c r="G13" s="3"/>
      <c r="H13" s="3"/>
      <c r="I13" s="3"/>
      <c r="J13" s="3"/>
    </row>
    <row r="14" spans="1:10">
      <c r="A14" s="21" t="s">
        <v>196</v>
      </c>
      <c r="C14" s="3"/>
      <c r="D14" s="13">
        <v>779458207</v>
      </c>
      <c r="E14" s="14"/>
      <c r="F14" s="13">
        <v>596304323</v>
      </c>
      <c r="G14" s="14"/>
      <c r="H14" s="15">
        <v>0</v>
      </c>
      <c r="I14" s="14"/>
      <c r="J14" s="13">
        <v>0</v>
      </c>
    </row>
    <row r="15" spans="1:10">
      <c r="A15" s="21" t="s">
        <v>12</v>
      </c>
      <c r="B15" s="5">
        <v>4</v>
      </c>
      <c r="C15" s="3"/>
      <c r="D15" s="13">
        <v>2684390918</v>
      </c>
      <c r="E15" s="14"/>
      <c r="F15" s="13">
        <v>1392194763</v>
      </c>
      <c r="G15" s="14"/>
      <c r="H15" s="13">
        <v>227128926</v>
      </c>
      <c r="I15" s="14"/>
      <c r="J15" s="13">
        <v>169818298</v>
      </c>
    </row>
    <row r="16" spans="1:10">
      <c r="A16" s="12" t="s">
        <v>14</v>
      </c>
      <c r="B16" s="5">
        <v>12</v>
      </c>
      <c r="C16" s="3"/>
      <c r="D16" s="16">
        <v>536898991</v>
      </c>
      <c r="E16" s="14"/>
      <c r="F16" s="13">
        <v>2313723064</v>
      </c>
      <c r="G16" s="14"/>
      <c r="H16" s="16">
        <v>4824631</v>
      </c>
      <c r="I16" s="14"/>
      <c r="J16" s="13">
        <v>4815754</v>
      </c>
    </row>
    <row r="17" spans="1:12">
      <c r="A17" s="12" t="s">
        <v>15</v>
      </c>
      <c r="C17" s="3"/>
      <c r="D17" s="13">
        <v>2151605187</v>
      </c>
      <c r="E17" s="14"/>
      <c r="F17" s="13">
        <v>1302602018</v>
      </c>
      <c r="G17" s="14"/>
      <c r="H17" s="16">
        <v>0</v>
      </c>
      <c r="I17" s="14"/>
      <c r="J17" s="13">
        <v>0</v>
      </c>
    </row>
    <row r="18" spans="1:12">
      <c r="A18" s="21" t="s">
        <v>225</v>
      </c>
      <c r="C18" s="3"/>
      <c r="D18" s="13">
        <v>1103457597</v>
      </c>
      <c r="E18" s="14"/>
      <c r="F18" s="13">
        <v>1003964006</v>
      </c>
      <c r="G18" s="14"/>
      <c r="H18" s="16">
        <v>0</v>
      </c>
      <c r="I18" s="14"/>
      <c r="J18" s="13">
        <v>5927052</v>
      </c>
    </row>
    <row r="19" spans="1:12" s="17" customFormat="1" ht="21.75" customHeight="1">
      <c r="A19" s="17" t="s">
        <v>16</v>
      </c>
      <c r="B19" s="18"/>
      <c r="D19" s="19">
        <f>SUM(D10:D18)</f>
        <v>54274274281</v>
      </c>
      <c r="E19" s="20"/>
      <c r="F19" s="19">
        <f>SUM(F10:F18)</f>
        <v>38811161169</v>
      </c>
      <c r="G19" s="9"/>
      <c r="H19" s="19">
        <f>SUM(H10:H18)</f>
        <v>8197251429</v>
      </c>
      <c r="I19" s="9"/>
      <c r="J19" s="19">
        <f>SUM(J10:J18)</f>
        <v>7648700341</v>
      </c>
      <c r="K19" s="205"/>
    </row>
    <row r="20" spans="1:12" ht="13" customHeight="1">
      <c r="A20" s="17"/>
      <c r="C20" s="3"/>
      <c r="D20" s="16"/>
      <c r="E20" s="16"/>
      <c r="F20" s="16"/>
      <c r="G20" s="2"/>
      <c r="H20" s="3"/>
      <c r="I20" s="3"/>
      <c r="J20" s="3"/>
    </row>
    <row r="21" spans="1:12" ht="21.75" customHeight="1">
      <c r="A21" s="10" t="s">
        <v>17</v>
      </c>
      <c r="C21" s="3"/>
      <c r="D21" s="16"/>
      <c r="E21" s="16"/>
      <c r="F21" s="16"/>
      <c r="G21" s="2"/>
      <c r="H21" s="16"/>
      <c r="I21" s="2"/>
      <c r="J21" s="16"/>
    </row>
    <row r="22" spans="1:12" ht="21.75" customHeight="1">
      <c r="A22" s="21" t="s">
        <v>18</v>
      </c>
      <c r="C22" s="3"/>
      <c r="D22" s="16">
        <v>1296585302</v>
      </c>
      <c r="E22" s="16"/>
      <c r="F22" s="16">
        <v>1319895458</v>
      </c>
      <c r="G22" s="2"/>
      <c r="H22" s="16">
        <v>0</v>
      </c>
      <c r="I22" s="2"/>
      <c r="J22" s="16">
        <v>0</v>
      </c>
    </row>
    <row r="23" spans="1:12" ht="21.75" customHeight="1">
      <c r="A23" s="12" t="s">
        <v>19</v>
      </c>
      <c r="B23" s="5">
        <v>12</v>
      </c>
      <c r="C23" s="3"/>
      <c r="D23" s="16">
        <v>12469117495</v>
      </c>
      <c r="E23" s="16"/>
      <c r="F23" s="16">
        <v>3340462078</v>
      </c>
      <c r="G23" s="2"/>
      <c r="H23" s="16">
        <v>273549485</v>
      </c>
      <c r="I23" s="2"/>
      <c r="J23" s="16">
        <v>0</v>
      </c>
      <c r="L23" s="215"/>
    </row>
    <row r="24" spans="1:12">
      <c r="A24" s="22" t="s">
        <v>20</v>
      </c>
      <c r="B24" s="5">
        <v>5</v>
      </c>
      <c r="C24" s="3"/>
      <c r="D24" s="24">
        <v>0</v>
      </c>
      <c r="E24" s="23"/>
      <c r="F24" s="13">
        <v>0</v>
      </c>
      <c r="G24" s="23"/>
      <c r="H24" s="24">
        <v>33546776349</v>
      </c>
      <c r="I24" s="25"/>
      <c r="J24" s="13">
        <v>24810796180</v>
      </c>
    </row>
    <row r="25" spans="1:12">
      <c r="A25" s="22" t="s">
        <v>21</v>
      </c>
      <c r="B25" s="5">
        <v>6</v>
      </c>
      <c r="C25" s="3"/>
      <c r="D25" s="16">
        <v>139445053821</v>
      </c>
      <c r="E25" s="16"/>
      <c r="F25" s="13">
        <v>130220564707</v>
      </c>
      <c r="G25" s="16"/>
      <c r="H25" s="16">
        <v>137606679526</v>
      </c>
      <c r="I25" s="2"/>
      <c r="J25" s="13">
        <v>128238725061</v>
      </c>
    </row>
    <row r="26" spans="1:12">
      <c r="A26" s="22" t="s">
        <v>22</v>
      </c>
      <c r="B26" s="5">
        <v>6</v>
      </c>
      <c r="C26" s="3"/>
      <c r="D26" s="16">
        <v>12116245271</v>
      </c>
      <c r="E26" s="16"/>
      <c r="F26" s="13">
        <v>5352845166</v>
      </c>
      <c r="G26" s="16"/>
      <c r="H26" s="16">
        <v>3619850460</v>
      </c>
      <c r="I26" s="2"/>
      <c r="J26" s="13">
        <v>3174440460</v>
      </c>
    </row>
    <row r="27" spans="1:12">
      <c r="A27" s="28" t="s">
        <v>226</v>
      </c>
      <c r="B27" s="5" t="s">
        <v>243</v>
      </c>
      <c r="C27" s="3"/>
      <c r="D27" s="16">
        <v>0</v>
      </c>
      <c r="E27" s="16"/>
      <c r="F27" s="13">
        <v>0</v>
      </c>
      <c r="G27" s="16"/>
      <c r="H27" s="16">
        <v>322982731</v>
      </c>
      <c r="I27" s="2"/>
      <c r="J27" s="13">
        <v>598166407</v>
      </c>
    </row>
    <row r="28" spans="1:12">
      <c r="A28" s="28" t="s">
        <v>23</v>
      </c>
      <c r="B28" s="5">
        <v>4</v>
      </c>
      <c r="C28" s="3"/>
      <c r="D28" s="16">
        <v>1426851372</v>
      </c>
      <c r="E28" s="16"/>
      <c r="F28" s="16">
        <v>1267476498</v>
      </c>
      <c r="G28" s="2"/>
      <c r="H28" s="16">
        <v>1408458793</v>
      </c>
      <c r="I28" s="2"/>
      <c r="J28" s="16">
        <v>1122733664</v>
      </c>
    </row>
    <row r="29" spans="1:12">
      <c r="A29" s="21" t="s">
        <v>195</v>
      </c>
      <c r="B29" s="5">
        <v>7</v>
      </c>
      <c r="C29" s="3"/>
      <c r="D29" s="16">
        <v>29024438139</v>
      </c>
      <c r="E29" s="16"/>
      <c r="F29" s="16">
        <v>20334769541</v>
      </c>
      <c r="G29" s="2"/>
      <c r="H29" s="16">
        <v>0</v>
      </c>
      <c r="I29" s="2"/>
      <c r="J29" s="16">
        <v>0</v>
      </c>
    </row>
    <row r="30" spans="1:12">
      <c r="A30" s="22" t="s">
        <v>24</v>
      </c>
      <c r="C30" s="3"/>
      <c r="D30" s="16">
        <v>2874919428</v>
      </c>
      <c r="E30" s="16"/>
      <c r="F30" s="16">
        <v>334368975</v>
      </c>
      <c r="G30" s="2"/>
      <c r="H30" s="16">
        <v>0</v>
      </c>
      <c r="I30" s="2"/>
      <c r="J30" s="16">
        <v>0</v>
      </c>
    </row>
    <row r="31" spans="1:12">
      <c r="A31" s="12" t="s">
        <v>13</v>
      </c>
      <c r="B31" s="5">
        <v>4</v>
      </c>
      <c r="C31" s="3"/>
      <c r="D31" s="16">
        <v>8116593298</v>
      </c>
      <c r="E31" s="23"/>
      <c r="F31" s="13">
        <v>6655122189</v>
      </c>
      <c r="G31" s="16"/>
      <c r="H31" s="16">
        <v>40868718784</v>
      </c>
      <c r="I31" s="2"/>
      <c r="J31" s="13">
        <v>30688572497</v>
      </c>
    </row>
    <row r="32" spans="1:12">
      <c r="A32" s="22" t="s">
        <v>25</v>
      </c>
      <c r="B32" s="5">
        <v>7</v>
      </c>
      <c r="C32" s="3"/>
      <c r="D32" s="16">
        <v>3266985654</v>
      </c>
      <c r="E32" s="16"/>
      <c r="F32" s="13">
        <v>112610681</v>
      </c>
      <c r="G32" s="16"/>
      <c r="H32" s="16">
        <v>3199094567</v>
      </c>
      <c r="I32" s="25"/>
      <c r="J32" s="13">
        <v>44719594</v>
      </c>
    </row>
    <row r="33" spans="1:11">
      <c r="A33" s="22" t="s">
        <v>26</v>
      </c>
      <c r="C33" s="3"/>
      <c r="D33" s="180">
        <v>2597556009</v>
      </c>
      <c r="E33" s="16"/>
      <c r="F33" s="13">
        <v>3016651509</v>
      </c>
      <c r="G33" s="16"/>
      <c r="H33" s="16">
        <v>0</v>
      </c>
      <c r="I33" s="25"/>
      <c r="J33" s="13">
        <v>0</v>
      </c>
    </row>
    <row r="34" spans="1:11">
      <c r="A34" s="22" t="s">
        <v>27</v>
      </c>
      <c r="B34" s="5">
        <v>7</v>
      </c>
      <c r="C34" s="3"/>
      <c r="D34" s="16">
        <v>135322332522</v>
      </c>
      <c r="E34" s="27"/>
      <c r="F34" s="13">
        <v>130128001170</v>
      </c>
      <c r="H34" s="16">
        <v>98195006</v>
      </c>
      <c r="J34" s="13">
        <v>65335599</v>
      </c>
    </row>
    <row r="35" spans="1:11">
      <c r="A35" s="22" t="s">
        <v>28</v>
      </c>
      <c r="C35" s="3"/>
      <c r="D35" s="16">
        <v>762598718</v>
      </c>
      <c r="E35" s="27"/>
      <c r="F35" s="13">
        <v>656817272</v>
      </c>
      <c r="H35" s="16">
        <v>225979522</v>
      </c>
      <c r="J35" s="13">
        <v>144061654</v>
      </c>
    </row>
    <row r="36" spans="1:11">
      <c r="A36" s="28" t="s">
        <v>29</v>
      </c>
      <c r="C36" s="3"/>
      <c r="D36" s="16">
        <v>7771829354</v>
      </c>
      <c r="E36" s="27"/>
      <c r="F36" s="13">
        <v>7902916581</v>
      </c>
      <c r="H36" s="16">
        <v>0</v>
      </c>
      <c r="J36" s="13">
        <v>0</v>
      </c>
    </row>
    <row r="37" spans="1:11">
      <c r="A37" s="28" t="s">
        <v>30</v>
      </c>
      <c r="C37" s="3"/>
      <c r="D37" s="16">
        <v>10547849944</v>
      </c>
      <c r="E37" s="27"/>
      <c r="F37" s="13">
        <v>11061470794</v>
      </c>
      <c r="H37" s="16">
        <v>31482328</v>
      </c>
      <c r="J37" s="13">
        <v>19674433</v>
      </c>
    </row>
    <row r="38" spans="1:11">
      <c r="A38" s="22" t="s">
        <v>31</v>
      </c>
      <c r="C38" s="3"/>
      <c r="D38" s="16">
        <v>95246815</v>
      </c>
      <c r="E38" s="27"/>
      <c r="F38" s="13">
        <v>1896538631</v>
      </c>
      <c r="H38" s="16">
        <v>0</v>
      </c>
      <c r="J38" s="13">
        <v>45542078</v>
      </c>
    </row>
    <row r="39" spans="1:11">
      <c r="A39" s="28" t="s">
        <v>225</v>
      </c>
      <c r="C39" s="3"/>
      <c r="D39" s="16">
        <v>31734303</v>
      </c>
      <c r="E39" s="27"/>
      <c r="F39" s="13">
        <v>85940340</v>
      </c>
      <c r="H39" s="16">
        <v>0</v>
      </c>
      <c r="J39" s="13">
        <v>0</v>
      </c>
    </row>
    <row r="40" spans="1:11">
      <c r="A40" s="28" t="s">
        <v>32</v>
      </c>
      <c r="C40" s="3"/>
      <c r="D40" s="16">
        <v>180553842</v>
      </c>
      <c r="E40" s="27"/>
      <c r="F40" s="13">
        <v>176236488</v>
      </c>
      <c r="H40" s="16">
        <v>29291624</v>
      </c>
      <c r="J40" s="13">
        <v>137256914</v>
      </c>
    </row>
    <row r="41" spans="1:11" s="17" customFormat="1" ht="21.75" customHeight="1">
      <c r="A41" s="17" t="s">
        <v>33</v>
      </c>
      <c r="B41" s="18"/>
      <c r="D41" s="29">
        <f>SUM(D22:D40)</f>
        <v>367346491287</v>
      </c>
      <c r="E41" s="30"/>
      <c r="F41" s="29">
        <f>SUM(F22:F40)</f>
        <v>323862688078</v>
      </c>
      <c r="H41" s="29">
        <f>SUM(H22:H40)</f>
        <v>221231059175</v>
      </c>
      <c r="J41" s="29">
        <f>SUM(J22:J40)</f>
        <v>189090024541</v>
      </c>
      <c r="K41" s="206"/>
    </row>
    <row r="42" spans="1:11" ht="13" customHeight="1">
      <c r="C42" s="3"/>
      <c r="D42" s="16"/>
      <c r="E42" s="16"/>
      <c r="F42" s="16"/>
      <c r="G42" s="2"/>
      <c r="H42" s="16"/>
      <c r="I42" s="2"/>
      <c r="J42" s="16"/>
    </row>
    <row r="43" spans="1:11" s="17" customFormat="1" ht="21.75" customHeight="1" thickBot="1">
      <c r="A43" s="17" t="s">
        <v>34</v>
      </c>
      <c r="B43" s="18"/>
      <c r="C43" s="18"/>
      <c r="D43" s="31">
        <f>+D19+D41</f>
        <v>421620765568</v>
      </c>
      <c r="E43" s="20"/>
      <c r="F43" s="31">
        <f>+F19+F41</f>
        <v>362673849247</v>
      </c>
      <c r="G43" s="9"/>
      <c r="H43" s="31">
        <f>+H19+H41</f>
        <v>229428310604</v>
      </c>
      <c r="I43" s="9"/>
      <c r="J43" s="31">
        <f>+J19+J41</f>
        <v>196738724882</v>
      </c>
      <c r="K43" s="205"/>
    </row>
    <row r="44" spans="1:11" ht="21.75" customHeight="1" thickTop="1">
      <c r="A44" s="226" t="s">
        <v>0</v>
      </c>
      <c r="B44" s="226"/>
      <c r="C44" s="226"/>
      <c r="D44" s="226"/>
      <c r="E44" s="226"/>
      <c r="F44" s="226"/>
      <c r="G44" s="226"/>
      <c r="H44" s="1"/>
      <c r="I44" s="1"/>
      <c r="J44" s="1"/>
    </row>
    <row r="45" spans="1:11" ht="21.75" customHeight="1">
      <c r="A45" s="226" t="s">
        <v>1</v>
      </c>
      <c r="B45" s="226"/>
      <c r="C45" s="226"/>
      <c r="D45" s="226"/>
      <c r="E45" s="226"/>
      <c r="F45" s="226"/>
      <c r="G45" s="226"/>
      <c r="H45" s="1"/>
      <c r="I45" s="1"/>
      <c r="J45" s="1"/>
    </row>
    <row r="46" spans="1:11">
      <c r="D46" s="14"/>
      <c r="E46" s="14"/>
      <c r="F46" s="14"/>
      <c r="G46" s="32"/>
      <c r="H46" s="14"/>
      <c r="I46" s="32"/>
      <c r="J46" s="14"/>
    </row>
    <row r="47" spans="1:11" ht="21.75" customHeight="1">
      <c r="A47" s="1"/>
      <c r="B47" s="18"/>
      <c r="C47" s="18"/>
      <c r="D47" s="227" t="s">
        <v>2</v>
      </c>
      <c r="E47" s="227"/>
      <c r="F47" s="227"/>
      <c r="G47" s="17"/>
      <c r="H47" s="227" t="s">
        <v>3</v>
      </c>
      <c r="I47" s="227"/>
      <c r="J47" s="227"/>
    </row>
    <row r="48" spans="1:11" ht="21.75" customHeight="1">
      <c r="D48" s="176" t="s">
        <v>212</v>
      </c>
      <c r="E48" s="176"/>
      <c r="F48" s="176" t="s">
        <v>4</v>
      </c>
      <c r="G48" s="7"/>
      <c r="H48" s="176" t="s">
        <v>212</v>
      </c>
      <c r="I48" s="176"/>
      <c r="J48" s="176" t="s">
        <v>4</v>
      </c>
    </row>
    <row r="49" spans="1:11" ht="21.75" customHeight="1">
      <c r="A49" s="33" t="s">
        <v>35</v>
      </c>
      <c r="B49" s="5" t="s">
        <v>6</v>
      </c>
      <c r="D49" s="6">
        <v>2565</v>
      </c>
      <c r="E49" s="6"/>
      <c r="F49" s="6">
        <v>2564</v>
      </c>
      <c r="G49" s="7"/>
      <c r="H49" s="6">
        <v>2565</v>
      </c>
      <c r="I49" s="6"/>
      <c r="J49" s="6">
        <v>2564</v>
      </c>
    </row>
    <row r="50" spans="1:11" ht="21.75" customHeight="1">
      <c r="A50" s="33"/>
      <c r="D50" s="176" t="s">
        <v>187</v>
      </c>
      <c r="E50" s="6"/>
      <c r="F50" s="6"/>
      <c r="G50" s="7"/>
      <c r="H50" s="176" t="s">
        <v>187</v>
      </c>
      <c r="I50" s="6"/>
      <c r="J50" s="6"/>
    </row>
    <row r="51" spans="1:11" ht="22.75" customHeight="1">
      <c r="A51" s="1"/>
      <c r="D51" s="228" t="s">
        <v>7</v>
      </c>
      <c r="E51" s="228"/>
      <c r="F51" s="228"/>
      <c r="G51" s="228"/>
      <c r="H51" s="228"/>
      <c r="I51" s="228"/>
      <c r="J51" s="228"/>
    </row>
    <row r="52" spans="1:11" ht="22">
      <c r="A52" s="10" t="s">
        <v>36</v>
      </c>
      <c r="D52" s="11"/>
      <c r="E52" s="11"/>
      <c r="F52" s="11"/>
      <c r="G52" s="6"/>
      <c r="H52" s="11"/>
      <c r="I52" s="6"/>
      <c r="J52" s="11"/>
    </row>
    <row r="53" spans="1:11">
      <c r="A53" s="3" t="s">
        <v>37</v>
      </c>
      <c r="B53" s="5">
        <v>8</v>
      </c>
      <c r="D53" s="34">
        <v>200000000</v>
      </c>
      <c r="E53" s="34"/>
      <c r="F53" s="13">
        <v>9927032459</v>
      </c>
      <c r="G53" s="34"/>
      <c r="H53" s="13">
        <v>0</v>
      </c>
      <c r="I53" s="16"/>
      <c r="J53" s="13">
        <v>9927032459</v>
      </c>
    </row>
    <row r="54" spans="1:11">
      <c r="A54" t="s">
        <v>232</v>
      </c>
      <c r="B54" s="5">
        <v>4</v>
      </c>
      <c r="D54" s="13">
        <v>70612500</v>
      </c>
      <c r="E54" s="34"/>
      <c r="F54" s="13">
        <v>70612500</v>
      </c>
      <c r="G54" s="34"/>
      <c r="H54" s="13">
        <v>70612500</v>
      </c>
      <c r="I54" s="16"/>
      <c r="J54" s="13">
        <v>70612500</v>
      </c>
    </row>
    <row r="55" spans="1:11">
      <c r="A55" s="3" t="s">
        <v>38</v>
      </c>
      <c r="B55" s="5">
        <v>4</v>
      </c>
      <c r="D55" s="34">
        <v>6286175396</v>
      </c>
      <c r="E55" s="34"/>
      <c r="F55" s="13">
        <v>3080401696</v>
      </c>
      <c r="G55" s="34"/>
      <c r="H55" s="15">
        <v>0</v>
      </c>
      <c r="I55" s="35"/>
      <c r="J55" s="13">
        <v>0</v>
      </c>
    </row>
    <row r="56" spans="1:11">
      <c r="A56" t="s">
        <v>40</v>
      </c>
      <c r="D56" s="197">
        <v>12964811605</v>
      </c>
      <c r="E56" s="197"/>
      <c r="F56" s="198">
        <v>8155325940</v>
      </c>
      <c r="G56" s="197"/>
      <c r="H56" s="201">
        <v>0</v>
      </c>
      <c r="I56" s="197"/>
      <c r="J56" s="198">
        <v>0</v>
      </c>
    </row>
    <row r="57" spans="1:11">
      <c r="A57" t="s">
        <v>39</v>
      </c>
      <c r="B57" s="5">
        <v>4</v>
      </c>
      <c r="D57" s="197">
        <v>4386556112</v>
      </c>
      <c r="E57" s="197"/>
      <c r="F57" s="198">
        <v>3574444534</v>
      </c>
      <c r="G57" s="197"/>
      <c r="H57" s="199">
        <v>779574984</v>
      </c>
      <c r="I57" s="200"/>
      <c r="J57" s="198">
        <v>1007352058</v>
      </c>
    </row>
    <row r="58" spans="1:11">
      <c r="A58" t="s">
        <v>41</v>
      </c>
      <c r="D58" s="188"/>
      <c r="E58" s="188"/>
      <c r="F58" s="188"/>
      <c r="G58" s="180"/>
      <c r="H58" s="201"/>
      <c r="I58" s="180"/>
      <c r="J58" s="188"/>
    </row>
    <row r="59" spans="1:11">
      <c r="A59" s="3" t="s">
        <v>42</v>
      </c>
      <c r="B59" s="5">
        <v>8</v>
      </c>
      <c r="D59" s="188">
        <v>16955092149</v>
      </c>
      <c r="E59" s="27"/>
      <c r="F59" s="13">
        <v>3003968412</v>
      </c>
      <c r="G59" s="16"/>
      <c r="H59" s="13">
        <v>12587569249</v>
      </c>
      <c r="I59" s="36"/>
      <c r="J59" s="36">
        <v>0</v>
      </c>
    </row>
    <row r="60" spans="1:11">
      <c r="A60" t="s">
        <v>43</v>
      </c>
      <c r="D60" s="34">
        <v>129676900</v>
      </c>
      <c r="E60" s="34"/>
      <c r="F60" s="13">
        <v>75982484</v>
      </c>
      <c r="G60" s="34"/>
      <c r="H60" s="13">
        <v>99769539</v>
      </c>
      <c r="I60" s="34"/>
      <c r="J60" s="13">
        <v>56085621</v>
      </c>
    </row>
    <row r="61" spans="1:11">
      <c r="A61" s="3" t="s">
        <v>44</v>
      </c>
      <c r="B61" s="5">
        <v>8</v>
      </c>
      <c r="D61" s="34">
        <v>7517973177</v>
      </c>
      <c r="E61" s="34"/>
      <c r="F61" s="13">
        <v>6524028585</v>
      </c>
      <c r="G61" s="34"/>
      <c r="H61" s="13">
        <v>4498673814</v>
      </c>
      <c r="I61" s="36"/>
      <c r="J61" s="2">
        <v>1999954421</v>
      </c>
    </row>
    <row r="62" spans="1:11">
      <c r="A62" s="3" t="s">
        <v>45</v>
      </c>
      <c r="D62" s="34">
        <v>291435527</v>
      </c>
      <c r="E62" s="34"/>
      <c r="F62" s="13">
        <v>92140561</v>
      </c>
      <c r="G62" s="34"/>
      <c r="H62" s="15">
        <v>0</v>
      </c>
      <c r="I62" s="34"/>
      <c r="J62" s="13">
        <v>0</v>
      </c>
    </row>
    <row r="63" spans="1:11">
      <c r="A63" s="3" t="s">
        <v>46</v>
      </c>
      <c r="B63" s="5">
        <v>12</v>
      </c>
      <c r="D63" s="34">
        <v>1654869265</v>
      </c>
      <c r="E63" s="27"/>
      <c r="F63" s="13">
        <v>512295846</v>
      </c>
      <c r="G63" s="16"/>
      <c r="H63" s="15">
        <v>0</v>
      </c>
      <c r="I63" s="16"/>
      <c r="J63" s="13">
        <v>0</v>
      </c>
    </row>
    <row r="64" spans="1:11" s="17" customFormat="1" ht="22">
      <c r="A64" s="17" t="s">
        <v>47</v>
      </c>
      <c r="B64" s="18"/>
      <c r="C64" s="18"/>
      <c r="D64" s="19">
        <f>SUM(D53:D63)</f>
        <v>50457202631</v>
      </c>
      <c r="E64" s="20"/>
      <c r="F64" s="19">
        <f>SUM(F53:F63)</f>
        <v>35016233017</v>
      </c>
      <c r="G64" s="9"/>
      <c r="H64" s="19">
        <f>SUM(H53:H63)</f>
        <v>18036200086</v>
      </c>
      <c r="I64" s="9"/>
      <c r="J64" s="19">
        <f>SUM(J53:J63)</f>
        <v>13061037059</v>
      </c>
      <c r="K64" s="205"/>
    </row>
    <row r="65" spans="1:11">
      <c r="D65" s="26"/>
      <c r="E65" s="26"/>
      <c r="F65" s="26"/>
      <c r="G65" s="2"/>
      <c r="H65" s="26"/>
      <c r="I65" s="2"/>
      <c r="J65" s="26"/>
    </row>
    <row r="66" spans="1:11" s="17" customFormat="1" ht="21.75" customHeight="1">
      <c r="A66" s="37" t="s">
        <v>48</v>
      </c>
      <c r="B66" s="5"/>
      <c r="C66" s="5"/>
      <c r="D66" s="20"/>
      <c r="E66" s="20"/>
      <c r="F66" s="20"/>
      <c r="G66" s="20"/>
      <c r="H66" s="20"/>
      <c r="I66" s="20"/>
      <c r="J66" s="20"/>
    </row>
    <row r="67" spans="1:11" s="17" customFormat="1" ht="22">
      <c r="A67" s="3" t="s">
        <v>49</v>
      </c>
      <c r="B67" s="5"/>
      <c r="C67" s="5"/>
      <c r="D67" s="2">
        <v>706382896</v>
      </c>
      <c r="E67" s="24"/>
      <c r="F67" s="13">
        <v>700639166</v>
      </c>
      <c r="G67" s="24"/>
      <c r="H67" s="24">
        <v>228407400</v>
      </c>
      <c r="I67" s="27"/>
      <c r="J67" s="13">
        <v>201557400</v>
      </c>
    </row>
    <row r="68" spans="1:11" s="17" customFormat="1" ht="21.75" customHeight="1">
      <c r="A68" s="3" t="s">
        <v>50</v>
      </c>
      <c r="B68" s="5">
        <v>12</v>
      </c>
      <c r="C68" s="5"/>
      <c r="D68" s="16">
        <v>1010852565</v>
      </c>
      <c r="E68" s="20"/>
      <c r="F68" s="16">
        <v>9169266960</v>
      </c>
      <c r="G68" s="20"/>
      <c r="H68" s="16">
        <v>0</v>
      </c>
      <c r="I68" s="20"/>
      <c r="J68" s="16">
        <v>685550506</v>
      </c>
    </row>
    <row r="69" spans="1:11" s="17" customFormat="1" ht="22">
      <c r="A69" s="3" t="s">
        <v>41</v>
      </c>
      <c r="B69" s="5">
        <v>8</v>
      </c>
      <c r="C69" s="5"/>
      <c r="D69" s="16">
        <v>121089336748</v>
      </c>
      <c r="E69" s="20"/>
      <c r="F69" s="13">
        <v>138761244105</v>
      </c>
      <c r="G69" s="20"/>
      <c r="H69" s="16">
        <v>11982735691</v>
      </c>
      <c r="I69" s="16"/>
      <c r="J69" s="13">
        <v>38529762092</v>
      </c>
    </row>
    <row r="70" spans="1:11" s="17" customFormat="1" ht="22">
      <c r="A70" s="3" t="s">
        <v>51</v>
      </c>
      <c r="B70" s="5"/>
      <c r="C70" s="5"/>
      <c r="D70" s="24">
        <v>729391189</v>
      </c>
      <c r="E70" s="24"/>
      <c r="F70" s="13">
        <v>666883890</v>
      </c>
      <c r="G70" s="24"/>
      <c r="H70" s="24">
        <v>129782629</v>
      </c>
      <c r="I70" s="27"/>
      <c r="J70" s="13">
        <v>89912904</v>
      </c>
    </row>
    <row r="71" spans="1:11" s="17" customFormat="1" ht="22">
      <c r="A71" s="3" t="s">
        <v>52</v>
      </c>
      <c r="B71" s="5">
        <v>8</v>
      </c>
      <c r="C71" s="5"/>
      <c r="D71" s="24">
        <v>117035564543</v>
      </c>
      <c r="E71" s="24"/>
      <c r="F71" s="13">
        <v>64534354462</v>
      </c>
      <c r="G71" s="24"/>
      <c r="H71" s="16">
        <v>99926466148</v>
      </c>
      <c r="I71" s="27"/>
      <c r="J71" s="13">
        <v>45467706512</v>
      </c>
    </row>
    <row r="72" spans="1:11" s="17" customFormat="1" ht="22">
      <c r="A72" s="3" t="s">
        <v>53</v>
      </c>
      <c r="B72" s="5"/>
      <c r="C72" s="5"/>
      <c r="D72" s="24">
        <v>5821663914</v>
      </c>
      <c r="E72" s="24"/>
      <c r="F72" s="13">
        <v>3821798470</v>
      </c>
      <c r="G72" s="24"/>
      <c r="H72" s="24">
        <v>10740339</v>
      </c>
      <c r="I72" s="27"/>
      <c r="J72" s="13">
        <v>0</v>
      </c>
    </row>
    <row r="73" spans="1:11" s="17" customFormat="1" ht="22">
      <c r="A73" s="3" t="s">
        <v>54</v>
      </c>
      <c r="B73" s="5"/>
      <c r="C73" s="5"/>
      <c r="D73" s="24">
        <v>282390635</v>
      </c>
      <c r="E73" s="24"/>
      <c r="F73" s="13">
        <v>259700332</v>
      </c>
      <c r="G73" s="24"/>
      <c r="H73" s="24">
        <v>216938799</v>
      </c>
      <c r="I73" s="27"/>
      <c r="J73" s="13">
        <v>203538125</v>
      </c>
    </row>
    <row r="74" spans="1:11" s="17" customFormat="1" ht="22">
      <c r="A74" s="3" t="s">
        <v>55</v>
      </c>
      <c r="B74" s="5"/>
      <c r="C74" s="5"/>
      <c r="D74" s="24">
        <v>2077409124</v>
      </c>
      <c r="E74" s="24"/>
      <c r="F74" s="13">
        <v>2234592917</v>
      </c>
      <c r="G74" s="24"/>
      <c r="H74" s="15">
        <v>0</v>
      </c>
      <c r="I74" s="27"/>
      <c r="J74" s="13">
        <v>0</v>
      </c>
    </row>
    <row r="75" spans="1:11" s="17" customFormat="1" ht="21.75" customHeight="1">
      <c r="A75" s="17" t="s">
        <v>56</v>
      </c>
      <c r="B75" s="18"/>
      <c r="C75" s="18"/>
      <c r="D75" s="19">
        <f>SUM(D67:D74)</f>
        <v>248752991614</v>
      </c>
      <c r="E75" s="20"/>
      <c r="F75" s="19">
        <f>SUM(F67:F74)</f>
        <v>220148480302</v>
      </c>
      <c r="G75" s="9"/>
      <c r="H75" s="19">
        <f>SUM(H67:H74)</f>
        <v>112495071006</v>
      </c>
      <c r="I75" s="9"/>
      <c r="J75" s="19">
        <f>SUM(J67:J74)</f>
        <v>85178027539</v>
      </c>
      <c r="K75" s="205"/>
    </row>
    <row r="76" spans="1:11" ht="13" customHeight="1">
      <c r="C76" s="3"/>
      <c r="D76" s="16"/>
      <c r="E76" s="16"/>
      <c r="F76" s="16"/>
      <c r="G76" s="2"/>
      <c r="H76" s="16"/>
      <c r="I76" s="2"/>
      <c r="J76" s="16"/>
    </row>
    <row r="77" spans="1:11" s="17" customFormat="1" ht="21.75" customHeight="1">
      <c r="A77" s="38" t="s">
        <v>57</v>
      </c>
      <c r="B77" s="18"/>
      <c r="C77" s="18"/>
      <c r="D77" s="39">
        <f>D64+D75</f>
        <v>299210194245</v>
      </c>
      <c r="E77" s="20"/>
      <c r="F77" s="39">
        <f>F64+F75</f>
        <v>255164713319</v>
      </c>
      <c r="G77" s="9"/>
      <c r="H77" s="39">
        <f>H64+H75</f>
        <v>130531271092</v>
      </c>
      <c r="I77" s="9"/>
      <c r="J77" s="39">
        <f>J64+J75</f>
        <v>98239064598</v>
      </c>
    </row>
    <row r="78" spans="1:11" s="17" customFormat="1" ht="22">
      <c r="B78" s="18"/>
      <c r="C78" s="18"/>
      <c r="D78" s="20"/>
      <c r="E78" s="20"/>
      <c r="F78" s="20"/>
      <c r="G78" s="9"/>
      <c r="H78" s="20"/>
      <c r="I78" s="9"/>
      <c r="J78" s="20"/>
    </row>
    <row r="79" spans="1:11" ht="21.75" customHeight="1">
      <c r="A79" s="226" t="s">
        <v>0</v>
      </c>
      <c r="B79" s="226"/>
      <c r="C79" s="226"/>
      <c r="D79" s="226"/>
      <c r="E79" s="226"/>
      <c r="F79" s="226"/>
      <c r="G79" s="226"/>
      <c r="H79" s="1"/>
      <c r="I79" s="1"/>
      <c r="J79" s="1"/>
    </row>
    <row r="80" spans="1:11" ht="21.75" customHeight="1">
      <c r="A80" s="226" t="s">
        <v>1</v>
      </c>
      <c r="B80" s="226"/>
      <c r="C80" s="226"/>
      <c r="D80" s="226"/>
      <c r="E80" s="226"/>
      <c r="F80" s="226"/>
      <c r="G80" s="226"/>
      <c r="H80" s="1"/>
      <c r="I80" s="1"/>
      <c r="J80" s="1"/>
    </row>
    <row r="81" spans="1:10">
      <c r="D81" s="14"/>
      <c r="E81" s="14"/>
      <c r="F81" s="14"/>
      <c r="G81" s="32"/>
      <c r="H81" s="14"/>
      <c r="I81" s="32"/>
      <c r="J81" s="14"/>
    </row>
    <row r="82" spans="1:10" ht="21.75" customHeight="1">
      <c r="A82" s="1"/>
      <c r="B82" s="18"/>
      <c r="C82" s="18"/>
      <c r="D82" s="227" t="s">
        <v>2</v>
      </c>
      <c r="E82" s="227"/>
      <c r="F82" s="227"/>
      <c r="G82" s="17"/>
      <c r="H82" s="227" t="s">
        <v>3</v>
      </c>
      <c r="I82" s="227"/>
      <c r="J82" s="227"/>
    </row>
    <row r="83" spans="1:10" ht="21.75" customHeight="1">
      <c r="A83" s="8"/>
      <c r="D83" s="176" t="s">
        <v>212</v>
      </c>
      <c r="E83" s="176"/>
      <c r="F83" s="176" t="s">
        <v>4</v>
      </c>
      <c r="G83" s="7"/>
      <c r="H83" s="176" t="s">
        <v>212</v>
      </c>
      <c r="I83" s="176"/>
      <c r="J83" s="176" t="s">
        <v>4</v>
      </c>
    </row>
    <row r="84" spans="1:10" ht="23">
      <c r="A84" s="8" t="s">
        <v>35</v>
      </c>
      <c r="D84" s="6">
        <v>2565</v>
      </c>
      <c r="E84" s="6"/>
      <c r="F84" s="176">
        <v>2564</v>
      </c>
      <c r="G84" s="7"/>
      <c r="H84" s="6">
        <v>2565</v>
      </c>
      <c r="I84" s="6"/>
      <c r="J84" s="6">
        <v>2564</v>
      </c>
    </row>
    <row r="85" spans="1:10" ht="23">
      <c r="A85" s="8"/>
      <c r="D85" s="176" t="s">
        <v>187</v>
      </c>
      <c r="E85" s="6"/>
      <c r="F85" s="176"/>
      <c r="G85" s="7"/>
      <c r="H85" s="176" t="s">
        <v>187</v>
      </c>
      <c r="I85" s="6"/>
      <c r="J85" s="6"/>
    </row>
    <row r="86" spans="1:10" ht="21.75" customHeight="1">
      <c r="A86" s="1"/>
      <c r="D86" s="228" t="s">
        <v>7</v>
      </c>
      <c r="E86" s="228"/>
      <c r="F86" s="228"/>
      <c r="G86" s="228"/>
      <c r="H86" s="228"/>
      <c r="I86" s="228"/>
      <c r="J86" s="228"/>
    </row>
    <row r="87" spans="1:10" ht="21.75" customHeight="1">
      <c r="A87" s="10" t="s">
        <v>58</v>
      </c>
      <c r="D87" s="2"/>
      <c r="E87" s="16"/>
      <c r="F87" s="2"/>
      <c r="G87" s="2"/>
      <c r="H87" s="2"/>
      <c r="I87" s="2"/>
      <c r="J87" s="2"/>
    </row>
    <row r="88" spans="1:10" ht="21.75" customHeight="1">
      <c r="A88" s="3" t="s">
        <v>59</v>
      </c>
      <c r="D88" s="2"/>
      <c r="E88" s="16"/>
      <c r="F88" s="2"/>
      <c r="G88" s="2"/>
      <c r="H88" s="2"/>
      <c r="I88" s="2"/>
      <c r="J88" s="2"/>
    </row>
    <row r="89" spans="1:10" ht="21.75" customHeight="1">
      <c r="A89" s="3" t="s">
        <v>60</v>
      </c>
      <c r="D89" s="2"/>
      <c r="E89" s="16"/>
      <c r="F89" s="2"/>
      <c r="G89" s="2"/>
      <c r="H89" s="2"/>
      <c r="I89" s="2"/>
      <c r="J89" s="2"/>
    </row>
    <row r="90" spans="1:10" ht="21.75" customHeight="1" thickBot="1">
      <c r="A90" s="40" t="s">
        <v>61</v>
      </c>
      <c r="D90" s="41">
        <v>11733150000</v>
      </c>
      <c r="E90" s="27"/>
      <c r="F90" s="177">
        <v>11733150000</v>
      </c>
      <c r="H90" s="177">
        <v>11733150000</v>
      </c>
      <c r="J90" s="177">
        <v>11733150000</v>
      </c>
    </row>
    <row r="91" spans="1:10" ht="21.75" customHeight="1" thickTop="1">
      <c r="A91" s="3" t="s">
        <v>62</v>
      </c>
      <c r="D91" s="27"/>
      <c r="E91" s="27"/>
      <c r="F91" s="27"/>
      <c r="H91" s="27"/>
      <c r="J91" s="27"/>
    </row>
    <row r="92" spans="1:10" ht="21.75" customHeight="1">
      <c r="A92" s="40" t="s">
        <v>61</v>
      </c>
      <c r="D92" s="27">
        <v>11733149998</v>
      </c>
      <c r="E92" s="27"/>
      <c r="F92" s="16">
        <v>11733149998</v>
      </c>
      <c r="H92" s="24">
        <v>11733149998</v>
      </c>
      <c r="J92" s="24">
        <v>11733149998</v>
      </c>
    </row>
    <row r="93" spans="1:10">
      <c r="A93" s="3" t="s">
        <v>63</v>
      </c>
      <c r="D93" s="27">
        <v>51822145000</v>
      </c>
      <c r="E93" s="27"/>
      <c r="F93" s="27">
        <v>51822145000</v>
      </c>
      <c r="H93" s="24">
        <v>51822145000</v>
      </c>
      <c r="J93" s="24">
        <v>51822145000</v>
      </c>
    </row>
    <row r="94" spans="1:10">
      <c r="A94" t="s">
        <v>242</v>
      </c>
      <c r="D94" s="16">
        <v>-316239277</v>
      </c>
      <c r="E94" s="42"/>
      <c r="F94" s="42">
        <v>-316239277</v>
      </c>
      <c r="H94" s="24">
        <v>0</v>
      </c>
      <c r="J94" s="24">
        <v>0</v>
      </c>
    </row>
    <row r="95" spans="1:10">
      <c r="A95" s="3" t="s">
        <v>64</v>
      </c>
      <c r="D95" s="42"/>
      <c r="E95" s="42"/>
      <c r="F95" s="42"/>
      <c r="H95" s="24"/>
      <c r="J95" s="24"/>
    </row>
    <row r="96" spans="1:10">
      <c r="A96" t="s">
        <v>65</v>
      </c>
      <c r="D96" s="42">
        <v>1489752705</v>
      </c>
      <c r="E96" s="42"/>
      <c r="F96" s="42">
        <v>1489752705</v>
      </c>
      <c r="H96" s="24">
        <v>0</v>
      </c>
      <c r="J96" s="24">
        <v>0</v>
      </c>
    </row>
    <row r="97" spans="1:11">
      <c r="A97" s="3" t="s">
        <v>66</v>
      </c>
      <c r="D97" s="2"/>
      <c r="E97" s="3"/>
      <c r="F97" s="3"/>
      <c r="G97" s="3"/>
      <c r="H97" s="24"/>
      <c r="I97" s="3"/>
      <c r="J97" s="24"/>
    </row>
    <row r="98" spans="1:11">
      <c r="A98" s="3" t="s">
        <v>67</v>
      </c>
      <c r="D98" s="16"/>
      <c r="E98" s="27"/>
      <c r="F98" s="27"/>
      <c r="H98" s="24"/>
      <c r="J98" s="24"/>
    </row>
    <row r="99" spans="1:11">
      <c r="A99" s="3" t="s">
        <v>68</v>
      </c>
      <c r="D99" s="194">
        <v>1173315000</v>
      </c>
      <c r="E99" s="27"/>
      <c r="F99" s="27">
        <v>951608732</v>
      </c>
      <c r="H99" s="24">
        <v>1173315000</v>
      </c>
      <c r="J99" s="24">
        <v>951608732</v>
      </c>
    </row>
    <row r="100" spans="1:11">
      <c r="A100" s="3" t="s">
        <v>69</v>
      </c>
      <c r="D100" s="16">
        <v>36607287921</v>
      </c>
      <c r="E100" s="42"/>
      <c r="F100" s="27">
        <v>35979569979</v>
      </c>
      <c r="H100" s="24">
        <v>34168306454</v>
      </c>
      <c r="J100" s="24">
        <v>33992640595</v>
      </c>
    </row>
    <row r="101" spans="1:11">
      <c r="A101" s="3" t="s">
        <v>70</v>
      </c>
      <c r="D101" s="16">
        <v>4333803283</v>
      </c>
      <c r="E101" s="27"/>
      <c r="F101" s="178">
        <v>-5064040864</v>
      </c>
      <c r="H101" s="24">
        <v>123060</v>
      </c>
      <c r="J101" s="24">
        <v>115959</v>
      </c>
    </row>
    <row r="102" spans="1:11" ht="22">
      <c r="A102" s="17" t="s">
        <v>71</v>
      </c>
      <c r="D102" s="43">
        <f>SUM(D92:D101)</f>
        <v>106843214630</v>
      </c>
      <c r="E102" s="30"/>
      <c r="F102" s="43">
        <f>SUM(F92:F101)</f>
        <v>96595946273</v>
      </c>
      <c r="G102" s="30"/>
      <c r="H102" s="43">
        <f>SUM(H92:H101)</f>
        <v>98897039512</v>
      </c>
      <c r="I102" s="30"/>
      <c r="J102" s="44">
        <f>SUM(J92:J101)</f>
        <v>98499660284</v>
      </c>
    </row>
    <row r="103" spans="1:11">
      <c r="A103" s="3" t="s">
        <v>72</v>
      </c>
      <c r="D103" s="45">
        <v>15567356693</v>
      </c>
      <c r="E103" s="27"/>
      <c r="F103" s="42">
        <v>10913189655</v>
      </c>
      <c r="H103" s="23">
        <v>0</v>
      </c>
      <c r="J103" s="25">
        <v>0</v>
      </c>
    </row>
    <row r="104" spans="1:11" s="17" customFormat="1" ht="22">
      <c r="A104" s="17" t="s">
        <v>73</v>
      </c>
      <c r="B104" s="18"/>
      <c r="C104" s="18"/>
      <c r="D104" s="19">
        <f>+D102+D103</f>
        <v>122410571323</v>
      </c>
      <c r="E104" s="30"/>
      <c r="F104" s="19">
        <f>+F102+F103</f>
        <v>107509135928</v>
      </c>
      <c r="H104" s="19">
        <f>+H102+H103</f>
        <v>98897039512</v>
      </c>
      <c r="J104" s="19">
        <f>+J102+J103</f>
        <v>98499660284</v>
      </c>
      <c r="K104" s="205"/>
    </row>
    <row r="105" spans="1:11" ht="13" customHeight="1">
      <c r="C105" s="3"/>
      <c r="D105" s="16"/>
      <c r="E105" s="16"/>
      <c r="F105" s="16"/>
      <c r="G105" s="2"/>
      <c r="H105" s="16"/>
      <c r="I105" s="2"/>
      <c r="J105" s="16"/>
    </row>
    <row r="106" spans="1:11" s="17" customFormat="1" ht="22.5" thickBot="1">
      <c r="A106" s="17" t="s">
        <v>74</v>
      </c>
      <c r="B106" s="18"/>
      <c r="C106" s="18"/>
      <c r="D106" s="31">
        <f>+D77+D104</f>
        <v>421620765568</v>
      </c>
      <c r="E106" s="30"/>
      <c r="F106" s="31">
        <f>+F77+F104</f>
        <v>362673849247</v>
      </c>
      <c r="H106" s="31">
        <f>+H77+H104</f>
        <v>229428310604</v>
      </c>
      <c r="J106" s="46">
        <f>+J77+J104</f>
        <v>196738724882</v>
      </c>
      <c r="K106" s="205"/>
    </row>
    <row r="107" spans="1:11" ht="21.75" customHeight="1" thickTop="1">
      <c r="D107" s="25"/>
      <c r="E107" s="47"/>
      <c r="F107" s="47"/>
      <c r="G107" s="47"/>
      <c r="H107" s="47"/>
      <c r="I107" s="47"/>
      <c r="J107" s="47"/>
    </row>
    <row r="108" spans="1:11">
      <c r="D108" s="147"/>
      <c r="H108" s="147"/>
    </row>
  </sheetData>
  <mergeCells count="15">
    <mergeCell ref="H82:J82"/>
    <mergeCell ref="D86:J86"/>
    <mergeCell ref="A45:G45"/>
    <mergeCell ref="H47:J47"/>
    <mergeCell ref="D51:J51"/>
    <mergeCell ref="A79:G79"/>
    <mergeCell ref="A80:G80"/>
    <mergeCell ref="D47:F47"/>
    <mergeCell ref="D82:F82"/>
    <mergeCell ref="A44:G44"/>
    <mergeCell ref="A1:G1"/>
    <mergeCell ref="A2:G2"/>
    <mergeCell ref="H4:J4"/>
    <mergeCell ref="D8:J8"/>
    <mergeCell ref="D4:F4"/>
  </mergeCells>
  <pageMargins left="0.8" right="0.48" top="0.48" bottom="0.4" header="0.3" footer="0.4"/>
  <pageSetup paperSize="9" scale="75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3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B6A32-F834-42A6-8A23-80BFA50B9B7B}">
  <sheetPr>
    <pageSetUpPr fitToPage="1"/>
  </sheetPr>
  <dimension ref="A1:K78"/>
  <sheetViews>
    <sheetView showGridLines="0" view="pageBreakPreview" topLeftCell="A71" zoomScale="106" zoomScaleNormal="100" zoomScaleSheetLayoutView="106" workbookViewId="0">
      <selection activeCell="J77" sqref="J77"/>
    </sheetView>
  </sheetViews>
  <sheetFormatPr defaultColWidth="10.3984375" defaultRowHeight="22.75" customHeight="1"/>
  <cols>
    <col min="1" max="1" width="50.69921875" style="50" customWidth="1"/>
    <col min="2" max="2" width="10" style="53" customWidth="1"/>
    <col min="3" max="3" width="1.59765625" style="53" customWidth="1"/>
    <col min="4" max="4" width="17" style="76" customWidth="1"/>
    <col min="5" max="5" width="1.3984375" style="69" customWidth="1"/>
    <col min="6" max="6" width="15.8984375" style="76" customWidth="1"/>
    <col min="7" max="7" width="1.3984375" style="69" customWidth="1"/>
    <col min="8" max="8" width="16.3984375" style="76" customWidth="1"/>
    <col min="9" max="9" width="1.59765625" style="69" customWidth="1"/>
    <col min="10" max="10" width="17.296875" style="76" customWidth="1"/>
    <col min="11" max="16384" width="10.3984375" style="50"/>
  </cols>
  <sheetData>
    <row r="1" spans="1:10" ht="22.75" customHeight="1">
      <c r="A1" s="229" t="s">
        <v>249</v>
      </c>
      <c r="B1" s="229"/>
      <c r="C1" s="229"/>
      <c r="D1" s="229"/>
      <c r="E1" s="229"/>
      <c r="F1" s="229"/>
      <c r="G1" s="229"/>
      <c r="H1" s="220"/>
      <c r="I1" s="49"/>
      <c r="J1" s="49"/>
    </row>
    <row r="2" spans="1:10" ht="22.75" customHeight="1">
      <c r="A2" s="1" t="s">
        <v>101</v>
      </c>
      <c r="B2" s="145"/>
      <c r="C2" s="51"/>
      <c r="D2" s="49"/>
      <c r="E2" s="49"/>
      <c r="F2" s="49"/>
      <c r="G2" s="49"/>
      <c r="H2" s="49"/>
      <c r="I2" s="49"/>
      <c r="J2" s="49"/>
    </row>
    <row r="3" spans="1:10" ht="22.75" customHeight="1">
      <c r="A3" s="49"/>
      <c r="B3" s="89"/>
      <c r="C3" s="49"/>
      <c r="D3" s="49"/>
      <c r="E3" s="49"/>
      <c r="F3" s="49"/>
      <c r="G3" s="49"/>
      <c r="H3" s="49"/>
      <c r="I3" s="49"/>
      <c r="J3" s="49"/>
    </row>
    <row r="4" spans="1:10" ht="22.75" customHeight="1">
      <c r="B4" s="52"/>
      <c r="C4" s="52"/>
      <c r="D4" s="231" t="s">
        <v>2</v>
      </c>
      <c r="E4" s="231"/>
      <c r="F4" s="231"/>
      <c r="G4" s="49"/>
      <c r="H4" s="231" t="s">
        <v>3</v>
      </c>
      <c r="I4" s="231"/>
      <c r="J4" s="231"/>
    </row>
    <row r="5" spans="1:10" ht="22.75" customHeight="1">
      <c r="B5" s="52"/>
      <c r="C5" s="52"/>
      <c r="D5" s="232" t="s">
        <v>102</v>
      </c>
      <c r="E5" s="233"/>
      <c r="F5" s="233"/>
      <c r="G5" s="49"/>
      <c r="H5" s="232" t="s">
        <v>102</v>
      </c>
      <c r="I5" s="233"/>
      <c r="J5" s="233"/>
    </row>
    <row r="6" spans="1:10" ht="22.75" customHeight="1">
      <c r="B6" s="52"/>
      <c r="C6" s="52"/>
      <c r="D6" s="232" t="s">
        <v>213</v>
      </c>
      <c r="E6" s="232"/>
      <c r="F6" s="232"/>
      <c r="G6" s="49"/>
      <c r="H6" s="232" t="s">
        <v>213</v>
      </c>
      <c r="I6" s="232"/>
      <c r="J6" s="232"/>
    </row>
    <row r="7" spans="1:10" ht="22.75" customHeight="1">
      <c r="B7" s="53" t="s">
        <v>6</v>
      </c>
      <c r="D7" s="6">
        <v>2565</v>
      </c>
      <c r="E7" s="6"/>
      <c r="F7" s="6">
        <v>2564</v>
      </c>
      <c r="G7" s="7"/>
      <c r="H7" s="6">
        <v>2565</v>
      </c>
      <c r="I7" s="6"/>
      <c r="J7" s="6">
        <v>2564</v>
      </c>
    </row>
    <row r="8" spans="1:10" ht="22.75" customHeight="1">
      <c r="D8" s="228" t="s">
        <v>7</v>
      </c>
      <c r="E8" s="228"/>
      <c r="F8" s="228"/>
      <c r="G8" s="228"/>
      <c r="H8" s="228"/>
      <c r="I8" s="228"/>
      <c r="J8" s="228"/>
    </row>
    <row r="9" spans="1:10" ht="22.75" customHeight="1">
      <c r="A9" s="54" t="s">
        <v>75</v>
      </c>
      <c r="D9" s="53"/>
      <c r="E9" s="53"/>
      <c r="F9" s="53"/>
      <c r="G9" s="53"/>
      <c r="H9" s="53"/>
      <c r="I9" s="53"/>
      <c r="J9" s="53"/>
    </row>
    <row r="10" spans="1:10" ht="22.75" customHeight="1">
      <c r="A10" s="50" t="s">
        <v>76</v>
      </c>
      <c r="B10" s="53">
        <v>4</v>
      </c>
      <c r="D10" s="24">
        <v>20358748130</v>
      </c>
      <c r="E10" s="24"/>
      <c r="F10" s="24">
        <v>11340550686</v>
      </c>
      <c r="G10" s="24"/>
      <c r="H10" s="24">
        <v>0</v>
      </c>
      <c r="I10" s="24"/>
      <c r="J10" s="24">
        <v>0</v>
      </c>
    </row>
    <row r="11" spans="1:10" ht="22.75" customHeight="1">
      <c r="A11" s="58" t="s">
        <v>198</v>
      </c>
      <c r="D11" s="24">
        <v>1332633602</v>
      </c>
      <c r="E11" s="24"/>
      <c r="F11" s="2">
        <v>389627043</v>
      </c>
      <c r="G11" s="24"/>
      <c r="H11" s="24">
        <v>0</v>
      </c>
      <c r="I11" s="24"/>
      <c r="J11" s="24">
        <v>0</v>
      </c>
    </row>
    <row r="12" spans="1:10" ht="22.75" customHeight="1">
      <c r="A12" s="50" t="s">
        <v>77</v>
      </c>
      <c r="D12" s="24">
        <v>1755857605</v>
      </c>
      <c r="E12" s="24"/>
      <c r="F12" s="2">
        <v>50165747</v>
      </c>
      <c r="G12" s="24"/>
      <c r="H12" s="24">
        <v>0</v>
      </c>
      <c r="I12" s="24"/>
      <c r="J12" s="24">
        <v>0</v>
      </c>
    </row>
    <row r="13" spans="1:10" ht="22.75" customHeight="1">
      <c r="A13" s="50" t="s">
        <v>78</v>
      </c>
      <c r="B13" s="53">
        <v>4</v>
      </c>
      <c r="D13" s="56">
        <v>184071113</v>
      </c>
      <c r="E13" s="24"/>
      <c r="F13" s="56">
        <v>122851836</v>
      </c>
      <c r="G13" s="24"/>
      <c r="H13" s="56">
        <v>456283519</v>
      </c>
      <c r="I13" s="24"/>
      <c r="J13" s="56">
        <v>309074895</v>
      </c>
    </row>
    <row r="14" spans="1:10" s="49" customFormat="1" ht="22.75" customHeight="1">
      <c r="B14" s="52"/>
      <c r="C14" s="52"/>
      <c r="D14" s="57">
        <f>SUM(D10:D13)</f>
        <v>23631310450</v>
      </c>
      <c r="E14" s="57"/>
      <c r="F14" s="57">
        <f>SUM(F10:F13)</f>
        <v>11903195312</v>
      </c>
      <c r="G14" s="57"/>
      <c r="H14" s="57">
        <f>SUM(H10:H13)</f>
        <v>456283519</v>
      </c>
      <c r="I14" s="57"/>
      <c r="J14" s="57">
        <f>SUM(J10:J13)</f>
        <v>309074895</v>
      </c>
    </row>
    <row r="15" spans="1:10" ht="22.75" customHeight="1">
      <c r="A15" s="50" t="s">
        <v>79</v>
      </c>
      <c r="B15" s="53">
        <v>4</v>
      </c>
      <c r="D15" s="24">
        <v>-17225618414</v>
      </c>
      <c r="E15" s="24"/>
      <c r="F15" s="24">
        <v>-8848282482</v>
      </c>
      <c r="G15" s="24"/>
      <c r="H15" s="24">
        <v>0</v>
      </c>
      <c r="I15" s="24"/>
      <c r="J15" s="24">
        <v>0</v>
      </c>
    </row>
    <row r="16" spans="1:10" ht="22.75" customHeight="1">
      <c r="A16" s="58" t="s">
        <v>80</v>
      </c>
      <c r="D16" s="24">
        <v>-1625794078</v>
      </c>
      <c r="E16" s="24"/>
      <c r="F16" s="186">
        <v>-41894255</v>
      </c>
      <c r="G16" s="24"/>
      <c r="H16" s="24">
        <v>0</v>
      </c>
      <c r="I16" s="24"/>
      <c r="J16" s="24">
        <v>0</v>
      </c>
    </row>
    <row r="17" spans="1:11" ht="22.75" customHeight="1">
      <c r="A17" s="50" t="s">
        <v>81</v>
      </c>
      <c r="D17" s="56">
        <v>-79655241</v>
      </c>
      <c r="E17" s="24"/>
      <c r="F17" s="56">
        <v>-53725155</v>
      </c>
      <c r="G17" s="24"/>
      <c r="H17" s="56">
        <v>-162777463</v>
      </c>
      <c r="I17" s="24"/>
      <c r="J17" s="56">
        <v>-133335195</v>
      </c>
    </row>
    <row r="18" spans="1:11" s="49" customFormat="1" ht="22.75" customHeight="1">
      <c r="A18" s="49" t="s">
        <v>82</v>
      </c>
      <c r="B18" s="52"/>
      <c r="C18" s="52"/>
      <c r="D18" s="57">
        <f>SUM(D14:D17)</f>
        <v>4700242717</v>
      </c>
      <c r="E18" s="57"/>
      <c r="F18" s="57">
        <f>SUM(F14:F17)</f>
        <v>2959293420</v>
      </c>
      <c r="G18" s="57"/>
      <c r="H18" s="57">
        <f>SUM(H14:H17)</f>
        <v>293506056</v>
      </c>
      <c r="I18" s="57"/>
      <c r="J18" s="57">
        <f>SUM(J14:J17)</f>
        <v>175739700</v>
      </c>
      <c r="K18" s="207"/>
    </row>
    <row r="19" spans="1:11" ht="8.5" customHeight="1">
      <c r="D19" s="24"/>
      <c r="E19" s="24"/>
      <c r="F19" s="24"/>
      <c r="G19" s="24"/>
      <c r="H19" s="24"/>
      <c r="I19" s="24"/>
      <c r="J19" s="24"/>
    </row>
    <row r="20" spans="1:11" ht="22.75" customHeight="1">
      <c r="A20" s="50" t="s">
        <v>83</v>
      </c>
      <c r="B20" s="53">
        <v>4</v>
      </c>
      <c r="D20" s="24">
        <v>44164862</v>
      </c>
      <c r="E20" s="24"/>
      <c r="F20" s="24">
        <v>19791371</v>
      </c>
      <c r="G20" s="24"/>
      <c r="H20" s="24">
        <v>342905071</v>
      </c>
      <c r="I20" s="24"/>
      <c r="J20" s="24">
        <v>272150468</v>
      </c>
    </row>
    <row r="21" spans="1:11" ht="22.75" customHeight="1">
      <c r="A21" s="50" t="s">
        <v>84</v>
      </c>
      <c r="B21" s="53">
        <v>4</v>
      </c>
      <c r="D21" s="24">
        <v>6830479</v>
      </c>
      <c r="E21" s="24"/>
      <c r="F21" s="24">
        <v>1139509</v>
      </c>
      <c r="G21" s="24"/>
      <c r="H21" s="24">
        <v>1024031</v>
      </c>
      <c r="I21" s="24"/>
      <c r="J21" s="24">
        <v>310188</v>
      </c>
    </row>
    <row r="22" spans="1:11" ht="22.75" customHeight="1">
      <c r="A22" s="50" t="s">
        <v>85</v>
      </c>
      <c r="B22" s="53">
        <v>4</v>
      </c>
      <c r="D22" s="24">
        <v>23700407</v>
      </c>
      <c r="E22" s="24"/>
      <c r="F22" s="24">
        <v>1680863004</v>
      </c>
      <c r="G22" s="24"/>
      <c r="H22" s="24">
        <v>2600415147</v>
      </c>
      <c r="I22" s="24"/>
      <c r="J22" s="24">
        <v>2126813141</v>
      </c>
    </row>
    <row r="23" spans="1:11" ht="22.75" customHeight="1">
      <c r="A23" s="50" t="s">
        <v>86</v>
      </c>
      <c r="B23" s="53">
        <v>4</v>
      </c>
      <c r="D23" s="24">
        <v>-643150965</v>
      </c>
      <c r="E23" s="24"/>
      <c r="F23" s="24">
        <v>-588940447</v>
      </c>
      <c r="G23" s="24"/>
      <c r="H23" s="24">
        <v>-570397460</v>
      </c>
      <c r="I23" s="24"/>
      <c r="J23" s="24">
        <v>-340730333</v>
      </c>
    </row>
    <row r="24" spans="1:11" ht="22.75" customHeight="1">
      <c r="A24" s="50" t="s">
        <v>87</v>
      </c>
      <c r="D24" s="24">
        <v>-1272079262</v>
      </c>
      <c r="E24" s="24"/>
      <c r="F24" s="24">
        <v>-725026431</v>
      </c>
      <c r="G24" s="24"/>
      <c r="H24" s="24">
        <v>899079151</v>
      </c>
      <c r="I24" s="24"/>
      <c r="J24" s="24">
        <v>353705858</v>
      </c>
    </row>
    <row r="25" spans="1:11" ht="22.75" customHeight="1">
      <c r="A25" s="49" t="s">
        <v>88</v>
      </c>
      <c r="D25" s="59">
        <f>SUM(D18:D24)</f>
        <v>2859708238</v>
      </c>
      <c r="E25" s="57"/>
      <c r="F25" s="59">
        <f>SUM(F18:F24)</f>
        <v>3347120426</v>
      </c>
      <c r="G25" s="57"/>
      <c r="H25" s="59">
        <f>SUM(H18:H24)</f>
        <v>3566531996</v>
      </c>
      <c r="I25" s="57"/>
      <c r="J25" s="59">
        <f>SUM(J18:J24)</f>
        <v>2587989022</v>
      </c>
    </row>
    <row r="26" spans="1:11" ht="8.5" customHeight="1">
      <c r="A26" s="49"/>
      <c r="D26" s="24"/>
      <c r="E26" s="24"/>
      <c r="F26" s="24"/>
      <c r="G26" s="24"/>
      <c r="H26" s="24"/>
      <c r="I26" s="24"/>
      <c r="J26" s="24"/>
    </row>
    <row r="27" spans="1:11" ht="22.75" customHeight="1">
      <c r="A27" s="189" t="s">
        <v>204</v>
      </c>
      <c r="D27" s="24">
        <v>568982941</v>
      </c>
      <c r="E27" s="24"/>
      <c r="F27" s="24">
        <v>175474765</v>
      </c>
      <c r="G27" s="24"/>
      <c r="H27" s="24">
        <v>0</v>
      </c>
      <c r="I27" s="24"/>
      <c r="J27" s="24">
        <v>0</v>
      </c>
    </row>
    <row r="28" spans="1:11" ht="22.75" customHeight="1">
      <c r="A28" s="50" t="s">
        <v>89</v>
      </c>
      <c r="D28" s="2">
        <v>-2035503664</v>
      </c>
      <c r="E28" s="24"/>
      <c r="F28" s="2">
        <v>-1752905588</v>
      </c>
      <c r="G28" s="24"/>
      <c r="H28" s="24">
        <v>-878130158</v>
      </c>
      <c r="I28" s="24"/>
      <c r="J28" s="2">
        <v>-762266378</v>
      </c>
    </row>
    <row r="29" spans="1:11" ht="22.75" customHeight="1">
      <c r="A29" s="179" t="s">
        <v>205</v>
      </c>
      <c r="B29" s="52"/>
      <c r="C29" s="52"/>
      <c r="D29" s="59">
        <f>SUM(D25:D28)</f>
        <v>1393187515</v>
      </c>
      <c r="E29" s="57"/>
      <c r="F29" s="59">
        <f>SUM(F25:F28)</f>
        <v>1769689603</v>
      </c>
      <c r="G29" s="57"/>
      <c r="H29" s="59">
        <f>SUM(H25:H28)</f>
        <v>2688401838</v>
      </c>
      <c r="I29" s="57"/>
      <c r="J29" s="59">
        <f>SUM(J25:J28)</f>
        <v>1825722644</v>
      </c>
      <c r="K29" s="55"/>
    </row>
    <row r="30" spans="1:11" ht="22.75" customHeight="1">
      <c r="A30" s="190" t="s">
        <v>234</v>
      </c>
      <c r="D30" s="16">
        <v>-572271554</v>
      </c>
      <c r="E30" s="2"/>
      <c r="F30" s="16">
        <v>-90524676</v>
      </c>
      <c r="G30" s="50"/>
      <c r="H30" s="16">
        <v>-58067399</v>
      </c>
      <c r="I30" s="16"/>
      <c r="J30" s="16">
        <v>914989</v>
      </c>
    </row>
    <row r="31" spans="1:11" ht="22.75" customHeight="1" thickBot="1">
      <c r="A31" s="179" t="s">
        <v>206</v>
      </c>
      <c r="B31" s="52"/>
      <c r="C31" s="52"/>
      <c r="D31" s="62">
        <f>SUM(D29:D30)</f>
        <v>820915961</v>
      </c>
      <c r="E31" s="9"/>
      <c r="F31" s="62">
        <f>SUM(F29:F30)</f>
        <v>1679164927</v>
      </c>
      <c r="G31" s="49"/>
      <c r="H31" s="62">
        <f>SUM(H29:H30)</f>
        <v>2630334439</v>
      </c>
      <c r="I31" s="20"/>
      <c r="J31" s="62">
        <f>SUM(J29:J30)</f>
        <v>1826637633</v>
      </c>
      <c r="K31" s="55"/>
    </row>
    <row r="32" spans="1:11" ht="10" customHeight="1" thickTop="1">
      <c r="A32" s="49"/>
      <c r="D32" s="16"/>
      <c r="E32" s="16"/>
      <c r="F32" s="25"/>
      <c r="G32" s="16"/>
      <c r="H32" s="16"/>
      <c r="I32" s="16"/>
      <c r="J32" s="16"/>
    </row>
    <row r="33" spans="1:10" ht="22.75" customHeight="1">
      <c r="A33" s="229" t="s">
        <v>249</v>
      </c>
      <c r="B33" s="229"/>
      <c r="C33" s="229"/>
      <c r="D33" s="229"/>
      <c r="E33" s="229"/>
      <c r="F33" s="229"/>
      <c r="G33" s="229"/>
      <c r="H33" s="16"/>
      <c r="I33" s="16"/>
      <c r="J33" s="16"/>
    </row>
    <row r="34" spans="1:10" ht="22.75" customHeight="1">
      <c r="A34" s="1" t="s">
        <v>101</v>
      </c>
      <c r="B34" s="145"/>
      <c r="C34" s="51"/>
      <c r="D34" s="225"/>
      <c r="E34" s="49"/>
      <c r="F34" s="49"/>
      <c r="G34" s="49"/>
      <c r="H34" s="16"/>
      <c r="I34" s="16"/>
      <c r="J34" s="16"/>
    </row>
    <row r="35" spans="1:10" ht="22.75" customHeight="1">
      <c r="A35" s="1"/>
      <c r="B35" s="145"/>
      <c r="C35" s="51"/>
      <c r="D35" s="49"/>
      <c r="E35" s="49"/>
      <c r="F35" s="49"/>
      <c r="G35" s="49"/>
      <c r="H35" s="16"/>
      <c r="I35" s="16"/>
      <c r="J35" s="16"/>
    </row>
    <row r="36" spans="1:10" ht="21" customHeight="1">
      <c r="B36" s="52"/>
      <c r="C36" s="52"/>
      <c r="D36" s="231" t="s">
        <v>2</v>
      </c>
      <c r="E36" s="231"/>
      <c r="F36" s="231"/>
      <c r="G36" s="49"/>
      <c r="H36" s="231" t="s">
        <v>3</v>
      </c>
      <c r="I36" s="231"/>
      <c r="J36" s="231"/>
    </row>
    <row r="37" spans="1:10" ht="21" customHeight="1">
      <c r="B37" s="52"/>
      <c r="C37" s="52"/>
      <c r="D37" s="232" t="s">
        <v>102</v>
      </c>
      <c r="E37" s="233"/>
      <c r="F37" s="233"/>
      <c r="G37" s="49"/>
      <c r="H37" s="232" t="s">
        <v>102</v>
      </c>
      <c r="I37" s="233"/>
      <c r="J37" s="233"/>
    </row>
    <row r="38" spans="1:10" ht="21" customHeight="1">
      <c r="B38" s="52"/>
      <c r="C38" s="52"/>
      <c r="D38" s="232" t="s">
        <v>213</v>
      </c>
      <c r="E38" s="232"/>
      <c r="F38" s="232"/>
      <c r="G38" s="49"/>
      <c r="H38" s="232" t="s">
        <v>213</v>
      </c>
      <c r="I38" s="232"/>
      <c r="J38" s="232"/>
    </row>
    <row r="39" spans="1:10" ht="21" customHeight="1">
      <c r="B39" s="53" t="s">
        <v>6</v>
      </c>
      <c r="C39" s="5"/>
      <c r="D39" s="6">
        <v>2565</v>
      </c>
      <c r="E39" s="6"/>
      <c r="F39" s="6">
        <v>2564</v>
      </c>
      <c r="G39" s="7"/>
      <c r="H39" s="176">
        <v>2565</v>
      </c>
      <c r="I39" s="6"/>
      <c r="J39" s="6">
        <v>2564</v>
      </c>
    </row>
    <row r="40" spans="1:10" ht="21" customHeight="1">
      <c r="D40" s="230" t="s">
        <v>7</v>
      </c>
      <c r="E40" s="230"/>
      <c r="F40" s="230"/>
      <c r="G40" s="230"/>
      <c r="H40" s="230"/>
      <c r="I40" s="230"/>
      <c r="J40" s="230"/>
    </row>
    <row r="41" spans="1:10" ht="22.75" customHeight="1">
      <c r="A41" s="60" t="s">
        <v>90</v>
      </c>
      <c r="D41" s="13"/>
      <c r="E41" s="26"/>
      <c r="F41" s="13"/>
      <c r="G41" s="26"/>
      <c r="H41" s="13"/>
      <c r="I41" s="26"/>
      <c r="J41" s="13"/>
    </row>
    <row r="42" spans="1:10" ht="22.75" customHeight="1">
      <c r="A42" s="10" t="s">
        <v>91</v>
      </c>
      <c r="D42" s="13"/>
      <c r="E42" s="26"/>
      <c r="F42" s="13"/>
      <c r="G42" s="26"/>
      <c r="H42" s="13"/>
      <c r="I42" s="26"/>
      <c r="J42" s="13"/>
    </row>
    <row r="43" spans="1:10" ht="22.75" customHeight="1">
      <c r="A43" s="10" t="s">
        <v>92</v>
      </c>
      <c r="D43" s="13"/>
      <c r="E43" s="26"/>
      <c r="F43" s="13"/>
      <c r="G43" s="26"/>
      <c r="H43" s="13"/>
      <c r="I43" s="26"/>
      <c r="J43" s="13"/>
    </row>
    <row r="44" spans="1:10" ht="22.75" customHeight="1">
      <c r="A44" s="3" t="s">
        <v>93</v>
      </c>
      <c r="D44" s="24">
        <v>62023114</v>
      </c>
      <c r="E44" s="16"/>
      <c r="F44" s="24">
        <v>259708477</v>
      </c>
      <c r="G44" s="16"/>
      <c r="H44" s="24">
        <v>0</v>
      </c>
      <c r="I44" s="16"/>
      <c r="J44" s="24">
        <v>0</v>
      </c>
    </row>
    <row r="45" spans="1:10" ht="22.75" customHeight="1">
      <c r="A45" t="s">
        <v>237</v>
      </c>
      <c r="D45" s="24">
        <v>2405186594</v>
      </c>
      <c r="E45" s="2"/>
      <c r="F45" s="24">
        <v>1708783009</v>
      </c>
      <c r="G45" s="2"/>
      <c r="H45" s="24">
        <v>0</v>
      </c>
      <c r="I45" s="2"/>
      <c r="J45" s="186">
        <v>0</v>
      </c>
    </row>
    <row r="46" spans="1:10" ht="22.75" customHeight="1">
      <c r="A46" t="s">
        <v>186</v>
      </c>
      <c r="B46" s="5"/>
      <c r="C46" s="5"/>
      <c r="D46" s="13"/>
      <c r="E46" s="26"/>
      <c r="F46" s="13"/>
      <c r="G46" s="26"/>
      <c r="H46" s="13"/>
      <c r="I46" s="26"/>
      <c r="J46" s="13"/>
    </row>
    <row r="47" spans="1:10" ht="22.75" customHeight="1">
      <c r="A47" s="3" t="s">
        <v>94</v>
      </c>
      <c r="B47" s="5"/>
      <c r="C47" s="5"/>
      <c r="D47" s="13"/>
      <c r="E47" s="26"/>
      <c r="F47" s="13"/>
      <c r="G47" s="26"/>
      <c r="H47" s="13"/>
      <c r="I47" s="26"/>
      <c r="J47" s="13"/>
    </row>
    <row r="48" spans="1:10" ht="22.75" customHeight="1">
      <c r="A48" t="s">
        <v>218</v>
      </c>
      <c r="B48" s="5"/>
      <c r="C48" s="5"/>
      <c r="D48" s="26">
        <v>6597</v>
      </c>
      <c r="E48" s="26"/>
      <c r="F48" s="26">
        <v>4589</v>
      </c>
      <c r="G48" s="26"/>
      <c r="H48" s="26">
        <v>2552</v>
      </c>
      <c r="I48" s="26"/>
      <c r="J48" s="26">
        <v>1776</v>
      </c>
    </row>
    <row r="49" spans="1:11" ht="22.75" customHeight="1">
      <c r="A49" t="s">
        <v>95</v>
      </c>
      <c r="D49" s="24"/>
      <c r="E49" s="16"/>
      <c r="F49" s="24"/>
      <c r="G49" s="16"/>
      <c r="H49" s="24"/>
      <c r="I49" s="16"/>
      <c r="J49" s="24"/>
    </row>
    <row r="50" spans="1:11" ht="22.75" customHeight="1">
      <c r="A50" t="s">
        <v>96</v>
      </c>
      <c r="D50" s="56">
        <v>422880374</v>
      </c>
      <c r="E50" s="16"/>
      <c r="F50" s="56">
        <v>232616511</v>
      </c>
      <c r="G50" s="16"/>
      <c r="H50" s="56">
        <v>0</v>
      </c>
      <c r="I50" s="16"/>
      <c r="J50" s="56">
        <v>0</v>
      </c>
    </row>
    <row r="51" spans="1:11" ht="22.75" customHeight="1">
      <c r="A51" s="17" t="s">
        <v>97</v>
      </c>
      <c r="D51" s="63"/>
      <c r="E51" s="2"/>
      <c r="F51" s="63"/>
      <c r="G51" s="2"/>
      <c r="H51" s="63"/>
      <c r="I51" s="2"/>
      <c r="J51" s="63"/>
    </row>
    <row r="52" spans="1:11" ht="22.75" customHeight="1">
      <c r="A52" s="49" t="s">
        <v>98</v>
      </c>
      <c r="B52" s="5"/>
      <c r="C52" s="5"/>
      <c r="D52" s="64">
        <f>SUM(D44:D50)</f>
        <v>2890096679</v>
      </c>
      <c r="E52" s="24"/>
      <c r="F52" s="64">
        <f>SUM(F44:F50)</f>
        <v>2201112586</v>
      </c>
      <c r="G52" s="26"/>
      <c r="H52" s="64">
        <f>SUM(H44:H50)</f>
        <v>2552</v>
      </c>
      <c r="I52" s="24"/>
      <c r="J52" s="64">
        <f>SUM(J44:J50)</f>
        <v>1776</v>
      </c>
      <c r="K52" s="55"/>
    </row>
    <row r="53" spans="1:11" ht="8.5" customHeight="1">
      <c r="B53" s="50"/>
      <c r="C53" s="50"/>
      <c r="D53" s="50"/>
      <c r="E53" s="50"/>
      <c r="F53" s="50"/>
      <c r="G53" s="50"/>
      <c r="H53" s="49"/>
      <c r="I53" s="49"/>
      <c r="J53" s="49"/>
    </row>
    <row r="54" spans="1:11" ht="22.75" customHeight="1">
      <c r="A54" s="10" t="s">
        <v>99</v>
      </c>
      <c r="B54" s="5"/>
      <c r="C54" s="5"/>
      <c r="D54" s="13"/>
      <c r="E54" s="26"/>
      <c r="F54" s="13"/>
      <c r="G54" s="26"/>
      <c r="H54" s="13"/>
      <c r="I54" s="26"/>
      <c r="J54" s="13"/>
    </row>
    <row r="55" spans="1:11" ht="22.75" customHeight="1">
      <c r="A55" s="65" t="s">
        <v>92</v>
      </c>
      <c r="B55" s="5"/>
      <c r="C55" s="5"/>
      <c r="D55" s="13"/>
      <c r="E55" s="26"/>
      <c r="F55" s="13"/>
      <c r="G55" s="26"/>
      <c r="H55" s="13"/>
      <c r="I55" s="26"/>
      <c r="J55" s="13"/>
    </row>
    <row r="56" spans="1:11" ht="22.75" customHeight="1">
      <c r="A56" s="28" t="s">
        <v>238</v>
      </c>
      <c r="B56" s="5"/>
      <c r="C56" s="5"/>
      <c r="D56" s="13"/>
      <c r="E56" s="26"/>
      <c r="F56" s="13"/>
      <c r="G56" s="26"/>
      <c r="H56" s="13"/>
      <c r="I56" s="26"/>
      <c r="J56" s="13"/>
    </row>
    <row r="57" spans="1:11" ht="22.75" customHeight="1">
      <c r="A57" s="22" t="s">
        <v>94</v>
      </c>
      <c r="B57" s="5"/>
      <c r="C57" s="5"/>
      <c r="D57" s="13"/>
      <c r="E57" s="26"/>
      <c r="F57" s="13"/>
      <c r="G57" s="26"/>
      <c r="H57" s="13"/>
      <c r="I57" s="26"/>
      <c r="J57" s="13"/>
    </row>
    <row r="58" spans="1:11" ht="22.75" customHeight="1">
      <c r="A58" s="28" t="s">
        <v>218</v>
      </c>
      <c r="B58" s="5"/>
      <c r="C58" s="5"/>
      <c r="D58" s="13">
        <v>0</v>
      </c>
      <c r="E58" s="26"/>
      <c r="F58" s="13">
        <v>-76526197</v>
      </c>
      <c r="G58" s="26"/>
      <c r="H58" s="198">
        <v>0</v>
      </c>
      <c r="I58" s="26"/>
      <c r="J58" s="13">
        <v>0</v>
      </c>
    </row>
    <row r="59" spans="1:11" ht="22.75" customHeight="1">
      <c r="A59" t="s">
        <v>233</v>
      </c>
      <c r="B59" s="5"/>
      <c r="C59" s="5"/>
      <c r="D59" s="13"/>
      <c r="E59" s="26"/>
      <c r="F59" s="13"/>
      <c r="G59" s="26"/>
      <c r="H59" s="13"/>
      <c r="I59" s="26"/>
      <c r="J59" s="13"/>
    </row>
    <row r="60" spans="1:11" ht="22.75" customHeight="1">
      <c r="A60" t="s">
        <v>94</v>
      </c>
      <c r="B60" s="5"/>
      <c r="C60" s="5"/>
      <c r="D60" s="26"/>
      <c r="E60" s="26"/>
      <c r="F60" s="26"/>
      <c r="G60" s="26"/>
      <c r="H60" s="26"/>
      <c r="I60" s="26"/>
      <c r="J60" s="26"/>
    </row>
    <row r="61" spans="1:11" ht="22.75" customHeight="1">
      <c r="A61" s="3" t="s">
        <v>218</v>
      </c>
      <c r="B61" s="5"/>
      <c r="C61" s="5"/>
      <c r="D61" s="66">
        <v>-31814468</v>
      </c>
      <c r="E61" s="26"/>
      <c r="F61" s="66">
        <v>16809196066</v>
      </c>
      <c r="G61" s="26"/>
      <c r="H61" s="66">
        <v>0</v>
      </c>
      <c r="I61" s="26"/>
      <c r="J61" s="66">
        <v>16798936604</v>
      </c>
    </row>
    <row r="62" spans="1:11" ht="22.75" customHeight="1">
      <c r="A62" s="17" t="s">
        <v>100</v>
      </c>
      <c r="B62" s="5"/>
      <c r="C62" s="5"/>
      <c r="D62" s="63"/>
      <c r="E62" s="24"/>
      <c r="F62" s="63"/>
      <c r="G62" s="26"/>
      <c r="H62" s="63"/>
      <c r="I62" s="24"/>
      <c r="J62" s="63"/>
    </row>
    <row r="63" spans="1:11" ht="22.75" customHeight="1">
      <c r="A63" s="17" t="s">
        <v>98</v>
      </c>
      <c r="B63" s="5"/>
      <c r="C63" s="5"/>
      <c r="D63" s="64">
        <f>SUM(D56:D61)</f>
        <v>-31814468</v>
      </c>
      <c r="E63" s="24"/>
      <c r="F63" s="64">
        <f>SUM(F56:F61)</f>
        <v>16732669869</v>
      </c>
      <c r="G63" s="26"/>
      <c r="H63" s="64">
        <f>SUM(H56:H61)</f>
        <v>0</v>
      </c>
      <c r="I63" s="24"/>
      <c r="J63" s="64">
        <f>SUM(J56:J61)</f>
        <v>16798936604</v>
      </c>
      <c r="K63" s="55"/>
    </row>
    <row r="64" spans="1:11" ht="22.75" customHeight="1">
      <c r="A64" s="17" t="s">
        <v>207</v>
      </c>
      <c r="D64" s="67">
        <f>SUM(D63,D52)</f>
        <v>2858282211</v>
      </c>
      <c r="E64" s="68"/>
      <c r="F64" s="67">
        <f>SUM(F63,F52)</f>
        <v>18933782455</v>
      </c>
      <c r="G64" s="68"/>
      <c r="H64" s="67">
        <f>SUM(H63,H52)</f>
        <v>2552</v>
      </c>
      <c r="I64" s="68"/>
      <c r="J64" s="67">
        <f>SUM(J63,J52)</f>
        <v>16798938380</v>
      </c>
      <c r="K64" s="55"/>
    </row>
    <row r="65" spans="1:11" ht="22.75" customHeight="1" thickBot="1">
      <c r="A65" s="49" t="s">
        <v>192</v>
      </c>
      <c r="D65" s="31">
        <f>D31+D64</f>
        <v>3679198172</v>
      </c>
      <c r="E65" s="16"/>
      <c r="F65" s="31">
        <f>F31+F64</f>
        <v>20612947382</v>
      </c>
      <c r="G65" s="16"/>
      <c r="H65" s="31">
        <f>H31+H64</f>
        <v>2630336991</v>
      </c>
      <c r="I65" s="16"/>
      <c r="J65" s="31">
        <f>J31+J64</f>
        <v>18625576013</v>
      </c>
      <c r="K65" s="55"/>
    </row>
    <row r="66" spans="1:11" ht="8.5" customHeight="1" thickTop="1">
      <c r="A66" s="49"/>
      <c r="D66" s="69"/>
      <c r="F66" s="69"/>
      <c r="H66" s="69"/>
      <c r="J66" s="69"/>
    </row>
    <row r="67" spans="1:11" ht="22.75" customHeight="1">
      <c r="A67" s="17" t="s">
        <v>209</v>
      </c>
      <c r="B67" s="5"/>
      <c r="C67" s="5"/>
      <c r="D67" s="70"/>
      <c r="E67" s="3"/>
      <c r="F67" s="70"/>
      <c r="G67" s="3"/>
      <c r="H67" s="70"/>
      <c r="I67" s="3"/>
      <c r="J67" s="70"/>
    </row>
    <row r="68" spans="1:11" ht="22.75" customHeight="1">
      <c r="A68" s="22" t="s">
        <v>103</v>
      </c>
      <c r="B68" s="5"/>
      <c r="C68" s="5"/>
      <c r="D68" s="16">
        <v>1086628239</v>
      </c>
      <c r="E68" s="16"/>
      <c r="F68" s="16">
        <v>1588185520</v>
      </c>
      <c r="G68" s="16"/>
      <c r="H68" s="16">
        <v>2630334439</v>
      </c>
      <c r="I68" s="16"/>
      <c r="J68" s="16">
        <v>1826637633</v>
      </c>
    </row>
    <row r="69" spans="1:11" ht="22.75" customHeight="1">
      <c r="A69" s="22" t="s">
        <v>104</v>
      </c>
      <c r="B69" s="5"/>
      <c r="C69" s="5"/>
      <c r="D69" s="45">
        <v>-265712278</v>
      </c>
      <c r="E69" s="2"/>
      <c r="F69" s="16">
        <v>90979407</v>
      </c>
      <c r="G69" s="2"/>
      <c r="H69" s="45">
        <v>0</v>
      </c>
      <c r="I69" s="16"/>
      <c r="J69" s="16">
        <v>0</v>
      </c>
    </row>
    <row r="70" spans="1:11" ht="22.75" customHeight="1" thickBot="1">
      <c r="A70" s="71" t="s">
        <v>206</v>
      </c>
      <c r="B70" s="18"/>
      <c r="C70" s="18"/>
      <c r="D70" s="62">
        <f>SUM(D68:D69)</f>
        <v>820915961</v>
      </c>
      <c r="E70" s="9"/>
      <c r="F70" s="62">
        <f>SUM(F68:F69)</f>
        <v>1679164927</v>
      </c>
      <c r="G70" s="9"/>
      <c r="H70" s="62">
        <f>SUM(H68:H69)</f>
        <v>2630334439</v>
      </c>
      <c r="I70" s="20"/>
      <c r="J70" s="62">
        <f>SUM(J68:J69)</f>
        <v>1826637633</v>
      </c>
    </row>
    <row r="71" spans="1:11" ht="8.5" customHeight="1" thickTop="1">
      <c r="A71" s="71"/>
      <c r="B71" s="18"/>
      <c r="C71" s="18"/>
      <c r="D71" s="30"/>
      <c r="E71" s="72"/>
      <c r="F71" s="30"/>
      <c r="G71" s="72"/>
      <c r="H71" s="30"/>
      <c r="I71" s="30"/>
      <c r="J71" s="30"/>
    </row>
    <row r="72" spans="1:11" ht="22.75" customHeight="1">
      <c r="A72" s="71" t="s">
        <v>105</v>
      </c>
      <c r="B72" s="5"/>
      <c r="C72" s="5"/>
      <c r="D72" s="27"/>
      <c r="E72" s="32"/>
      <c r="F72" s="27"/>
      <c r="G72" s="32"/>
      <c r="H72" s="27"/>
      <c r="I72" s="27"/>
      <c r="J72" s="27"/>
    </row>
    <row r="73" spans="1:11" ht="22.75" customHeight="1">
      <c r="A73" s="22" t="s">
        <v>103</v>
      </c>
      <c r="B73" s="5"/>
      <c r="C73" s="5"/>
      <c r="D73" s="16">
        <v>3237819454</v>
      </c>
      <c r="E73" s="2"/>
      <c r="F73" s="16">
        <v>20000885546</v>
      </c>
      <c r="G73" s="2"/>
      <c r="H73" s="16">
        <v>2630336991</v>
      </c>
      <c r="I73" s="16"/>
      <c r="J73" s="16">
        <v>18625576013</v>
      </c>
    </row>
    <row r="74" spans="1:11" ht="22.75" customHeight="1">
      <c r="A74" s="22" t="s">
        <v>104</v>
      </c>
      <c r="B74" s="5"/>
      <c r="C74" s="5"/>
      <c r="D74" s="16">
        <v>441378718</v>
      </c>
      <c r="E74" s="2"/>
      <c r="F74" s="16">
        <v>612061836</v>
      </c>
      <c r="G74" s="2"/>
      <c r="H74" s="45">
        <v>0</v>
      </c>
      <c r="I74" s="16"/>
      <c r="J74" s="16">
        <v>0</v>
      </c>
    </row>
    <row r="75" spans="1:11" ht="22.75" customHeight="1" thickBot="1">
      <c r="A75" s="71" t="s">
        <v>192</v>
      </c>
      <c r="B75" s="18"/>
      <c r="C75" s="18"/>
      <c r="D75" s="62">
        <f>SUM(D73:D74)</f>
        <v>3679198172</v>
      </c>
      <c r="E75" s="9"/>
      <c r="F75" s="62">
        <f>SUM(F73:F74)</f>
        <v>20612947382</v>
      </c>
      <c r="G75" s="9"/>
      <c r="H75" s="62">
        <f>H65</f>
        <v>2630336991</v>
      </c>
      <c r="I75" s="20"/>
      <c r="J75" s="62">
        <f>J65</f>
        <v>18625576013</v>
      </c>
    </row>
    <row r="76" spans="1:11" ht="8.5" customHeight="1" thickTop="1">
      <c r="A76" s="17"/>
      <c r="B76" s="5"/>
      <c r="C76" s="5"/>
      <c r="D76" s="27"/>
      <c r="E76" s="27"/>
      <c r="F76" s="27"/>
      <c r="G76" s="27"/>
      <c r="H76" s="27"/>
      <c r="I76" s="27"/>
      <c r="J76" s="27"/>
    </row>
    <row r="77" spans="1:11" ht="22.75" customHeight="1" thickBot="1">
      <c r="A77" s="17" t="s">
        <v>208</v>
      </c>
      <c r="B77" s="212">
        <v>11</v>
      </c>
      <c r="C77" s="5"/>
      <c r="D77" s="73">
        <v>0.09</v>
      </c>
      <c r="E77" s="74"/>
      <c r="F77" s="73">
        <v>0.14000000000000001</v>
      </c>
      <c r="G77" s="74"/>
      <c r="H77" s="75">
        <v>0.22</v>
      </c>
      <c r="I77" s="74"/>
      <c r="J77" s="75">
        <v>0.16</v>
      </c>
    </row>
    <row r="78" spans="1:11" ht="22.75" customHeight="1" thickTop="1">
      <c r="E78" s="76"/>
      <c r="G78" s="76"/>
      <c r="I78" s="76"/>
    </row>
  </sheetData>
  <mergeCells count="16">
    <mergeCell ref="A1:G1"/>
    <mergeCell ref="D40:J40"/>
    <mergeCell ref="D4:F4"/>
    <mergeCell ref="H4:J4"/>
    <mergeCell ref="D5:F5"/>
    <mergeCell ref="H5:J5"/>
    <mergeCell ref="D8:J8"/>
    <mergeCell ref="A33:G33"/>
    <mergeCell ref="D36:F36"/>
    <mergeCell ref="H36:J36"/>
    <mergeCell ref="D37:F37"/>
    <mergeCell ref="H37:J37"/>
    <mergeCell ref="D6:F6"/>
    <mergeCell ref="H6:J6"/>
    <mergeCell ref="D38:F38"/>
    <mergeCell ref="H38:J38"/>
  </mergeCells>
  <pageMargins left="0.8" right="0.48" top="0.48" bottom="0.4" header="0.3" footer="0.4"/>
  <pageSetup paperSize="9" scale="76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6EFFB-BA6E-4ABD-A7AF-94264A7C1C20}">
  <sheetPr>
    <pageSetUpPr fitToPage="1"/>
  </sheetPr>
  <dimension ref="A1:O80"/>
  <sheetViews>
    <sheetView showGridLines="0" view="pageBreakPreview" topLeftCell="A73" zoomScale="95" zoomScaleNormal="100" zoomScaleSheetLayoutView="95" workbookViewId="0">
      <selection activeCell="J79" sqref="J79"/>
    </sheetView>
  </sheetViews>
  <sheetFormatPr defaultColWidth="10.3984375" defaultRowHeight="22.75" customHeight="1"/>
  <cols>
    <col min="1" max="1" width="50.69921875" style="50" customWidth="1"/>
    <col min="2" max="2" width="10" style="53" customWidth="1"/>
    <col min="3" max="3" width="1.59765625" style="53" customWidth="1"/>
    <col min="4" max="4" width="17" style="76" customWidth="1"/>
    <col min="5" max="5" width="1.3984375" style="69" customWidth="1"/>
    <col min="6" max="6" width="15.8984375" style="76" customWidth="1"/>
    <col min="7" max="7" width="1.3984375" style="69" customWidth="1"/>
    <col min="8" max="8" width="16.3984375" style="76" customWidth="1"/>
    <col min="9" max="9" width="1.59765625" style="69" customWidth="1"/>
    <col min="10" max="10" width="17.296875" style="76" customWidth="1"/>
    <col min="11" max="12" width="10.3984375" style="50"/>
    <col min="13" max="13" width="17" style="50" bestFit="1" customWidth="1"/>
    <col min="14" max="16384" width="10.3984375" style="50"/>
  </cols>
  <sheetData>
    <row r="1" spans="1:14" ht="22.75" customHeight="1">
      <c r="A1" s="229" t="s">
        <v>249</v>
      </c>
      <c r="B1" s="229"/>
      <c r="C1" s="229"/>
      <c r="D1" s="229"/>
      <c r="E1" s="229"/>
      <c r="F1" s="229"/>
      <c r="G1" s="229"/>
      <c r="H1" s="229"/>
      <c r="I1" s="49"/>
      <c r="J1" s="49"/>
    </row>
    <row r="2" spans="1:14" ht="22.75" customHeight="1">
      <c r="A2" s="1" t="s">
        <v>101</v>
      </c>
      <c r="B2" s="145"/>
      <c r="C2" s="51"/>
      <c r="D2" s="49"/>
      <c r="E2" s="49"/>
      <c r="F2" s="49"/>
      <c r="G2" s="49"/>
      <c r="H2" s="49"/>
      <c r="I2" s="49"/>
      <c r="J2" s="49"/>
    </row>
    <row r="3" spans="1:14" ht="22.75" customHeight="1">
      <c r="A3" s="49"/>
      <c r="B3" s="89"/>
      <c r="C3" s="49"/>
      <c r="D3" s="49"/>
      <c r="E3" s="49"/>
      <c r="F3" s="49"/>
      <c r="G3" s="49"/>
      <c r="H3" s="49"/>
      <c r="I3" s="49"/>
      <c r="J3" s="49"/>
    </row>
    <row r="4" spans="1:14" ht="22.75" customHeight="1">
      <c r="B4" s="52"/>
      <c r="C4" s="52"/>
      <c r="D4" s="231" t="s">
        <v>2</v>
      </c>
      <c r="E4" s="231"/>
      <c r="F4" s="231"/>
      <c r="G4" s="49"/>
      <c r="H4" s="231" t="s">
        <v>3</v>
      </c>
      <c r="I4" s="231"/>
      <c r="J4" s="231"/>
    </row>
    <row r="5" spans="1:14" ht="22.75" customHeight="1">
      <c r="B5" s="52"/>
      <c r="C5" s="52"/>
      <c r="D5" s="232" t="s">
        <v>214</v>
      </c>
      <c r="E5" s="233"/>
      <c r="F5" s="233"/>
      <c r="G5" s="49"/>
      <c r="H5" s="232" t="s">
        <v>214</v>
      </c>
      <c r="I5" s="233"/>
      <c r="J5" s="233"/>
    </row>
    <row r="6" spans="1:14" ht="22.75" customHeight="1">
      <c r="B6" s="52"/>
      <c r="C6" s="52"/>
      <c r="D6" s="232" t="s">
        <v>213</v>
      </c>
      <c r="E6" s="232"/>
      <c r="F6" s="232"/>
      <c r="G6" s="49"/>
      <c r="H6" s="232" t="s">
        <v>213</v>
      </c>
      <c r="I6" s="232"/>
      <c r="J6" s="232"/>
    </row>
    <row r="7" spans="1:14" ht="22.75" customHeight="1">
      <c r="B7" s="53" t="s">
        <v>6</v>
      </c>
      <c r="D7" s="6">
        <v>2565</v>
      </c>
      <c r="E7" s="6"/>
      <c r="F7" s="6">
        <v>2564</v>
      </c>
      <c r="G7" s="7"/>
      <c r="H7" s="6">
        <v>2565</v>
      </c>
      <c r="I7" s="6"/>
      <c r="J7" s="6">
        <v>2564</v>
      </c>
    </row>
    <row r="8" spans="1:14" ht="22.75" customHeight="1">
      <c r="D8" s="228" t="s">
        <v>7</v>
      </c>
      <c r="E8" s="228"/>
      <c r="F8" s="228"/>
      <c r="G8" s="228"/>
      <c r="H8" s="228"/>
      <c r="I8" s="228"/>
      <c r="J8" s="228"/>
      <c r="M8" s="58"/>
      <c r="N8" s="58"/>
    </row>
    <row r="9" spans="1:14" ht="22.75" customHeight="1">
      <c r="A9" s="54" t="s">
        <v>75</v>
      </c>
      <c r="D9" s="53"/>
      <c r="E9" s="53"/>
      <c r="F9" s="53"/>
      <c r="G9" s="53"/>
      <c r="H9" s="53"/>
      <c r="I9" s="53"/>
      <c r="J9" s="53"/>
    </row>
    <row r="10" spans="1:14" ht="22.75" customHeight="1">
      <c r="A10" s="50" t="s">
        <v>76</v>
      </c>
      <c r="B10" s="213" t="s">
        <v>244</v>
      </c>
      <c r="D10" s="24">
        <v>60969654582</v>
      </c>
      <c r="E10" s="24"/>
      <c r="F10" s="24">
        <v>30929209302</v>
      </c>
      <c r="G10" s="24"/>
      <c r="H10" s="186">
        <v>0</v>
      </c>
      <c r="I10" s="24"/>
      <c r="J10" s="24">
        <v>0</v>
      </c>
      <c r="M10" s="178"/>
      <c r="N10" s="55"/>
    </row>
    <row r="11" spans="1:14" ht="22.75" customHeight="1">
      <c r="A11" s="58" t="s">
        <v>198</v>
      </c>
      <c r="B11" s="213">
        <v>9</v>
      </c>
      <c r="D11" s="24">
        <v>3282007649</v>
      </c>
      <c r="E11" s="24"/>
      <c r="F11" s="178">
        <v>763408287</v>
      </c>
      <c r="G11" s="24"/>
      <c r="H11" s="186">
        <v>0</v>
      </c>
      <c r="I11" s="24"/>
      <c r="J11" s="24">
        <v>0</v>
      </c>
      <c r="M11" s="178"/>
      <c r="N11" s="55"/>
    </row>
    <row r="12" spans="1:14" ht="22.75" customHeight="1">
      <c r="A12" s="50" t="s">
        <v>77</v>
      </c>
      <c r="B12" s="213">
        <v>9</v>
      </c>
      <c r="D12" s="24">
        <v>2512054777</v>
      </c>
      <c r="E12" s="24"/>
      <c r="F12" s="178">
        <v>140940396</v>
      </c>
      <c r="G12" s="24"/>
      <c r="H12" s="186">
        <v>0</v>
      </c>
      <c r="I12" s="24"/>
      <c r="J12" s="24">
        <v>0</v>
      </c>
      <c r="M12" s="178"/>
      <c r="N12" s="55"/>
    </row>
    <row r="13" spans="1:14" ht="22.75" customHeight="1">
      <c r="A13" s="50" t="s">
        <v>78</v>
      </c>
      <c r="B13" s="213" t="s">
        <v>244</v>
      </c>
      <c r="D13" s="56">
        <v>499122590</v>
      </c>
      <c r="E13" s="24"/>
      <c r="F13" s="56">
        <v>346451029</v>
      </c>
      <c r="G13" s="24"/>
      <c r="H13" s="56">
        <v>1149361407</v>
      </c>
      <c r="I13" s="24"/>
      <c r="J13" s="56">
        <v>943830463</v>
      </c>
      <c r="M13" s="178"/>
      <c r="N13" s="55"/>
    </row>
    <row r="14" spans="1:14" s="49" customFormat="1" ht="22.75" customHeight="1">
      <c r="B14" s="214"/>
      <c r="C14" s="52"/>
      <c r="D14" s="57">
        <f>SUM(D10:D13)</f>
        <v>67262839598</v>
      </c>
      <c r="E14" s="57"/>
      <c r="F14" s="57">
        <f>SUM(F10:F13)</f>
        <v>32180009014</v>
      </c>
      <c r="G14" s="57"/>
      <c r="H14" s="57">
        <f>SUM(H10:H13)</f>
        <v>1149361407</v>
      </c>
      <c r="I14" s="57"/>
      <c r="J14" s="57">
        <f>SUM(J10:J13)</f>
        <v>943830463</v>
      </c>
      <c r="M14" s="211"/>
      <c r="N14" s="55"/>
    </row>
    <row r="15" spans="1:14" ht="22.75" customHeight="1">
      <c r="A15" s="50" t="s">
        <v>79</v>
      </c>
      <c r="B15" s="53">
        <v>4</v>
      </c>
      <c r="D15" s="24">
        <v>-51030618482</v>
      </c>
      <c r="E15" s="24"/>
      <c r="F15" s="24">
        <v>-23211931864</v>
      </c>
      <c r="G15" s="24"/>
      <c r="H15" s="24">
        <v>0</v>
      </c>
      <c r="I15" s="24"/>
      <c r="J15" s="24">
        <v>0</v>
      </c>
      <c r="M15" s="178"/>
      <c r="N15" s="55"/>
    </row>
    <row r="16" spans="1:14" ht="22.75" customHeight="1">
      <c r="A16" s="58" t="s">
        <v>80</v>
      </c>
      <c r="D16" s="24">
        <v>-2313330991</v>
      </c>
      <c r="E16" s="24"/>
      <c r="F16" s="186">
        <v>-125944856</v>
      </c>
      <c r="G16" s="24"/>
      <c r="H16" s="24">
        <v>0</v>
      </c>
      <c r="I16" s="24"/>
      <c r="J16" s="24">
        <v>0</v>
      </c>
      <c r="M16" s="178"/>
      <c r="N16" s="55"/>
    </row>
    <row r="17" spans="1:14" ht="22.75" customHeight="1">
      <c r="A17" s="50" t="s">
        <v>81</v>
      </c>
      <c r="D17" s="56">
        <v>-219014004</v>
      </c>
      <c r="E17" s="24"/>
      <c r="F17" s="56">
        <v>-160067315</v>
      </c>
      <c r="G17" s="24"/>
      <c r="H17" s="56">
        <v>-471629630</v>
      </c>
      <c r="I17" s="24"/>
      <c r="J17" s="56">
        <v>-397377774</v>
      </c>
      <c r="M17" s="178"/>
      <c r="N17" s="55"/>
    </row>
    <row r="18" spans="1:14" s="49" customFormat="1" ht="22.75" customHeight="1">
      <c r="A18" s="49" t="s">
        <v>82</v>
      </c>
      <c r="B18" s="52"/>
      <c r="C18" s="52"/>
      <c r="D18" s="57">
        <f>SUM(D14:D17)</f>
        <v>13699876121</v>
      </c>
      <c r="E18" s="57"/>
      <c r="F18" s="57">
        <f>SUM(F14:F17)</f>
        <v>8682064979</v>
      </c>
      <c r="G18" s="57"/>
      <c r="H18" s="57">
        <f>SUM(H14:H17)</f>
        <v>677731777</v>
      </c>
      <c r="I18" s="57"/>
      <c r="J18" s="57">
        <f>SUM(J14:J17)</f>
        <v>546452689</v>
      </c>
      <c r="K18" s="207"/>
      <c r="M18" s="211"/>
      <c r="N18" s="55"/>
    </row>
    <row r="19" spans="1:14" ht="8.5" customHeight="1">
      <c r="D19" s="24"/>
      <c r="E19" s="24"/>
      <c r="F19" s="24"/>
      <c r="G19" s="24"/>
      <c r="H19" s="24"/>
      <c r="I19" s="24"/>
      <c r="J19" s="24"/>
      <c r="M19" s="178"/>
      <c r="N19" s="55"/>
    </row>
    <row r="20" spans="1:14" ht="22.75" customHeight="1">
      <c r="A20" s="50" t="s">
        <v>83</v>
      </c>
      <c r="B20" s="53">
        <v>4</v>
      </c>
      <c r="D20" s="24">
        <v>111734767</v>
      </c>
      <c r="E20" s="24"/>
      <c r="F20" s="24">
        <v>55950986</v>
      </c>
      <c r="G20" s="24"/>
      <c r="H20" s="24">
        <v>914860012</v>
      </c>
      <c r="I20" s="24"/>
      <c r="J20" s="24">
        <v>786300204</v>
      </c>
      <c r="M20" s="178"/>
      <c r="N20" s="55"/>
    </row>
    <row r="21" spans="1:14" ht="22.75" customHeight="1">
      <c r="A21" s="50" t="s">
        <v>84</v>
      </c>
      <c r="B21" s="53">
        <v>4</v>
      </c>
      <c r="D21" s="24">
        <v>20007563</v>
      </c>
      <c r="E21" s="24"/>
      <c r="F21" s="24">
        <v>4227546</v>
      </c>
      <c r="G21" s="24"/>
      <c r="H21" s="24">
        <v>4816971</v>
      </c>
      <c r="I21" s="24"/>
      <c r="J21" s="24">
        <v>1507833</v>
      </c>
      <c r="M21" s="178"/>
      <c r="N21" s="55"/>
    </row>
    <row r="22" spans="1:14" ht="22.75" customHeight="1">
      <c r="A22" s="50" t="s">
        <v>85</v>
      </c>
      <c r="B22" s="53">
        <v>4</v>
      </c>
      <c r="D22" s="24">
        <v>75760383</v>
      </c>
      <c r="E22" s="24"/>
      <c r="F22" s="24">
        <v>2425651391</v>
      </c>
      <c r="G22" s="24"/>
      <c r="H22" s="24">
        <v>6691493053</v>
      </c>
      <c r="I22" s="24"/>
      <c r="J22" s="24">
        <v>5156635957</v>
      </c>
      <c r="M22" s="178"/>
      <c r="N22" s="55"/>
    </row>
    <row r="23" spans="1:14" ht="22.75" customHeight="1">
      <c r="A23" s="50" t="s">
        <v>86</v>
      </c>
      <c r="B23" s="53">
        <v>4</v>
      </c>
      <c r="D23" s="24">
        <v>-1833564102</v>
      </c>
      <c r="E23" s="24"/>
      <c r="F23" s="24">
        <v>-1604963873</v>
      </c>
      <c r="G23" s="24"/>
      <c r="H23" s="186">
        <f>-1687069444-H17</f>
        <v>-1215439814</v>
      </c>
      <c r="I23" s="24"/>
      <c r="J23" s="24">
        <v>-941485758</v>
      </c>
      <c r="M23" s="178"/>
      <c r="N23" s="55"/>
    </row>
    <row r="24" spans="1:14" ht="22.75" customHeight="1">
      <c r="A24" s="50" t="s">
        <v>87</v>
      </c>
      <c r="D24" s="24">
        <v>-2719314736</v>
      </c>
      <c r="E24" s="24"/>
      <c r="F24" s="24">
        <v>-1312207915</v>
      </c>
      <c r="G24" s="24"/>
      <c r="H24" s="24">
        <v>788930062</v>
      </c>
      <c r="I24" s="24"/>
      <c r="J24" s="24">
        <v>795595129</v>
      </c>
      <c r="M24" s="178"/>
      <c r="N24" s="55"/>
    </row>
    <row r="25" spans="1:14" ht="22.75" customHeight="1">
      <c r="A25" s="49" t="s">
        <v>88</v>
      </c>
      <c r="D25" s="59">
        <f>SUM(D18:D24)</f>
        <v>9354499996</v>
      </c>
      <c r="E25" s="57"/>
      <c r="F25" s="59">
        <f>SUM(F18:F24)</f>
        <v>8250723114</v>
      </c>
      <c r="G25" s="57"/>
      <c r="H25" s="59">
        <f>SUM(H18:H24)</f>
        <v>7862392061</v>
      </c>
      <c r="I25" s="57"/>
      <c r="J25" s="59">
        <f>SUM(J18:J24)</f>
        <v>6345006054</v>
      </c>
      <c r="M25" s="178"/>
      <c r="N25" s="55"/>
    </row>
    <row r="26" spans="1:14" ht="8.5" customHeight="1">
      <c r="A26" s="49"/>
      <c r="D26" s="24"/>
      <c r="E26" s="24"/>
      <c r="F26" s="24"/>
      <c r="G26" s="24"/>
      <c r="H26" s="24"/>
      <c r="I26" s="24"/>
      <c r="J26" s="24"/>
      <c r="M26" s="178"/>
      <c r="N26" s="55"/>
    </row>
    <row r="27" spans="1:14" ht="22.75" customHeight="1">
      <c r="A27" s="189" t="s">
        <v>204</v>
      </c>
      <c r="B27" s="53">
        <v>6</v>
      </c>
      <c r="D27" s="24">
        <v>3810286347</v>
      </c>
      <c r="E27" s="24"/>
      <c r="F27" s="24">
        <v>949549821</v>
      </c>
      <c r="G27" s="24"/>
      <c r="H27" s="24">
        <v>0</v>
      </c>
      <c r="I27" s="24"/>
      <c r="J27" s="24">
        <v>0</v>
      </c>
      <c r="M27" s="178"/>
      <c r="N27" s="55"/>
    </row>
    <row r="28" spans="1:14" ht="22.75" customHeight="1">
      <c r="A28" s="50" t="s">
        <v>89</v>
      </c>
      <c r="D28" s="24">
        <v>-5372412851</v>
      </c>
      <c r="E28" s="24"/>
      <c r="F28" s="2">
        <v>-3858339157</v>
      </c>
      <c r="G28" s="24"/>
      <c r="H28" s="24">
        <v>-2246246318</v>
      </c>
      <c r="I28" s="24"/>
      <c r="J28" s="2">
        <v>-1143544046</v>
      </c>
      <c r="M28" s="178"/>
      <c r="N28" s="55"/>
    </row>
    <row r="29" spans="1:14" ht="22.75" customHeight="1">
      <c r="A29" s="179" t="s">
        <v>205</v>
      </c>
      <c r="B29" s="52"/>
      <c r="C29" s="52"/>
      <c r="D29" s="59">
        <f>SUM(D25:D28)</f>
        <v>7792373492</v>
      </c>
      <c r="E29" s="57"/>
      <c r="F29" s="59">
        <f>SUM(F25:F28)</f>
        <v>5341933778</v>
      </c>
      <c r="G29" s="57"/>
      <c r="H29" s="59">
        <f>SUM(H25:H28)</f>
        <v>5616145743</v>
      </c>
      <c r="I29" s="57"/>
      <c r="J29" s="59">
        <f>SUM(J25:J28)</f>
        <v>5201462008</v>
      </c>
      <c r="K29" s="55"/>
      <c r="M29" s="178"/>
      <c r="N29" s="55"/>
    </row>
    <row r="30" spans="1:14" ht="22.75" customHeight="1">
      <c r="A30" s="190" t="s">
        <v>234</v>
      </c>
      <c r="D30" s="16">
        <v>-1166088020</v>
      </c>
      <c r="E30" s="2"/>
      <c r="F30" s="16">
        <v>-38852644</v>
      </c>
      <c r="G30" s="50"/>
      <c r="H30" s="16">
        <v>-56280642</v>
      </c>
      <c r="I30" s="16"/>
      <c r="J30" s="16">
        <v>2824967</v>
      </c>
      <c r="M30" s="178"/>
      <c r="N30" s="55"/>
    </row>
    <row r="31" spans="1:14" ht="22.75" customHeight="1" thickBot="1">
      <c r="A31" s="179" t="s">
        <v>206</v>
      </c>
      <c r="B31" s="52"/>
      <c r="C31" s="52"/>
      <c r="D31" s="62">
        <f>SUM(D29:D30)</f>
        <v>6626285472</v>
      </c>
      <c r="E31" s="9"/>
      <c r="F31" s="62">
        <f>SUM(F29:F30)</f>
        <v>5303081134</v>
      </c>
      <c r="G31" s="49"/>
      <c r="H31" s="62">
        <f>SUM(H29:H30)</f>
        <v>5559865101</v>
      </c>
      <c r="I31" s="20"/>
      <c r="J31" s="62">
        <f>SUM(J29:J30)</f>
        <v>5204286975</v>
      </c>
      <c r="K31" s="55"/>
      <c r="M31" s="178"/>
      <c r="N31" s="55"/>
    </row>
    <row r="32" spans="1:14" ht="10" customHeight="1" thickTop="1">
      <c r="A32" s="49"/>
      <c r="D32" s="16"/>
      <c r="E32" s="16"/>
      <c r="F32" s="25"/>
      <c r="G32" s="16"/>
      <c r="H32" s="16"/>
      <c r="I32" s="16"/>
      <c r="J32" s="16"/>
    </row>
    <row r="33" spans="1:14" ht="22.75" customHeight="1">
      <c r="A33" s="226" t="s">
        <v>249</v>
      </c>
      <c r="B33" s="226"/>
      <c r="C33" s="226"/>
      <c r="D33" s="226"/>
      <c r="E33" s="226"/>
      <c r="F33" s="226"/>
      <c r="G33" s="226"/>
      <c r="H33" s="16"/>
      <c r="I33" s="16"/>
      <c r="J33" s="16"/>
    </row>
    <row r="34" spans="1:14" ht="22.75" customHeight="1">
      <c r="A34" s="1" t="s">
        <v>101</v>
      </c>
      <c r="B34" s="145"/>
      <c r="C34" s="51"/>
      <c r="D34" s="225"/>
      <c r="E34" s="49"/>
      <c r="F34" s="49"/>
      <c r="G34" s="49"/>
      <c r="H34" s="16"/>
      <c r="I34" s="16"/>
      <c r="J34" s="16"/>
    </row>
    <row r="35" spans="1:14" ht="22.75" customHeight="1">
      <c r="A35" s="1"/>
      <c r="B35" s="145"/>
      <c r="C35" s="51"/>
      <c r="D35" s="49"/>
      <c r="E35" s="49"/>
      <c r="F35" s="49"/>
      <c r="G35" s="49"/>
      <c r="H35" s="16"/>
      <c r="I35" s="16"/>
      <c r="J35" s="16"/>
    </row>
    <row r="36" spans="1:14" ht="21" customHeight="1">
      <c r="B36" s="52"/>
      <c r="C36" s="52"/>
      <c r="D36" s="231" t="s">
        <v>2</v>
      </c>
      <c r="E36" s="231"/>
      <c r="F36" s="231"/>
      <c r="G36" s="49"/>
      <c r="H36" s="231" t="s">
        <v>3</v>
      </c>
      <c r="I36" s="231"/>
      <c r="J36" s="231"/>
    </row>
    <row r="37" spans="1:14" ht="21" customHeight="1">
      <c r="B37" s="52"/>
      <c r="C37" s="52"/>
      <c r="D37" s="232" t="s">
        <v>214</v>
      </c>
      <c r="E37" s="233"/>
      <c r="F37" s="233"/>
      <c r="G37" s="49"/>
      <c r="H37" s="232" t="s">
        <v>214</v>
      </c>
      <c r="I37" s="233"/>
      <c r="J37" s="233"/>
    </row>
    <row r="38" spans="1:14" ht="21" customHeight="1">
      <c r="B38" s="52"/>
      <c r="C38" s="52"/>
      <c r="D38" s="232" t="s">
        <v>213</v>
      </c>
      <c r="E38" s="232"/>
      <c r="F38" s="232"/>
      <c r="G38" s="49"/>
      <c r="H38" s="232" t="s">
        <v>213</v>
      </c>
      <c r="I38" s="232"/>
      <c r="J38" s="232"/>
    </row>
    <row r="39" spans="1:14" ht="21" customHeight="1">
      <c r="B39" s="53" t="s">
        <v>6</v>
      </c>
      <c r="C39" s="5"/>
      <c r="D39" s="6">
        <v>2565</v>
      </c>
      <c r="E39" s="6"/>
      <c r="F39" s="6">
        <v>2564</v>
      </c>
      <c r="G39" s="7"/>
      <c r="H39" s="6">
        <v>2565</v>
      </c>
      <c r="I39" s="6"/>
      <c r="J39" s="6">
        <v>2564</v>
      </c>
    </row>
    <row r="40" spans="1:14" ht="21" customHeight="1">
      <c r="D40" s="230" t="s">
        <v>7</v>
      </c>
      <c r="E40" s="230"/>
      <c r="F40" s="230"/>
      <c r="G40" s="230"/>
      <c r="H40" s="230"/>
      <c r="I40" s="230"/>
      <c r="J40" s="230"/>
    </row>
    <row r="41" spans="1:14" ht="22.75" customHeight="1">
      <c r="A41" s="60" t="s">
        <v>90</v>
      </c>
      <c r="D41" s="13"/>
      <c r="E41" s="26"/>
      <c r="F41" s="13"/>
      <c r="G41" s="26"/>
      <c r="H41" s="13"/>
      <c r="I41" s="26"/>
      <c r="J41" s="13"/>
    </row>
    <row r="42" spans="1:14" ht="22.75" customHeight="1">
      <c r="A42" s="10" t="s">
        <v>91</v>
      </c>
      <c r="D42" s="13"/>
      <c r="E42" s="26"/>
      <c r="F42" s="13"/>
      <c r="G42" s="26"/>
      <c r="H42" s="13"/>
      <c r="I42" s="26"/>
      <c r="J42" s="13"/>
    </row>
    <row r="43" spans="1:14" ht="22.75" customHeight="1">
      <c r="A43" s="10" t="s">
        <v>92</v>
      </c>
      <c r="D43" s="13"/>
      <c r="E43" s="26"/>
      <c r="F43" s="13"/>
      <c r="G43" s="26"/>
      <c r="H43" s="13"/>
      <c r="I43" s="26"/>
      <c r="J43" s="13"/>
    </row>
    <row r="44" spans="1:14" ht="22.75" customHeight="1">
      <c r="A44" s="3" t="s">
        <v>93</v>
      </c>
      <c r="D44" s="24">
        <v>-118774994</v>
      </c>
      <c r="E44" s="16"/>
      <c r="F44" s="24">
        <v>469204968</v>
      </c>
      <c r="G44" s="16"/>
      <c r="H44" s="24">
        <v>0</v>
      </c>
      <c r="I44" s="16"/>
      <c r="J44" s="24">
        <v>0</v>
      </c>
      <c r="M44" s="178"/>
      <c r="N44" s="55"/>
    </row>
    <row r="45" spans="1:14" ht="22.75" customHeight="1">
      <c r="A45" s="215" t="s">
        <v>237</v>
      </c>
      <c r="D45" s="24">
        <v>11003192642</v>
      </c>
      <c r="E45" s="2"/>
      <c r="F45" s="24">
        <v>3813771730</v>
      </c>
      <c r="G45" s="2"/>
      <c r="H45" s="24">
        <v>0</v>
      </c>
      <c r="I45" s="2"/>
      <c r="J45" s="24">
        <v>0</v>
      </c>
      <c r="M45" s="178"/>
      <c r="N45" s="55"/>
    </row>
    <row r="46" spans="1:14" ht="22.75" customHeight="1">
      <c r="A46" t="s">
        <v>186</v>
      </c>
      <c r="B46" s="5"/>
      <c r="C46" s="5"/>
      <c r="D46" s="13"/>
      <c r="E46" s="26"/>
      <c r="F46" s="13"/>
      <c r="G46" s="26"/>
      <c r="H46" s="13"/>
      <c r="I46" s="26"/>
      <c r="J46" s="13"/>
      <c r="M46" s="178"/>
      <c r="N46" s="55"/>
    </row>
    <row r="47" spans="1:14" ht="22.75" customHeight="1">
      <c r="A47" s="3" t="s">
        <v>94</v>
      </c>
      <c r="B47" s="5"/>
      <c r="C47" s="5"/>
      <c r="D47" s="13"/>
      <c r="E47" s="26"/>
      <c r="F47" s="13"/>
      <c r="G47" s="26"/>
      <c r="H47" s="13"/>
      <c r="I47" s="26"/>
      <c r="J47" s="13"/>
      <c r="M47" s="178"/>
      <c r="N47" s="55"/>
    </row>
    <row r="48" spans="1:14" ht="22.75" customHeight="1">
      <c r="A48" t="s">
        <v>218</v>
      </c>
      <c r="B48" s="5"/>
      <c r="C48" s="5"/>
      <c r="D48" s="26">
        <v>18357</v>
      </c>
      <c r="E48" s="26"/>
      <c r="F48" s="26">
        <v>11617</v>
      </c>
      <c r="G48" s="26"/>
      <c r="H48" s="26">
        <v>7101</v>
      </c>
      <c r="I48" s="26"/>
      <c r="J48" s="26">
        <v>4494</v>
      </c>
      <c r="M48" s="178"/>
      <c r="N48" s="55"/>
    </row>
    <row r="49" spans="1:14" ht="22.75" customHeight="1">
      <c r="A49" t="s">
        <v>95</v>
      </c>
      <c r="D49" s="24"/>
      <c r="E49" s="16"/>
      <c r="F49" s="24"/>
      <c r="G49" s="16"/>
      <c r="H49" s="24"/>
      <c r="I49" s="16"/>
      <c r="J49" s="24"/>
      <c r="M49" s="178"/>
      <c r="N49" s="55"/>
    </row>
    <row r="50" spans="1:14" ht="22.75" customHeight="1">
      <c r="A50" s="3" t="s">
        <v>96</v>
      </c>
      <c r="B50" s="53">
        <v>6</v>
      </c>
      <c r="D50" s="56">
        <v>2261707186</v>
      </c>
      <c r="E50" s="16"/>
      <c r="F50" s="56">
        <v>882713808</v>
      </c>
      <c r="G50" s="16"/>
      <c r="H50" s="56">
        <v>0</v>
      </c>
      <c r="I50" s="16"/>
      <c r="J50" s="56">
        <v>0</v>
      </c>
      <c r="M50" s="178"/>
      <c r="N50" s="55"/>
    </row>
    <row r="51" spans="1:14" ht="22.75" customHeight="1">
      <c r="A51" s="17" t="s">
        <v>97</v>
      </c>
      <c r="D51" s="63"/>
      <c r="E51" s="2"/>
      <c r="F51" s="63"/>
      <c r="G51" s="2"/>
      <c r="H51" s="63"/>
      <c r="I51" s="2"/>
      <c r="J51" s="63"/>
      <c r="M51" s="178"/>
      <c r="N51" s="55"/>
    </row>
    <row r="52" spans="1:14" ht="22.75" customHeight="1">
      <c r="A52" s="49" t="s">
        <v>98</v>
      </c>
      <c r="B52" s="5"/>
      <c r="C52" s="5"/>
      <c r="D52" s="64">
        <f>SUM(D44:D50)</f>
        <v>13146143191</v>
      </c>
      <c r="E52" s="24"/>
      <c r="F52" s="64">
        <f>SUM(F44:F50)</f>
        <v>5165702123</v>
      </c>
      <c r="G52" s="26"/>
      <c r="H52" s="64">
        <f>SUM(H44:H50)</f>
        <v>7101</v>
      </c>
      <c r="I52" s="24"/>
      <c r="J52" s="64">
        <f>SUM(J44:J50)</f>
        <v>4494</v>
      </c>
      <c r="K52" s="55"/>
      <c r="M52" s="178"/>
      <c r="N52" s="55"/>
    </row>
    <row r="53" spans="1:14" ht="8.5" customHeight="1">
      <c r="B53" s="50"/>
      <c r="C53" s="50"/>
      <c r="D53" s="50"/>
      <c r="E53" s="50"/>
      <c r="F53" s="50"/>
      <c r="G53" s="50"/>
      <c r="H53" s="49"/>
      <c r="I53" s="49"/>
      <c r="J53" s="49"/>
      <c r="M53" s="178"/>
      <c r="N53" s="55"/>
    </row>
    <row r="54" spans="1:14" ht="22.75" customHeight="1">
      <c r="A54" s="10" t="s">
        <v>99</v>
      </c>
      <c r="B54" s="5"/>
      <c r="C54" s="5"/>
      <c r="D54" s="13"/>
      <c r="E54" s="26"/>
      <c r="F54" s="13"/>
      <c r="G54" s="26"/>
      <c r="H54" s="13"/>
      <c r="I54" s="26"/>
      <c r="J54" s="13"/>
      <c r="M54" s="178"/>
      <c r="N54" s="55"/>
    </row>
    <row r="55" spans="1:14" ht="22.75" customHeight="1">
      <c r="A55" s="65" t="s">
        <v>92</v>
      </c>
      <c r="B55" s="5"/>
      <c r="C55" s="5"/>
      <c r="D55" s="13"/>
      <c r="E55" s="26"/>
      <c r="F55" s="13"/>
      <c r="G55" s="26"/>
      <c r="H55" s="13"/>
      <c r="I55" s="26"/>
      <c r="J55" s="13"/>
      <c r="M55" s="178"/>
      <c r="N55" s="55"/>
    </row>
    <row r="56" spans="1:14" ht="22.75" customHeight="1">
      <c r="A56" s="28" t="s">
        <v>238</v>
      </c>
      <c r="B56" s="5"/>
      <c r="C56" s="5"/>
      <c r="D56" s="13"/>
      <c r="E56" s="26"/>
      <c r="F56" s="13"/>
      <c r="G56" s="26"/>
      <c r="H56" s="13"/>
      <c r="I56" s="26"/>
      <c r="J56" s="13"/>
      <c r="M56" s="178"/>
      <c r="N56" s="55"/>
    </row>
    <row r="57" spans="1:14" ht="22.75" customHeight="1">
      <c r="A57" s="22" t="s">
        <v>94</v>
      </c>
      <c r="B57" s="5"/>
      <c r="C57" s="5"/>
      <c r="D57" s="13"/>
      <c r="E57" s="26"/>
      <c r="F57" s="13"/>
      <c r="G57" s="26"/>
      <c r="H57" s="13"/>
      <c r="I57" s="26"/>
      <c r="J57" s="13"/>
      <c r="M57" s="178"/>
      <c r="N57" s="55"/>
    </row>
    <row r="58" spans="1:14" ht="22.75" customHeight="1">
      <c r="A58" s="28" t="s">
        <v>218</v>
      </c>
      <c r="B58" s="5"/>
      <c r="C58" s="5"/>
      <c r="D58" s="13">
        <v>0</v>
      </c>
      <c r="E58" s="26"/>
      <c r="F58" s="13">
        <v>-122463368</v>
      </c>
      <c r="G58" s="26"/>
      <c r="H58" s="13">
        <v>0</v>
      </c>
      <c r="I58" s="26"/>
      <c r="J58" s="13">
        <v>0</v>
      </c>
      <c r="M58" s="178"/>
      <c r="N58" s="55"/>
    </row>
    <row r="59" spans="1:14" ht="22.75" customHeight="1">
      <c r="A59" t="s">
        <v>233</v>
      </c>
      <c r="B59" s="5"/>
      <c r="C59" s="5"/>
      <c r="D59" s="13"/>
      <c r="E59" s="26"/>
      <c r="F59" s="13"/>
      <c r="G59" s="26"/>
      <c r="H59" s="13"/>
      <c r="I59" s="26"/>
      <c r="J59" s="13"/>
      <c r="M59" s="178"/>
      <c r="N59" s="55"/>
    </row>
    <row r="60" spans="1:14" ht="22.75" customHeight="1">
      <c r="A60" t="s">
        <v>94</v>
      </c>
      <c r="B60" s="5"/>
      <c r="C60" s="5"/>
      <c r="D60" s="13"/>
      <c r="E60" s="26"/>
      <c r="F60" s="13"/>
      <c r="G60" s="26"/>
      <c r="H60" s="13"/>
      <c r="I60" s="26"/>
      <c r="J60" s="13"/>
      <c r="M60" s="178"/>
      <c r="N60" s="55"/>
    </row>
    <row r="61" spans="1:14" ht="22.75" customHeight="1">
      <c r="A61" t="s">
        <v>218</v>
      </c>
      <c r="B61" s="5"/>
      <c r="C61" s="5"/>
      <c r="D61" s="26">
        <v>-319155928</v>
      </c>
      <c r="E61" s="26"/>
      <c r="F61" s="26">
        <v>21152148856</v>
      </c>
      <c r="G61" s="26"/>
      <c r="H61" s="26">
        <v>0</v>
      </c>
      <c r="I61" s="26"/>
      <c r="J61" s="26">
        <v>21036767005</v>
      </c>
      <c r="M61" s="178"/>
      <c r="N61" s="55"/>
    </row>
    <row r="62" spans="1:14" ht="22.75" customHeight="1">
      <c r="A62" t="s">
        <v>95</v>
      </c>
      <c r="B62" s="5"/>
      <c r="C62" s="5"/>
      <c r="D62" s="26"/>
      <c r="E62" s="26"/>
      <c r="F62" s="26"/>
      <c r="G62" s="26"/>
      <c r="H62" s="26"/>
      <c r="I62" s="26"/>
      <c r="J62" s="26"/>
      <c r="M62" s="178"/>
      <c r="N62" s="55"/>
    </row>
    <row r="63" spans="1:14" ht="22.75" customHeight="1">
      <c r="A63" s="3" t="s">
        <v>96</v>
      </c>
      <c r="B63" s="5">
        <v>6</v>
      </c>
      <c r="C63" s="5"/>
      <c r="D63" s="66">
        <v>-7843846</v>
      </c>
      <c r="E63" s="26"/>
      <c r="F63" s="66">
        <v>0</v>
      </c>
      <c r="G63" s="26"/>
      <c r="H63" s="66">
        <v>0</v>
      </c>
      <c r="I63" s="26"/>
      <c r="J63" s="66">
        <v>0</v>
      </c>
      <c r="M63" s="178"/>
      <c r="N63" s="55"/>
    </row>
    <row r="64" spans="1:14" ht="22.75" customHeight="1">
      <c r="A64" s="17" t="s">
        <v>100</v>
      </c>
      <c r="B64" s="5"/>
      <c r="C64" s="5"/>
      <c r="D64" s="63"/>
      <c r="E64" s="24"/>
      <c r="F64" s="63"/>
      <c r="G64" s="26"/>
      <c r="H64" s="63"/>
      <c r="I64" s="24"/>
      <c r="J64" s="63"/>
      <c r="M64" s="178"/>
      <c r="N64" s="55"/>
    </row>
    <row r="65" spans="1:15" ht="22.75" customHeight="1">
      <c r="A65" s="17" t="s">
        <v>98</v>
      </c>
      <c r="B65" s="5"/>
      <c r="C65" s="5"/>
      <c r="D65" s="64">
        <f>SUM(D56:D63)</f>
        <v>-326999774</v>
      </c>
      <c r="E65" s="24"/>
      <c r="F65" s="64">
        <f>SUM(F56:F63)</f>
        <v>21029685488</v>
      </c>
      <c r="G65" s="26"/>
      <c r="H65" s="64">
        <f>SUM(H56:H63)</f>
        <v>0</v>
      </c>
      <c r="I65" s="24"/>
      <c r="J65" s="64">
        <f>SUM(J56:J63)</f>
        <v>21036767005</v>
      </c>
      <c r="K65" s="55"/>
      <c r="M65" s="178"/>
      <c r="N65" s="55"/>
    </row>
    <row r="66" spans="1:15" ht="22.75" customHeight="1">
      <c r="A66" s="17" t="s">
        <v>207</v>
      </c>
      <c r="D66" s="67">
        <f>SUM(D65,D52)</f>
        <v>12819143417</v>
      </c>
      <c r="E66" s="68"/>
      <c r="F66" s="67">
        <f>SUM(F65,F52)</f>
        <v>26195387611</v>
      </c>
      <c r="G66" s="68"/>
      <c r="H66" s="67">
        <f>SUM(H65,H52)</f>
        <v>7101</v>
      </c>
      <c r="I66" s="68"/>
      <c r="J66" s="67">
        <f>SUM(J65,J52)</f>
        <v>21036771499</v>
      </c>
      <c r="K66" s="55"/>
      <c r="M66" s="178"/>
      <c r="N66" s="55"/>
    </row>
    <row r="67" spans="1:15" ht="22.75" customHeight="1" thickBot="1">
      <c r="A67" s="49" t="s">
        <v>192</v>
      </c>
      <c r="D67" s="31">
        <f>D31+D66</f>
        <v>19445428889</v>
      </c>
      <c r="E67" s="16"/>
      <c r="F67" s="31">
        <f>F31+F66</f>
        <v>31498468745</v>
      </c>
      <c r="G67" s="16"/>
      <c r="H67" s="31">
        <f>H31+H66</f>
        <v>5559872202</v>
      </c>
      <c r="I67" s="16"/>
      <c r="J67" s="31">
        <f>J31+J66</f>
        <v>26241058474</v>
      </c>
      <c r="K67" s="55"/>
      <c r="M67" s="178"/>
      <c r="N67" s="55"/>
    </row>
    <row r="68" spans="1:15" ht="8.5" customHeight="1" thickTop="1">
      <c r="A68" s="49"/>
      <c r="D68" s="69"/>
      <c r="F68" s="69"/>
      <c r="H68" s="69"/>
      <c r="J68" s="69"/>
      <c r="M68" s="178"/>
      <c r="N68" s="55"/>
    </row>
    <row r="69" spans="1:15" ht="22.75" customHeight="1">
      <c r="A69" s="17" t="s">
        <v>209</v>
      </c>
      <c r="B69" s="5"/>
      <c r="C69" s="5"/>
      <c r="D69" s="70"/>
      <c r="E69" s="3"/>
      <c r="F69" s="70"/>
      <c r="G69" s="3"/>
      <c r="H69" s="70"/>
      <c r="I69" s="3"/>
      <c r="J69" s="70"/>
      <c r="M69" s="178"/>
      <c r="N69" s="55"/>
    </row>
    <row r="70" spans="1:15" ht="22.75" customHeight="1">
      <c r="A70" s="22" t="s">
        <v>103</v>
      </c>
      <c r="B70" s="5"/>
      <c r="C70" s="5"/>
      <c r="D70" s="16">
        <v>6011917184</v>
      </c>
      <c r="E70" s="16"/>
      <c r="F70" s="16">
        <v>4626872788</v>
      </c>
      <c r="G70" s="16"/>
      <c r="H70" s="16">
        <f>H31</f>
        <v>5559865101</v>
      </c>
      <c r="I70" s="16"/>
      <c r="J70" s="16">
        <v>5204286975</v>
      </c>
      <c r="M70" s="178"/>
      <c r="N70" s="55"/>
      <c r="O70" s="58"/>
    </row>
    <row r="71" spans="1:15" ht="22.75" customHeight="1">
      <c r="A71" s="22" t="s">
        <v>104</v>
      </c>
      <c r="B71" s="5"/>
      <c r="C71" s="5"/>
      <c r="D71" s="45">
        <v>614368288</v>
      </c>
      <c r="E71" s="2"/>
      <c r="F71" s="16">
        <v>676208346</v>
      </c>
      <c r="G71" s="2"/>
      <c r="H71" s="45">
        <v>0</v>
      </c>
      <c r="I71" s="16"/>
      <c r="J71" s="16">
        <v>0</v>
      </c>
      <c r="M71" s="178"/>
      <c r="N71" s="55"/>
    </row>
    <row r="72" spans="1:15" ht="22.75" customHeight="1" thickBot="1">
      <c r="A72" s="71" t="s">
        <v>206</v>
      </c>
      <c r="B72" s="18"/>
      <c r="C72" s="18"/>
      <c r="D72" s="62">
        <f>SUM(D70:D71)</f>
        <v>6626285472</v>
      </c>
      <c r="E72" s="9"/>
      <c r="F72" s="62">
        <f>SUM(F70:F71)</f>
        <v>5303081134</v>
      </c>
      <c r="G72" s="9"/>
      <c r="H72" s="62">
        <f>SUM(H70:H71)</f>
        <v>5559865101</v>
      </c>
      <c r="I72" s="20"/>
      <c r="J72" s="62">
        <f>SUM(J70:J71)</f>
        <v>5204286975</v>
      </c>
      <c r="K72" s="55"/>
      <c r="M72" s="178"/>
      <c r="N72" s="55"/>
    </row>
    <row r="73" spans="1:15" ht="8.5" customHeight="1" thickTop="1">
      <c r="A73" s="71"/>
      <c r="B73" s="18"/>
      <c r="C73" s="18"/>
      <c r="D73" s="30"/>
      <c r="E73" s="72"/>
      <c r="F73" s="30"/>
      <c r="G73" s="72"/>
      <c r="H73" s="30"/>
      <c r="I73" s="30"/>
      <c r="J73" s="30"/>
      <c r="M73" s="178"/>
      <c r="N73" s="55"/>
    </row>
    <row r="74" spans="1:15" ht="22.75" customHeight="1">
      <c r="A74" s="71" t="s">
        <v>105</v>
      </c>
      <c r="B74" s="5"/>
      <c r="C74" s="5"/>
      <c r="D74" s="27"/>
      <c r="E74" s="32"/>
      <c r="F74" s="27"/>
      <c r="G74" s="32"/>
      <c r="H74" s="27"/>
      <c r="I74" s="27"/>
      <c r="J74" s="27"/>
      <c r="M74" s="178"/>
      <c r="N74" s="55"/>
    </row>
    <row r="75" spans="1:15" ht="22.75" customHeight="1">
      <c r="A75" s="22" t="s">
        <v>103</v>
      </c>
      <c r="B75" s="5"/>
      <c r="C75" s="5"/>
      <c r="D75" s="16">
        <v>15409761331</v>
      </c>
      <c r="E75" s="2"/>
      <c r="F75" s="16">
        <v>29584826677</v>
      </c>
      <c r="G75" s="2"/>
      <c r="H75" s="16">
        <f>H67</f>
        <v>5559872202</v>
      </c>
      <c r="I75" s="16"/>
      <c r="J75" s="16">
        <v>26241058474</v>
      </c>
      <c r="M75" s="178"/>
      <c r="N75" s="55"/>
    </row>
    <row r="76" spans="1:15" ht="22.75" customHeight="1">
      <c r="A76" s="22" t="s">
        <v>104</v>
      </c>
      <c r="B76" s="5"/>
      <c r="C76" s="5"/>
      <c r="D76" s="45">
        <v>4035667558</v>
      </c>
      <c r="E76" s="2"/>
      <c r="F76" s="16">
        <v>1913642068</v>
      </c>
      <c r="G76" s="2"/>
      <c r="H76" s="45">
        <v>0</v>
      </c>
      <c r="I76" s="16"/>
      <c r="J76" s="16">
        <v>0</v>
      </c>
      <c r="M76" s="178"/>
      <c r="N76" s="55"/>
    </row>
    <row r="77" spans="1:15" ht="22.75" customHeight="1" thickBot="1">
      <c r="A77" s="71" t="s">
        <v>192</v>
      </c>
      <c r="B77" s="18"/>
      <c r="C77" s="18"/>
      <c r="D77" s="62">
        <f>SUM(D75:D76)</f>
        <v>19445428889</v>
      </c>
      <c r="E77" s="9"/>
      <c r="F77" s="62">
        <f>SUM(F75:F76)</f>
        <v>31498468745</v>
      </c>
      <c r="G77" s="9"/>
      <c r="H77" s="62">
        <f>SUM(H75:H76)</f>
        <v>5559872202</v>
      </c>
      <c r="I77" s="20"/>
      <c r="J77" s="62">
        <f>SUM(J75:J76)</f>
        <v>26241058474</v>
      </c>
      <c r="K77" s="55"/>
      <c r="M77" s="178"/>
      <c r="N77" s="55"/>
    </row>
    <row r="78" spans="1:15" ht="8.5" customHeight="1" thickTop="1">
      <c r="A78" s="17"/>
      <c r="B78" s="5"/>
      <c r="C78" s="5"/>
      <c r="D78" s="27"/>
      <c r="E78" s="27"/>
      <c r="F78" s="27"/>
      <c r="G78" s="27"/>
      <c r="H78" s="27"/>
      <c r="I78" s="27"/>
      <c r="J78" s="27"/>
      <c r="M78" s="178"/>
      <c r="N78" s="55"/>
    </row>
    <row r="79" spans="1:15" ht="22.75" customHeight="1" thickBot="1">
      <c r="A79" s="17" t="s">
        <v>208</v>
      </c>
      <c r="B79" s="212">
        <v>11</v>
      </c>
      <c r="C79" s="5"/>
      <c r="D79" s="73">
        <v>0.51</v>
      </c>
      <c r="E79" s="74"/>
      <c r="F79" s="73">
        <v>0.39</v>
      </c>
      <c r="G79" s="74"/>
      <c r="H79" s="75">
        <v>0.47</v>
      </c>
      <c r="I79" s="74"/>
      <c r="J79" s="75">
        <v>0.44</v>
      </c>
      <c r="M79" s="147"/>
      <c r="N79" s="147"/>
    </row>
    <row r="80" spans="1:15" ht="22.75" customHeight="1" thickTop="1">
      <c r="E80" s="76"/>
      <c r="G80" s="76"/>
      <c r="I80" s="76"/>
    </row>
  </sheetData>
  <mergeCells count="16">
    <mergeCell ref="D6:F6"/>
    <mergeCell ref="H6:J6"/>
    <mergeCell ref="A1:H1"/>
    <mergeCell ref="D4:F4"/>
    <mergeCell ref="H4:J4"/>
    <mergeCell ref="D5:F5"/>
    <mergeCell ref="H5:J5"/>
    <mergeCell ref="D38:F38"/>
    <mergeCell ref="H38:J38"/>
    <mergeCell ref="D40:J40"/>
    <mergeCell ref="D8:J8"/>
    <mergeCell ref="A33:G33"/>
    <mergeCell ref="D36:F36"/>
    <mergeCell ref="H36:J36"/>
    <mergeCell ref="D37:F37"/>
    <mergeCell ref="H37:J37"/>
  </mergeCells>
  <pageMargins left="0.8" right="0.48" top="0.48" bottom="0.4" header="0.3" footer="0.2"/>
  <pageSetup paperSize="9" scale="76" firstPageNumber="8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8D99-8F8C-492C-AD72-BE2E82C2B78C}">
  <sheetPr>
    <pageSetUpPr fitToPage="1"/>
  </sheetPr>
  <dimension ref="A1:AC35"/>
  <sheetViews>
    <sheetView showGridLines="0" view="pageBreakPreview" topLeftCell="L22" zoomScale="80" zoomScaleNormal="85" zoomScaleSheetLayoutView="80" workbookViewId="0">
      <selection activeCell="AJ33" sqref="AJ33"/>
    </sheetView>
  </sheetViews>
  <sheetFormatPr defaultColWidth="9.09765625" defaultRowHeight="23.25" customHeight="1"/>
  <cols>
    <col min="1" max="1" width="62.09765625" style="50" customWidth="1"/>
    <col min="2" max="2" width="8.3984375" style="50" customWidth="1"/>
    <col min="3" max="3" width="14.69921875" style="50" customWidth="1"/>
    <col min="4" max="4" width="1.59765625" style="50" customWidth="1"/>
    <col min="5" max="5" width="14.69921875" style="50" customWidth="1"/>
    <col min="6" max="6" width="1.59765625" style="50" customWidth="1"/>
    <col min="7" max="7" width="14.69921875" style="50" customWidth="1"/>
    <col min="8" max="8" width="1.59765625" style="50" customWidth="1"/>
    <col min="9" max="9" width="14.69921875" style="50" customWidth="1"/>
    <col min="10" max="10" width="1.59765625" style="50" customWidth="1"/>
    <col min="11" max="11" width="14.69921875" style="50" customWidth="1"/>
    <col min="12" max="12" width="1.59765625" style="50" customWidth="1"/>
    <col min="13" max="13" width="14.69921875" style="50" customWidth="1"/>
    <col min="14" max="14" width="1.59765625" style="50" customWidth="1"/>
    <col min="15" max="15" width="14.69921875" style="50" customWidth="1"/>
    <col min="16" max="16" width="1.59765625" style="50" customWidth="1"/>
    <col min="17" max="17" width="14.69921875" style="50" customWidth="1"/>
    <col min="18" max="18" width="1.59765625" style="50" customWidth="1"/>
    <col min="19" max="19" width="14.69921875" style="50" customWidth="1"/>
    <col min="20" max="20" width="1.59765625" style="50" customWidth="1"/>
    <col min="21" max="21" width="14.69921875" style="50" customWidth="1"/>
    <col min="22" max="22" width="1.59765625" style="50" customWidth="1"/>
    <col min="23" max="23" width="15.69921875" style="50" customWidth="1"/>
    <col min="24" max="24" width="1.59765625" style="50" customWidth="1"/>
    <col min="25" max="25" width="16.8984375" style="50" customWidth="1"/>
    <col min="26" max="26" width="1.59765625" style="50" customWidth="1"/>
    <col min="27" max="27" width="17.8984375" style="50" bestFit="1" customWidth="1"/>
    <col min="28" max="28" width="1.59765625" style="50" customWidth="1"/>
    <col min="29" max="29" width="19.8984375" style="50" bestFit="1" customWidth="1"/>
    <col min="30" max="16384" width="9.09765625" style="79"/>
  </cols>
  <sheetData>
    <row r="1" spans="1:29" ht="23.25" customHeight="1">
      <c r="A1" s="226" t="s">
        <v>0</v>
      </c>
      <c r="B1" s="226"/>
      <c r="C1" s="226"/>
      <c r="D1" s="226"/>
      <c r="E1" s="226"/>
      <c r="F1" s="226"/>
      <c r="G1" s="77"/>
      <c r="H1" s="77"/>
      <c r="I1" s="77"/>
      <c r="J1" s="77"/>
      <c r="K1" s="78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</row>
    <row r="2" spans="1:29" ht="23.25" customHeight="1">
      <c r="A2" s="80" t="s">
        <v>189</v>
      </c>
      <c r="B2" s="81"/>
      <c r="C2" s="82"/>
      <c r="D2" s="82"/>
      <c r="E2" s="82"/>
      <c r="F2" s="82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</row>
    <row r="3" spans="1:29" ht="22">
      <c r="A3" s="234"/>
      <c r="B3" s="234"/>
      <c r="C3" s="234"/>
      <c r="D3" s="234"/>
      <c r="E3" s="234"/>
      <c r="F3" s="234"/>
      <c r="L3" s="49"/>
      <c r="U3" s="49"/>
      <c r="V3" s="49"/>
      <c r="W3" s="49"/>
      <c r="X3" s="49"/>
      <c r="Y3" s="49"/>
      <c r="Z3" s="49"/>
      <c r="AA3" s="49"/>
      <c r="AB3" s="49"/>
    </row>
    <row r="4" spans="1:29" s="86" customFormat="1" ht="22">
      <c r="A4" s="84"/>
      <c r="B4" s="85"/>
      <c r="C4" s="235" t="s">
        <v>2</v>
      </c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</row>
    <row r="5" spans="1:29" ht="23.15" customHeight="1">
      <c r="A5" s="61"/>
      <c r="B5" s="61"/>
      <c r="D5" s="87"/>
      <c r="F5" s="87"/>
      <c r="G5" s="88"/>
      <c r="H5" s="88"/>
      <c r="I5" s="88"/>
      <c r="J5" s="88"/>
      <c r="K5" s="236" t="s">
        <v>66</v>
      </c>
      <c r="L5" s="236"/>
      <c r="M5" s="236"/>
      <c r="N5" s="88"/>
      <c r="O5" s="236" t="s">
        <v>70</v>
      </c>
      <c r="P5" s="236"/>
      <c r="Q5" s="236"/>
      <c r="R5" s="236"/>
      <c r="S5" s="236"/>
      <c r="T5" s="236"/>
      <c r="U5" s="236"/>
      <c r="V5" s="236"/>
      <c r="W5" s="236"/>
      <c r="X5" s="87"/>
      <c r="AB5" s="87"/>
      <c r="AC5" s="89"/>
    </row>
    <row r="6" spans="1:29" ht="23.15" customHeight="1">
      <c r="A6" s="61"/>
      <c r="B6" s="61"/>
      <c r="D6" s="87"/>
      <c r="F6" s="87"/>
      <c r="G6" s="88"/>
      <c r="H6" s="88"/>
      <c r="I6" s="88" t="s">
        <v>106</v>
      </c>
      <c r="J6" s="88"/>
      <c r="K6" s="88"/>
      <c r="L6" s="87"/>
      <c r="M6" s="88"/>
      <c r="N6" s="88"/>
      <c r="O6" s="88"/>
      <c r="P6" s="88"/>
      <c r="Q6" s="88"/>
      <c r="R6" s="88"/>
      <c r="S6" s="88"/>
      <c r="T6" s="88"/>
      <c r="U6" s="88"/>
      <c r="V6" s="87"/>
      <c r="W6" s="88"/>
      <c r="X6" s="87"/>
      <c r="AC6" s="89"/>
    </row>
    <row r="7" spans="1:29" ht="23.15" customHeight="1">
      <c r="A7" s="61"/>
      <c r="B7" s="61"/>
      <c r="D7" s="87"/>
      <c r="F7" s="87"/>
      <c r="G7" s="88"/>
      <c r="H7" s="88"/>
      <c r="I7" s="88" t="s">
        <v>107</v>
      </c>
      <c r="J7" s="88"/>
      <c r="K7" s="88"/>
      <c r="L7" s="87"/>
      <c r="M7" s="88"/>
      <c r="N7" s="88"/>
      <c r="O7" s="88"/>
      <c r="P7" s="88"/>
      <c r="Q7" s="88"/>
      <c r="R7" s="88"/>
      <c r="S7" s="88"/>
      <c r="T7" s="88"/>
      <c r="U7" s="88" t="s">
        <v>108</v>
      </c>
      <c r="V7" s="87"/>
      <c r="W7" s="88"/>
      <c r="X7" s="87"/>
      <c r="AC7" s="89"/>
    </row>
    <row r="8" spans="1:29" ht="22">
      <c r="A8" s="61"/>
      <c r="B8" s="61"/>
      <c r="D8" s="87"/>
      <c r="F8" s="87"/>
      <c r="G8" s="88" t="s">
        <v>109</v>
      </c>
      <c r="H8" s="88"/>
      <c r="I8" s="88" t="s">
        <v>110</v>
      </c>
      <c r="J8" s="88"/>
      <c r="K8" s="237"/>
      <c r="L8" s="237"/>
      <c r="M8" s="237"/>
      <c r="N8" s="88"/>
      <c r="O8" s="88"/>
      <c r="P8" s="88"/>
      <c r="Q8" s="88"/>
      <c r="R8" s="88"/>
      <c r="S8" s="88"/>
      <c r="T8" s="88"/>
      <c r="U8" s="88" t="s">
        <v>111</v>
      </c>
      <c r="V8" s="87"/>
      <c r="W8" s="88" t="s">
        <v>112</v>
      </c>
      <c r="X8" s="87"/>
      <c r="AC8" s="89"/>
    </row>
    <row r="9" spans="1:29" ht="21.5">
      <c r="A9" s="61"/>
      <c r="B9" s="88"/>
      <c r="C9" s="88" t="s">
        <v>59</v>
      </c>
      <c r="D9" s="53"/>
      <c r="F9" s="53"/>
      <c r="G9" s="88" t="s">
        <v>113</v>
      </c>
      <c r="I9" s="88" t="s">
        <v>114</v>
      </c>
      <c r="L9" s="53"/>
      <c r="O9" s="88" t="s">
        <v>182</v>
      </c>
      <c r="P9" s="88"/>
      <c r="Q9" s="88" t="s">
        <v>182</v>
      </c>
      <c r="R9" s="88"/>
      <c r="S9" s="183" t="s">
        <v>182</v>
      </c>
      <c r="T9" s="88"/>
      <c r="U9" s="88" t="s">
        <v>115</v>
      </c>
      <c r="V9" s="53"/>
      <c r="W9" s="88" t="s">
        <v>116</v>
      </c>
      <c r="X9" s="53"/>
      <c r="Y9" s="88"/>
      <c r="Z9" s="88"/>
      <c r="AA9" s="88" t="s">
        <v>117</v>
      </c>
      <c r="AB9" s="53"/>
    </row>
    <row r="10" spans="1:29" ht="21.5">
      <c r="A10" s="61"/>
      <c r="B10" s="88"/>
      <c r="C10" s="88" t="s">
        <v>118</v>
      </c>
      <c r="D10" s="53"/>
      <c r="E10" s="88" t="s">
        <v>119</v>
      </c>
      <c r="F10" s="53"/>
      <c r="G10" s="88" t="s">
        <v>120</v>
      </c>
      <c r="I10" s="88" t="s">
        <v>121</v>
      </c>
      <c r="K10" s="88" t="s">
        <v>122</v>
      </c>
      <c r="L10" s="53"/>
      <c r="M10" s="88" t="s">
        <v>123</v>
      </c>
      <c r="O10" s="183" t="s">
        <v>183</v>
      </c>
      <c r="P10" s="88"/>
      <c r="Q10" s="88" t="s">
        <v>181</v>
      </c>
      <c r="R10" s="88"/>
      <c r="S10" s="183" t="s">
        <v>107</v>
      </c>
      <c r="T10" s="88"/>
      <c r="U10" s="88" t="s">
        <v>125</v>
      </c>
      <c r="V10" s="53"/>
      <c r="W10" s="88" t="s">
        <v>126</v>
      </c>
      <c r="X10" s="53"/>
      <c r="Y10" s="88" t="s">
        <v>127</v>
      </c>
      <c r="Z10" s="88"/>
      <c r="AA10" s="88" t="s">
        <v>128</v>
      </c>
      <c r="AB10" s="88"/>
      <c r="AC10" s="88" t="s">
        <v>127</v>
      </c>
    </row>
    <row r="11" spans="1:29" ht="21.5">
      <c r="A11" s="61"/>
      <c r="B11" s="87" t="s">
        <v>6</v>
      </c>
      <c r="C11" s="88" t="s">
        <v>129</v>
      </c>
      <c r="D11" s="53"/>
      <c r="E11" s="88" t="s">
        <v>130</v>
      </c>
      <c r="F11" s="53"/>
      <c r="G11" s="88" t="s">
        <v>131</v>
      </c>
      <c r="H11" s="88"/>
      <c r="I11" s="88" t="s">
        <v>132</v>
      </c>
      <c r="J11" s="88"/>
      <c r="K11" s="88" t="s">
        <v>133</v>
      </c>
      <c r="L11" s="53"/>
      <c r="M11" s="88" t="s">
        <v>134</v>
      </c>
      <c r="N11" s="88"/>
      <c r="O11" s="183" t="s">
        <v>135</v>
      </c>
      <c r="P11" s="88"/>
      <c r="Q11" s="88" t="s">
        <v>124</v>
      </c>
      <c r="R11" s="88"/>
      <c r="S11" s="183" t="s">
        <v>184</v>
      </c>
      <c r="T11" s="88"/>
      <c r="U11" s="88" t="s">
        <v>136</v>
      </c>
      <c r="V11" s="53"/>
      <c r="W11" s="88" t="s">
        <v>137</v>
      </c>
      <c r="X11" s="53"/>
      <c r="Y11" s="88" t="s">
        <v>138</v>
      </c>
      <c r="Z11" s="88"/>
      <c r="AA11" s="88" t="s">
        <v>139</v>
      </c>
      <c r="AB11" s="88"/>
      <c r="AC11" s="88" t="s">
        <v>137</v>
      </c>
    </row>
    <row r="12" spans="1:29" ht="21.5">
      <c r="A12" s="61"/>
      <c r="B12" s="53"/>
      <c r="C12" s="230" t="s">
        <v>7</v>
      </c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  <c r="AA12" s="230"/>
      <c r="AB12" s="230"/>
      <c r="AC12" s="230"/>
    </row>
    <row r="13" spans="1:29" ht="22">
      <c r="A13" s="60" t="s">
        <v>215</v>
      </c>
      <c r="B13" s="53"/>
      <c r="C13" s="90"/>
      <c r="D13" s="90"/>
      <c r="E13" s="90"/>
      <c r="F13" s="91"/>
      <c r="G13" s="90"/>
      <c r="H13" s="91"/>
      <c r="I13" s="90"/>
      <c r="J13" s="91"/>
      <c r="K13" s="90"/>
      <c r="L13" s="91"/>
      <c r="M13" s="90"/>
      <c r="N13" s="91"/>
      <c r="O13" s="90"/>
      <c r="P13" s="91"/>
      <c r="Q13" s="90"/>
      <c r="R13" s="91"/>
      <c r="S13" s="90"/>
      <c r="T13" s="90"/>
      <c r="U13" s="90"/>
      <c r="V13" s="91"/>
      <c r="W13" s="90"/>
      <c r="X13" s="91"/>
      <c r="Y13" s="90"/>
      <c r="Z13" s="91"/>
      <c r="AA13" s="90"/>
      <c r="AB13" s="91"/>
      <c r="AC13" s="90"/>
    </row>
    <row r="14" spans="1:29" ht="22">
      <c r="A14" s="49" t="s">
        <v>188</v>
      </c>
      <c r="B14" s="53"/>
      <c r="C14" s="92">
        <v>11733149998</v>
      </c>
      <c r="D14" s="92"/>
      <c r="E14" s="92">
        <v>51822145000</v>
      </c>
      <c r="F14" s="68"/>
      <c r="G14" s="92">
        <v>-316239277</v>
      </c>
      <c r="H14" s="68"/>
      <c r="I14" s="92">
        <v>1489752705</v>
      </c>
      <c r="J14" s="68"/>
      <c r="K14" s="92">
        <v>657723756</v>
      </c>
      <c r="L14" s="68"/>
      <c r="M14" s="92">
        <v>7310125037</v>
      </c>
      <c r="N14" s="68"/>
      <c r="O14" s="92">
        <v>592289517</v>
      </c>
      <c r="P14" s="68"/>
      <c r="Q14" s="92">
        <v>-6855663802</v>
      </c>
      <c r="R14" s="68"/>
      <c r="S14" s="92">
        <v>477866354</v>
      </c>
      <c r="T14" s="92"/>
      <c r="U14" s="92">
        <v>-2884001893</v>
      </c>
      <c r="V14" s="68"/>
      <c r="W14" s="92">
        <f>SUM(O14:U14)</f>
        <v>-8669509824</v>
      </c>
      <c r="X14" s="68"/>
      <c r="Y14" s="92">
        <f>C14+E14+K14+M14+G14+I14+W14</f>
        <v>64027147395</v>
      </c>
      <c r="Z14" s="68"/>
      <c r="AA14" s="92">
        <v>8052668699</v>
      </c>
      <c r="AB14" s="68"/>
      <c r="AC14" s="92">
        <f>Y14+AA14</f>
        <v>72079816094</v>
      </c>
    </row>
    <row r="15" spans="1:29" ht="22">
      <c r="A15" s="49"/>
      <c r="B15" s="52"/>
      <c r="C15" s="92"/>
      <c r="D15" s="92"/>
      <c r="E15" s="92"/>
      <c r="F15" s="68"/>
      <c r="G15" s="92"/>
      <c r="H15" s="68"/>
      <c r="I15" s="92"/>
      <c r="J15" s="68"/>
      <c r="K15" s="92"/>
      <c r="L15" s="68"/>
      <c r="M15" s="92"/>
      <c r="N15" s="68"/>
      <c r="O15" s="92"/>
      <c r="P15" s="68"/>
      <c r="Q15" s="92"/>
      <c r="R15" s="68"/>
      <c r="S15" s="92"/>
      <c r="T15" s="92"/>
      <c r="U15" s="92"/>
      <c r="V15" s="68"/>
      <c r="W15" s="92"/>
      <c r="X15" s="68"/>
      <c r="Y15" s="92"/>
      <c r="Z15" s="68"/>
      <c r="AA15" s="92"/>
      <c r="AB15" s="68"/>
      <c r="AC15" s="92"/>
    </row>
    <row r="16" spans="1:29" ht="23.25" customHeight="1">
      <c r="A16" s="49" t="s">
        <v>140</v>
      </c>
      <c r="B16" s="52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93"/>
      <c r="AA16" s="79"/>
      <c r="AB16" s="79"/>
      <c r="AC16" s="79"/>
    </row>
    <row r="17" spans="1:29" ht="23.25" customHeight="1">
      <c r="A17" s="65" t="s">
        <v>221</v>
      </c>
      <c r="B17" s="52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93"/>
      <c r="AA17" s="79"/>
      <c r="AB17" s="79"/>
      <c r="AC17" s="79"/>
    </row>
    <row r="18" spans="1:29" ht="23.25" customHeight="1">
      <c r="A18" s="58" t="s">
        <v>141</v>
      </c>
      <c r="B18" s="53">
        <v>10</v>
      </c>
      <c r="C18" s="26">
        <v>0</v>
      </c>
      <c r="D18" s="26"/>
      <c r="E18" s="26">
        <v>0</v>
      </c>
      <c r="F18" s="26"/>
      <c r="G18" s="26">
        <v>0</v>
      </c>
      <c r="H18" s="26"/>
      <c r="I18" s="26">
        <v>0</v>
      </c>
      <c r="J18" s="26"/>
      <c r="K18" s="26">
        <v>0</v>
      </c>
      <c r="L18" s="26"/>
      <c r="M18" s="66">
        <v>-4458541934</v>
      </c>
      <c r="N18" s="26"/>
      <c r="O18" s="26">
        <v>0</v>
      </c>
      <c r="P18" s="26"/>
      <c r="Q18" s="26">
        <v>0</v>
      </c>
      <c r="R18" s="26"/>
      <c r="S18" s="66">
        <v>0</v>
      </c>
      <c r="T18" s="26"/>
      <c r="U18" s="26">
        <v>0</v>
      </c>
      <c r="V18" s="26"/>
      <c r="W18" s="26">
        <f>SUM(O18:U18)</f>
        <v>0</v>
      </c>
      <c r="X18" s="26"/>
      <c r="Y18" s="24">
        <f>SUM(C18:U18)</f>
        <v>-4458541934</v>
      </c>
      <c r="Z18" s="191"/>
      <c r="AA18" s="24">
        <v>-999656407</v>
      </c>
      <c r="AB18" s="192"/>
      <c r="AC18" s="24">
        <f>Y18+AA18</f>
        <v>-5458198341</v>
      </c>
    </row>
    <row r="19" spans="1:29" ht="23.25" customHeight="1">
      <c r="A19" s="65" t="s">
        <v>222</v>
      </c>
      <c r="B19" s="53"/>
      <c r="C19" s="67">
        <f>SUM(C18:C18)</f>
        <v>0</v>
      </c>
      <c r="D19" s="68"/>
      <c r="E19" s="67">
        <f>SUM(E18:E18)</f>
        <v>0</v>
      </c>
      <c r="F19" s="68"/>
      <c r="G19" s="67">
        <f>SUM(G18:G18)</f>
        <v>0</v>
      </c>
      <c r="H19" s="68"/>
      <c r="I19" s="67">
        <f>SUM(I18:I18)</f>
        <v>0</v>
      </c>
      <c r="J19" s="68"/>
      <c r="K19" s="67">
        <f>SUM(K18:K18)</f>
        <v>0</v>
      </c>
      <c r="L19" s="68"/>
      <c r="M19" s="94">
        <f>SUM(M18:M18)</f>
        <v>-4458541934</v>
      </c>
      <c r="N19" s="68"/>
      <c r="O19" s="67">
        <f>SUM(O18:O18)</f>
        <v>0</v>
      </c>
      <c r="P19" s="68"/>
      <c r="Q19" s="67">
        <f>SUM(Q18:Q18)</f>
        <v>0</v>
      </c>
      <c r="R19" s="68"/>
      <c r="S19" s="94">
        <f>SUM(S17:S18)</f>
        <v>0</v>
      </c>
      <c r="T19" s="68"/>
      <c r="U19" s="67">
        <f>SUM(U18:U18)</f>
        <v>0</v>
      </c>
      <c r="V19" s="68"/>
      <c r="W19" s="67">
        <f>SUM(W18:W18)</f>
        <v>0</v>
      </c>
      <c r="X19" s="26"/>
      <c r="Y19" s="67">
        <f>SUM(Y18:Y18)</f>
        <v>-4458541934</v>
      </c>
      <c r="Z19" s="68">
        <f>SUM(Z17:Z18)</f>
        <v>0</v>
      </c>
      <c r="AA19" s="67">
        <f>SUM(AA18:AA18)</f>
        <v>-999656407</v>
      </c>
      <c r="AB19" s="68"/>
      <c r="AC19" s="67">
        <f>SUM(AC18:AC18)</f>
        <v>-5458198341</v>
      </c>
    </row>
    <row r="20" spans="1:29" ht="7.5" customHeight="1">
      <c r="B20" s="53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95"/>
      <c r="Z20" s="93"/>
      <c r="AA20" s="79"/>
      <c r="AB20" s="79"/>
      <c r="AC20" s="79"/>
    </row>
    <row r="21" spans="1:29" ht="22.5" customHeight="1">
      <c r="A21" s="65" t="s">
        <v>142</v>
      </c>
      <c r="B21" s="53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95"/>
      <c r="Z21" s="93"/>
      <c r="AA21" s="79"/>
      <c r="AB21" s="79"/>
      <c r="AC21" s="79"/>
    </row>
    <row r="22" spans="1:29" ht="22.5" customHeight="1">
      <c r="A22" s="28" t="s">
        <v>148</v>
      </c>
      <c r="B22" s="53"/>
      <c r="C22" s="26">
        <v>0</v>
      </c>
      <c r="D22" s="26"/>
      <c r="E22" s="26">
        <v>0</v>
      </c>
      <c r="F22" s="26"/>
      <c r="G22" s="26">
        <v>0</v>
      </c>
      <c r="H22" s="26"/>
      <c r="I22" s="26">
        <v>0</v>
      </c>
      <c r="J22" s="26"/>
      <c r="K22" s="26">
        <v>0</v>
      </c>
      <c r="L22" s="26"/>
      <c r="M22" s="26">
        <v>0</v>
      </c>
      <c r="N22" s="26"/>
      <c r="O22" s="26">
        <v>0</v>
      </c>
      <c r="P22" s="26"/>
      <c r="Q22" s="26">
        <v>0</v>
      </c>
      <c r="R22" s="26"/>
      <c r="S22" s="66">
        <v>0</v>
      </c>
      <c r="T22" s="26"/>
      <c r="U22" s="26">
        <v>0</v>
      </c>
      <c r="V22" s="26"/>
      <c r="W22" s="13">
        <v>0</v>
      </c>
      <c r="X22" s="26"/>
      <c r="Y22" s="13">
        <f>C22+E22+K22+M22+G22+I22+W22</f>
        <v>0</v>
      </c>
      <c r="Z22" s="93"/>
      <c r="AA22" s="13">
        <v>1263489352</v>
      </c>
      <c r="AB22" s="26"/>
      <c r="AC22" s="13">
        <f>Y22+AA22</f>
        <v>1263489352</v>
      </c>
    </row>
    <row r="23" spans="1:29" ht="22.5" customHeight="1">
      <c r="A23" s="65" t="s">
        <v>143</v>
      </c>
      <c r="B23" s="53"/>
      <c r="C23" s="67">
        <f>SUM(C22:C22)</f>
        <v>0</v>
      </c>
      <c r="D23" s="68"/>
      <c r="E23" s="67">
        <f>SUM(E22:E22)</f>
        <v>0</v>
      </c>
      <c r="F23" s="68"/>
      <c r="G23" s="67">
        <f>SUM(G22:G22)</f>
        <v>0</v>
      </c>
      <c r="H23" s="68"/>
      <c r="I23" s="67">
        <f>SUM(I22:I22)</f>
        <v>0</v>
      </c>
      <c r="J23" s="68"/>
      <c r="K23" s="67">
        <f>SUM(K22:K22)</f>
        <v>0</v>
      </c>
      <c r="L23" s="68"/>
      <c r="M23" s="67">
        <f>SUM(M22:M22)</f>
        <v>0</v>
      </c>
      <c r="N23" s="68"/>
      <c r="O23" s="67">
        <f>SUM(O22:O22)</f>
        <v>0</v>
      </c>
      <c r="P23" s="68"/>
      <c r="Q23" s="67">
        <f>SUM(Q22:Q22)</f>
        <v>0</v>
      </c>
      <c r="R23" s="68"/>
      <c r="S23" s="94">
        <f>SUM(S22:S22)</f>
        <v>0</v>
      </c>
      <c r="T23" s="68"/>
      <c r="U23" s="67">
        <f>SUM(U22:U22)</f>
        <v>0</v>
      </c>
      <c r="V23" s="68"/>
      <c r="W23" s="67">
        <f>SUM(W22:W22)</f>
        <v>0</v>
      </c>
      <c r="X23" s="26"/>
      <c r="Y23" s="67">
        <f>SUM(Y22:Y22)</f>
        <v>0</v>
      </c>
      <c r="Z23" s="93"/>
      <c r="AA23" s="67">
        <f>SUM(AA22:AA22)</f>
        <v>1263489352</v>
      </c>
      <c r="AB23" s="79"/>
      <c r="AC23" s="67">
        <f>SUM(AC22:AC22)</f>
        <v>1263489352</v>
      </c>
    </row>
    <row r="24" spans="1:29" ht="22.5" customHeight="1">
      <c r="A24" s="65"/>
      <c r="B24" s="53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26"/>
      <c r="Y24" s="68"/>
      <c r="Z24" s="93"/>
      <c r="AA24" s="68"/>
      <c r="AB24" s="79"/>
      <c r="AC24" s="68"/>
    </row>
    <row r="25" spans="1:29" ht="22.5" customHeight="1">
      <c r="A25" s="71" t="s">
        <v>144</v>
      </c>
      <c r="B25" s="53"/>
      <c r="C25" s="94">
        <f>C19+C23</f>
        <v>0</v>
      </c>
      <c r="D25" s="68"/>
      <c r="E25" s="94">
        <f>E19+E23</f>
        <v>0</v>
      </c>
      <c r="F25" s="68"/>
      <c r="G25" s="94">
        <f>G19+G23</f>
        <v>0</v>
      </c>
      <c r="H25" s="68"/>
      <c r="I25" s="94">
        <f>I19+I23</f>
        <v>0</v>
      </c>
      <c r="J25" s="68"/>
      <c r="K25" s="94">
        <f>K19+K23</f>
        <v>0</v>
      </c>
      <c r="L25" s="68"/>
      <c r="M25" s="94">
        <f>M19+M23</f>
        <v>-4458541934</v>
      </c>
      <c r="N25" s="68"/>
      <c r="O25" s="94">
        <f>O19+O23</f>
        <v>0</v>
      </c>
      <c r="P25" s="68"/>
      <c r="Q25" s="94">
        <f>Q19+Q23</f>
        <v>0</v>
      </c>
      <c r="R25" s="68"/>
      <c r="S25" s="94">
        <f>S19+S23</f>
        <v>0</v>
      </c>
      <c r="T25" s="68"/>
      <c r="U25" s="94">
        <f>U19+U23</f>
        <v>0</v>
      </c>
      <c r="V25" s="68"/>
      <c r="W25" s="94">
        <f>W19+W23</f>
        <v>0</v>
      </c>
      <c r="X25" s="26"/>
      <c r="Y25" s="94">
        <f>Y19+Y23</f>
        <v>-4458541934</v>
      </c>
      <c r="Z25" s="93"/>
      <c r="AA25" s="94">
        <f>AA19+AA23</f>
        <v>263832945</v>
      </c>
      <c r="AB25" s="79"/>
      <c r="AC25" s="94">
        <f>AC19+AC23</f>
        <v>-4194708989</v>
      </c>
    </row>
    <row r="26" spans="1:29" ht="7.5" customHeight="1">
      <c r="A26" s="65"/>
      <c r="B26" s="53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95"/>
      <c r="Z26" s="93"/>
      <c r="AA26" s="79"/>
      <c r="AB26" s="79"/>
      <c r="AC26" s="79"/>
    </row>
    <row r="27" spans="1:29" s="97" customFormat="1" ht="12.65" customHeight="1">
      <c r="A27" s="17"/>
      <c r="B27" s="52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96"/>
    </row>
    <row r="28" spans="1:29" ht="22">
      <c r="A28" s="17" t="s">
        <v>194</v>
      </c>
      <c r="B28" s="5"/>
      <c r="C28" s="98"/>
      <c r="D28" s="98"/>
      <c r="E28" s="98"/>
      <c r="F28" s="57"/>
      <c r="G28" s="98"/>
      <c r="H28" s="68"/>
      <c r="I28" s="98"/>
      <c r="J28" s="68"/>
      <c r="K28" s="98"/>
      <c r="L28" s="57"/>
      <c r="M28" s="98"/>
      <c r="N28" s="68"/>
      <c r="O28" s="98"/>
      <c r="P28" s="68"/>
      <c r="Q28" s="98"/>
      <c r="R28" s="68"/>
      <c r="S28" s="92"/>
      <c r="T28" s="92"/>
      <c r="U28" s="63"/>
      <c r="V28" s="24"/>
      <c r="W28" s="63"/>
      <c r="X28" s="24"/>
      <c r="Y28" s="13"/>
      <c r="Z28" s="57"/>
      <c r="AA28" s="98"/>
      <c r="AB28" s="57"/>
      <c r="AC28" s="99"/>
    </row>
    <row r="29" spans="1:29" ht="21.5">
      <c r="A29" t="s">
        <v>145</v>
      </c>
      <c r="B29" s="5"/>
      <c r="C29" s="63">
        <v>0</v>
      </c>
      <c r="D29" s="63"/>
      <c r="E29" s="63">
        <v>0</v>
      </c>
      <c r="F29" s="24"/>
      <c r="G29" s="63">
        <v>0</v>
      </c>
      <c r="H29" s="26"/>
      <c r="I29" s="63">
        <v>0</v>
      </c>
      <c r="J29" s="26"/>
      <c r="K29" s="63">
        <v>0</v>
      </c>
      <c r="L29" s="24"/>
      <c r="M29" s="63">
        <v>4626872788</v>
      </c>
      <c r="N29" s="26"/>
      <c r="O29" s="63">
        <v>0</v>
      </c>
      <c r="P29" s="26"/>
      <c r="Q29" s="63">
        <v>0</v>
      </c>
      <c r="R29" s="26"/>
      <c r="S29" s="13">
        <v>0</v>
      </c>
      <c r="T29" s="13"/>
      <c r="U29" s="13">
        <v>0</v>
      </c>
      <c r="V29" s="24"/>
      <c r="W29" s="13">
        <f>SUM(O29:U29)</f>
        <v>0</v>
      </c>
      <c r="X29" s="24"/>
      <c r="Y29" s="13">
        <f>SUM(C29:O29)</f>
        <v>4626872788</v>
      </c>
      <c r="Z29" s="24"/>
      <c r="AA29" s="63">
        <v>676208346</v>
      </c>
      <c r="AB29" s="24"/>
      <c r="AC29" s="63">
        <f>Y29+AA29</f>
        <v>5303081134</v>
      </c>
    </row>
    <row r="30" spans="1:29" ht="21.5">
      <c r="A30" s="3" t="s">
        <v>146</v>
      </c>
      <c r="B30" s="5"/>
      <c r="C30" s="63">
        <v>0</v>
      </c>
      <c r="D30" s="63"/>
      <c r="E30" s="63">
        <v>0</v>
      </c>
      <c r="F30" s="24"/>
      <c r="G30" s="63">
        <v>0</v>
      </c>
      <c r="H30" s="26"/>
      <c r="I30" s="63">
        <v>0</v>
      </c>
      <c r="J30" s="26"/>
      <c r="K30" s="63">
        <v>0</v>
      </c>
      <c r="L30" s="24"/>
      <c r="M30" s="63">
        <v>-122463368</v>
      </c>
      <c r="N30" s="26"/>
      <c r="O30" s="63">
        <v>469204968</v>
      </c>
      <c r="P30" s="26"/>
      <c r="Q30" s="63">
        <v>2576339833</v>
      </c>
      <c r="R30" s="26"/>
      <c r="S30" s="66">
        <v>21152158648</v>
      </c>
      <c r="T30" s="13"/>
      <c r="U30" s="13">
        <v>882713808</v>
      </c>
      <c r="V30" s="24"/>
      <c r="W30" s="13">
        <f>SUM(O30:U30)</f>
        <v>25080417257</v>
      </c>
      <c r="X30" s="24"/>
      <c r="Y30" s="13">
        <f>SUM(C30:M30,W30)</f>
        <v>24957953889</v>
      </c>
      <c r="Z30" s="24"/>
      <c r="AA30" s="63">
        <v>1237433722</v>
      </c>
      <c r="AB30" s="24"/>
      <c r="AC30" s="63">
        <f>Y30+AA30</f>
        <v>26195387611</v>
      </c>
    </row>
    <row r="31" spans="1:29" ht="22">
      <c r="A31" s="17" t="s">
        <v>193</v>
      </c>
      <c r="B31" s="18"/>
      <c r="C31" s="67">
        <f>SUM(C29:C30)</f>
        <v>0</v>
      </c>
      <c r="D31" s="92"/>
      <c r="E31" s="67">
        <f>SUM(E29:E30)</f>
        <v>0</v>
      </c>
      <c r="F31" s="68"/>
      <c r="G31" s="67">
        <f>SUM(G29:G30)</f>
        <v>0</v>
      </c>
      <c r="H31" s="68"/>
      <c r="I31" s="67">
        <f>SUM(I29:I30)</f>
        <v>0</v>
      </c>
      <c r="J31" s="68"/>
      <c r="K31" s="67">
        <f>SUM(K29:K30)</f>
        <v>0</v>
      </c>
      <c r="L31" s="68"/>
      <c r="M31" s="67">
        <f>SUM(M29:M30)</f>
        <v>4504409420</v>
      </c>
      <c r="N31" s="68"/>
      <c r="O31" s="67">
        <f>SUM(O29:O30)</f>
        <v>469204968</v>
      </c>
      <c r="P31" s="68"/>
      <c r="Q31" s="67">
        <f>SUM(Q29:Q30)</f>
        <v>2576339833</v>
      </c>
      <c r="R31" s="68"/>
      <c r="S31" s="67">
        <f>SUM(S29:S30)</f>
        <v>21152158648</v>
      </c>
      <c r="T31" s="92"/>
      <c r="U31" s="67">
        <f>SUM(U29:U30)</f>
        <v>882713808</v>
      </c>
      <c r="V31" s="68"/>
      <c r="W31" s="67">
        <f>SUM(W29:W30)</f>
        <v>25080417257</v>
      </c>
      <c r="X31" s="68"/>
      <c r="Y31" s="67">
        <f>SUM(Y29:Y30)</f>
        <v>29584826677</v>
      </c>
      <c r="Z31" s="68"/>
      <c r="AA31" s="67">
        <f>SUM(AA29:AA30)</f>
        <v>1913642068</v>
      </c>
      <c r="AB31" s="68"/>
      <c r="AC31" s="67">
        <f>SUM(AC29:AC30)</f>
        <v>31498468745</v>
      </c>
    </row>
    <row r="32" spans="1:29" ht="22">
      <c r="A32" s="17"/>
      <c r="B32" s="18"/>
      <c r="C32" s="68"/>
      <c r="D32" s="92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92"/>
      <c r="T32" s="92"/>
      <c r="U32" s="68"/>
      <c r="V32" s="68"/>
      <c r="W32" s="68"/>
      <c r="X32" s="68"/>
      <c r="Y32" s="68"/>
      <c r="Z32" s="68"/>
      <c r="AA32" s="68"/>
      <c r="AB32" s="68"/>
      <c r="AC32" s="68"/>
    </row>
    <row r="33" spans="1:29" ht="22">
      <c r="A33" s="3" t="s">
        <v>147</v>
      </c>
      <c r="B33" s="5"/>
      <c r="C33" s="66">
        <v>0</v>
      </c>
      <c r="D33" s="13"/>
      <c r="E33" s="66">
        <v>0</v>
      </c>
      <c r="F33" s="26"/>
      <c r="G33" s="66">
        <v>0</v>
      </c>
      <c r="H33" s="26"/>
      <c r="I33" s="66">
        <v>0</v>
      </c>
      <c r="J33" s="68"/>
      <c r="K33" s="66">
        <v>260214348</v>
      </c>
      <c r="L33" s="26"/>
      <c r="M33" s="66">
        <v>-260214348</v>
      </c>
      <c r="N33" s="68"/>
      <c r="O33" s="66">
        <v>0</v>
      </c>
      <c r="P33" s="26"/>
      <c r="Q33" s="66">
        <v>0</v>
      </c>
      <c r="R33" s="68"/>
      <c r="S33" s="66">
        <v>0</v>
      </c>
      <c r="T33" s="92"/>
      <c r="U33" s="66">
        <v>0</v>
      </c>
      <c r="V33" s="26"/>
      <c r="W33" s="66">
        <v>0</v>
      </c>
      <c r="X33" s="26"/>
      <c r="Y33" s="66">
        <v>0</v>
      </c>
      <c r="Z33" s="26"/>
      <c r="AA33" s="66">
        <v>0</v>
      </c>
      <c r="AB33" s="26"/>
      <c r="AC33" s="66">
        <f>Y33+AA33</f>
        <v>0</v>
      </c>
    </row>
    <row r="34" spans="1:29" ht="22.5" thickBot="1">
      <c r="A34" s="17" t="s">
        <v>216</v>
      </c>
      <c r="B34" s="5"/>
      <c r="C34" s="101">
        <f>C31+C23+C14+C33+C19</f>
        <v>11733149998</v>
      </c>
      <c r="D34" s="68"/>
      <c r="E34" s="101">
        <f>E31+E23+E14+E33+E19</f>
        <v>51822145000</v>
      </c>
      <c r="F34" s="68"/>
      <c r="G34" s="101">
        <f>G31+G23+G14+G33+G19</f>
        <v>-316239277</v>
      </c>
      <c r="H34" s="68"/>
      <c r="I34" s="101">
        <f>I31+I23+I14+I33+I19</f>
        <v>1489752705</v>
      </c>
      <c r="J34" s="68"/>
      <c r="K34" s="101">
        <f>K31+K23+K14+K33+K19</f>
        <v>917938104</v>
      </c>
      <c r="L34" s="68"/>
      <c r="M34" s="101">
        <f>M31+M23+M14+M33+M19</f>
        <v>7095778175</v>
      </c>
      <c r="N34" s="68"/>
      <c r="O34" s="101">
        <f>O31+O23+O14+O33+O19</f>
        <v>1061494485</v>
      </c>
      <c r="P34" s="68"/>
      <c r="Q34" s="101">
        <f>Q31+Q23+Q14+Q33+Q19</f>
        <v>-4279323969</v>
      </c>
      <c r="R34" s="68"/>
      <c r="S34" s="101">
        <f>S31+S23+S14+S33+S19</f>
        <v>21630025002</v>
      </c>
      <c r="T34" s="68"/>
      <c r="U34" s="101">
        <f>U31+U23+U14+U33+U19</f>
        <v>-2001288085</v>
      </c>
      <c r="V34" s="68"/>
      <c r="W34" s="101">
        <f>W31+W23+W14+W33+W19</f>
        <v>16410907433</v>
      </c>
      <c r="X34" s="68"/>
      <c r="Y34" s="101">
        <f>Y31+Y23+Y14+Y33+Y19</f>
        <v>89153432138</v>
      </c>
      <c r="Z34" s="68"/>
      <c r="AA34" s="101">
        <f>AA31+AA23+AA14+AA33+AA19</f>
        <v>10230143712</v>
      </c>
      <c r="AB34" s="68"/>
      <c r="AC34" s="101">
        <f>AC31+AC23+AC14+AC33+AC19</f>
        <v>99383575850</v>
      </c>
    </row>
    <row r="35" spans="1:29" ht="23.25" customHeight="1" thickTop="1">
      <c r="C35" s="55"/>
      <c r="E35" s="55"/>
      <c r="G35" s="55"/>
      <c r="I35" s="55"/>
      <c r="K35" s="55"/>
      <c r="M35" s="55"/>
      <c r="U35" s="55"/>
      <c r="W35" s="55"/>
      <c r="AA35" s="55"/>
      <c r="AC35" s="55"/>
    </row>
  </sheetData>
  <mergeCells count="7">
    <mergeCell ref="C12:AC12"/>
    <mergeCell ref="A1:F1"/>
    <mergeCell ref="A3:F3"/>
    <mergeCell ref="C4:AC4"/>
    <mergeCell ref="K5:M5"/>
    <mergeCell ref="O5:W5"/>
    <mergeCell ref="K8:M8"/>
  </mergeCells>
  <pageMargins left="0.8" right="0.48" top="0.48" bottom="0.4" header="0.3" footer="0.4"/>
  <pageSetup paperSize="9" scale="49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ignoredErrors>
    <ignoredError sqref="Y18" formulaRange="1"/>
    <ignoredError sqref="Z19:AA19 E34 G34 I34 K34 M34 O34 Q3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FDF89-0DFE-4E95-8897-00D0C89B58FB}">
  <sheetPr>
    <pageSetUpPr fitToPage="1"/>
  </sheetPr>
  <dimension ref="A1:AD35"/>
  <sheetViews>
    <sheetView showGridLines="0" view="pageBreakPreview" zoomScale="80" zoomScaleNormal="85" zoomScaleSheetLayoutView="80" workbookViewId="0">
      <selection activeCell="A13" sqref="A13"/>
    </sheetView>
  </sheetViews>
  <sheetFormatPr defaultColWidth="9.09765625" defaultRowHeight="23.25" customHeight="1"/>
  <cols>
    <col min="1" max="1" width="57" style="50" customWidth="1"/>
    <col min="2" max="2" width="9.69921875" style="50" customWidth="1"/>
    <col min="3" max="3" width="14.8984375" style="50" customWidth="1"/>
    <col min="4" max="4" width="1.09765625" style="50" customWidth="1"/>
    <col min="5" max="5" width="14.8984375" style="50" customWidth="1"/>
    <col min="6" max="6" width="1.09765625" style="50" customWidth="1"/>
    <col min="7" max="7" width="13" style="50" customWidth="1"/>
    <col min="8" max="8" width="1.09765625" style="50" customWidth="1"/>
    <col min="9" max="9" width="14.09765625" style="50" bestFit="1" customWidth="1"/>
    <col min="10" max="10" width="1.09765625" style="50" customWidth="1"/>
    <col min="11" max="11" width="13.59765625" style="50" customWidth="1"/>
    <col min="12" max="12" width="1.09765625" style="50" customWidth="1"/>
    <col min="13" max="13" width="14.8984375" style="50" bestFit="1" customWidth="1"/>
    <col min="14" max="14" width="1.09765625" style="50" customWidth="1"/>
    <col min="15" max="15" width="14.59765625" style="50" bestFit="1" customWidth="1"/>
    <col min="16" max="16" width="1.09765625" style="50" customWidth="1"/>
    <col min="17" max="17" width="14.59765625" style="50" bestFit="1" customWidth="1"/>
    <col min="18" max="18" width="1.09765625" style="50" customWidth="1"/>
    <col min="19" max="19" width="15.09765625" style="50" customWidth="1"/>
    <col min="20" max="20" width="1.09765625" style="50" customWidth="1"/>
    <col min="21" max="21" width="14.69921875" style="50" customWidth="1"/>
    <col min="22" max="22" width="1.09765625" style="50" customWidth="1"/>
    <col min="23" max="23" width="15.3984375" style="50" customWidth="1"/>
    <col min="24" max="24" width="1.09765625" style="50" customWidth="1"/>
    <col min="25" max="25" width="16.09765625" style="50" customWidth="1"/>
    <col min="26" max="26" width="1.09765625" style="50" customWidth="1"/>
    <col min="27" max="27" width="16.59765625" style="50" bestFit="1" customWidth="1"/>
    <col min="28" max="28" width="1.09765625" style="50" customWidth="1"/>
    <col min="29" max="29" width="15.8984375" style="50" customWidth="1"/>
    <col min="30" max="16384" width="9.09765625" style="79"/>
  </cols>
  <sheetData>
    <row r="1" spans="1:29" ht="23.25" customHeight="1">
      <c r="A1" s="226" t="s">
        <v>0</v>
      </c>
      <c r="B1" s="226"/>
      <c r="C1" s="226"/>
      <c r="D1" s="226"/>
      <c r="E1" s="226"/>
      <c r="F1" s="226"/>
      <c r="G1" s="77"/>
      <c r="H1" s="77"/>
      <c r="I1" s="77"/>
      <c r="J1" s="77"/>
      <c r="K1" s="78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</row>
    <row r="2" spans="1:29" ht="23.25" customHeight="1">
      <c r="A2" s="80" t="s">
        <v>189</v>
      </c>
      <c r="B2" s="81"/>
      <c r="C2" s="82"/>
      <c r="D2" s="82"/>
      <c r="E2" s="82"/>
      <c r="F2" s="82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</row>
    <row r="3" spans="1:29" ht="22">
      <c r="A3" s="234"/>
      <c r="B3" s="234"/>
      <c r="C3" s="234"/>
      <c r="D3" s="234"/>
      <c r="E3" s="234"/>
      <c r="F3" s="234"/>
      <c r="L3" s="49"/>
      <c r="U3" s="49"/>
      <c r="V3" s="49"/>
      <c r="W3" s="49"/>
      <c r="X3" s="49"/>
      <c r="Y3" s="49"/>
      <c r="Z3" s="49"/>
      <c r="AA3" s="49"/>
      <c r="AB3" s="49"/>
    </row>
    <row r="4" spans="1:29" s="86" customFormat="1" ht="22">
      <c r="A4" s="84"/>
      <c r="B4" s="85"/>
      <c r="C4" s="235" t="s">
        <v>2</v>
      </c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</row>
    <row r="5" spans="1:29" ht="22">
      <c r="A5" s="61"/>
      <c r="B5" s="61"/>
      <c r="D5" s="87"/>
      <c r="F5" s="87"/>
      <c r="G5" s="88"/>
      <c r="H5" s="88"/>
      <c r="I5" s="88"/>
      <c r="J5" s="88"/>
      <c r="K5" s="236" t="s">
        <v>66</v>
      </c>
      <c r="L5" s="236"/>
      <c r="M5" s="236"/>
      <c r="N5" s="88"/>
      <c r="O5" s="236" t="s">
        <v>70</v>
      </c>
      <c r="P5" s="236"/>
      <c r="Q5" s="236"/>
      <c r="R5" s="236"/>
      <c r="S5" s="236"/>
      <c r="T5" s="236"/>
      <c r="U5" s="236"/>
      <c r="V5" s="236"/>
      <c r="W5" s="236"/>
      <c r="X5" s="102"/>
      <c r="AB5" s="87"/>
      <c r="AC5" s="89"/>
    </row>
    <row r="6" spans="1:29" ht="22">
      <c r="A6" s="61"/>
      <c r="B6" s="61"/>
      <c r="D6" s="87"/>
      <c r="F6" s="87"/>
      <c r="G6" s="88"/>
      <c r="H6" s="88"/>
      <c r="I6" s="88" t="s">
        <v>106</v>
      </c>
      <c r="J6" s="88"/>
      <c r="K6" s="88"/>
      <c r="L6" s="87"/>
      <c r="M6" s="88"/>
      <c r="N6" s="88"/>
      <c r="O6" s="88"/>
      <c r="P6" s="88"/>
      <c r="Q6" s="88"/>
      <c r="R6" s="88"/>
      <c r="S6" s="88"/>
      <c r="T6" s="88"/>
      <c r="U6" s="88"/>
      <c r="V6" s="87"/>
      <c r="W6" s="88"/>
      <c r="X6" s="87"/>
      <c r="AC6" s="89"/>
    </row>
    <row r="7" spans="1:29" ht="22">
      <c r="A7" s="61"/>
      <c r="B7" s="61"/>
      <c r="D7" s="87"/>
      <c r="F7" s="87"/>
      <c r="G7" s="88"/>
      <c r="H7" s="88"/>
      <c r="I7" s="88" t="s">
        <v>107</v>
      </c>
      <c r="J7" s="88"/>
      <c r="K7" s="88"/>
      <c r="L7" s="87"/>
      <c r="M7" s="88"/>
      <c r="N7" s="88"/>
      <c r="O7" s="88"/>
      <c r="P7" s="88"/>
      <c r="Q7" s="88"/>
      <c r="R7" s="88"/>
      <c r="S7" s="88"/>
      <c r="T7" s="88"/>
      <c r="U7" s="88" t="s">
        <v>108</v>
      </c>
      <c r="V7" s="87"/>
      <c r="W7" s="88"/>
      <c r="X7" s="87"/>
      <c r="AC7" s="89"/>
    </row>
    <row r="8" spans="1:29" ht="22">
      <c r="A8" s="61"/>
      <c r="B8" s="61"/>
      <c r="D8" s="87"/>
      <c r="F8" s="87"/>
      <c r="G8" s="88" t="s">
        <v>109</v>
      </c>
      <c r="H8" s="88"/>
      <c r="I8" s="88" t="s">
        <v>110</v>
      </c>
      <c r="J8" s="88"/>
      <c r="K8" s="237"/>
      <c r="L8" s="237"/>
      <c r="M8" s="237"/>
      <c r="N8" s="88"/>
      <c r="O8" s="88"/>
      <c r="P8" s="88"/>
      <c r="Q8" s="88"/>
      <c r="R8" s="88"/>
      <c r="T8" s="88"/>
      <c r="U8" s="88" t="s">
        <v>111</v>
      </c>
      <c r="V8" s="87"/>
      <c r="W8" s="88" t="s">
        <v>112</v>
      </c>
      <c r="X8" s="87"/>
      <c r="AC8" s="89"/>
    </row>
    <row r="9" spans="1:29" ht="21.5">
      <c r="A9" s="61"/>
      <c r="B9" s="88"/>
      <c r="C9" s="88" t="s">
        <v>59</v>
      </c>
      <c r="D9" s="53"/>
      <c r="E9" s="88"/>
      <c r="F9" s="53"/>
      <c r="G9" s="88" t="s">
        <v>113</v>
      </c>
      <c r="I9" s="88" t="s">
        <v>114</v>
      </c>
      <c r="L9" s="53"/>
      <c r="O9" s="88" t="s">
        <v>182</v>
      </c>
      <c r="P9" s="88"/>
      <c r="Q9" s="88" t="s">
        <v>182</v>
      </c>
      <c r="R9" s="88"/>
      <c r="S9" s="88" t="s">
        <v>182</v>
      </c>
      <c r="T9" s="88"/>
      <c r="U9" s="88" t="s">
        <v>115</v>
      </c>
      <c r="V9" s="53"/>
      <c r="W9" s="88" t="s">
        <v>116</v>
      </c>
      <c r="X9" s="53"/>
      <c r="Y9" s="88"/>
      <c r="Z9" s="88"/>
      <c r="AA9" s="88" t="s">
        <v>117</v>
      </c>
      <c r="AB9" s="53"/>
    </row>
    <row r="10" spans="1:29" ht="21.5">
      <c r="A10" s="61"/>
      <c r="B10" s="88"/>
      <c r="C10" s="88" t="s">
        <v>118</v>
      </c>
      <c r="D10" s="53"/>
      <c r="E10" s="88" t="s">
        <v>119</v>
      </c>
      <c r="F10" s="53"/>
      <c r="G10" s="88" t="s">
        <v>120</v>
      </c>
      <c r="I10" s="88" t="s">
        <v>121</v>
      </c>
      <c r="K10" s="88" t="s">
        <v>122</v>
      </c>
      <c r="L10" s="53"/>
      <c r="M10" s="88" t="s">
        <v>123</v>
      </c>
      <c r="O10" s="88" t="s">
        <v>183</v>
      </c>
      <c r="P10" s="88"/>
      <c r="Q10" s="88" t="s">
        <v>181</v>
      </c>
      <c r="R10" s="88"/>
      <c r="S10" s="88" t="s">
        <v>107</v>
      </c>
      <c r="T10" s="88"/>
      <c r="U10" s="88" t="s">
        <v>125</v>
      </c>
      <c r="V10" s="53"/>
      <c r="W10" s="88" t="s">
        <v>126</v>
      </c>
      <c r="X10" s="53"/>
      <c r="Y10" s="88" t="s">
        <v>127</v>
      </c>
      <c r="Z10" s="88"/>
      <c r="AA10" s="88" t="s">
        <v>128</v>
      </c>
      <c r="AB10" s="88"/>
      <c r="AC10" s="88" t="s">
        <v>127</v>
      </c>
    </row>
    <row r="11" spans="1:29" ht="21.5">
      <c r="A11" s="61"/>
      <c r="B11" s="53" t="s">
        <v>6</v>
      </c>
      <c r="C11" s="88" t="s">
        <v>129</v>
      </c>
      <c r="D11" s="53"/>
      <c r="E11" s="88" t="s">
        <v>130</v>
      </c>
      <c r="F11" s="53"/>
      <c r="G11" s="88" t="s">
        <v>131</v>
      </c>
      <c r="H11" s="88"/>
      <c r="I11" s="88" t="s">
        <v>132</v>
      </c>
      <c r="J11" s="88"/>
      <c r="K11" s="88" t="s">
        <v>133</v>
      </c>
      <c r="L11" s="53"/>
      <c r="M11" s="88" t="s">
        <v>134</v>
      </c>
      <c r="N11" s="88"/>
      <c r="O11" s="88" t="s">
        <v>135</v>
      </c>
      <c r="P11" s="88"/>
      <c r="Q11" s="88" t="s">
        <v>124</v>
      </c>
      <c r="R11" s="88"/>
      <c r="S11" s="88" t="s">
        <v>184</v>
      </c>
      <c r="T11" s="88"/>
      <c r="U11" s="88" t="s">
        <v>136</v>
      </c>
      <c r="V11" s="53"/>
      <c r="W11" s="88" t="s">
        <v>137</v>
      </c>
      <c r="X11" s="53"/>
      <c r="Y11" s="88" t="s">
        <v>138</v>
      </c>
      <c r="Z11" s="88"/>
      <c r="AA11" s="88" t="s">
        <v>139</v>
      </c>
      <c r="AB11" s="88"/>
      <c r="AC11" s="88" t="s">
        <v>137</v>
      </c>
    </row>
    <row r="12" spans="1:29" ht="21.5">
      <c r="A12" s="61"/>
      <c r="B12" s="53"/>
      <c r="C12" s="230" t="s">
        <v>7</v>
      </c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  <c r="AA12" s="230"/>
      <c r="AB12" s="230"/>
      <c r="AC12" s="230"/>
    </row>
    <row r="13" spans="1:29" ht="22">
      <c r="A13" s="60" t="s">
        <v>239</v>
      </c>
      <c r="B13" s="53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</row>
    <row r="14" spans="1:29" ht="22">
      <c r="A14" s="49" t="s">
        <v>240</v>
      </c>
      <c r="B14" s="53"/>
      <c r="C14" s="68">
        <v>11733149998</v>
      </c>
      <c r="D14" s="68"/>
      <c r="E14" s="68">
        <v>51822145000</v>
      </c>
      <c r="F14" s="68"/>
      <c r="G14" s="68">
        <v>-316239277</v>
      </c>
      <c r="H14" s="68"/>
      <c r="I14" s="68">
        <v>1489752705</v>
      </c>
      <c r="J14" s="68"/>
      <c r="K14" s="68">
        <v>951608732</v>
      </c>
      <c r="L14" s="68"/>
      <c r="M14" s="68">
        <v>35979569979</v>
      </c>
      <c r="N14" s="68"/>
      <c r="O14" s="68">
        <v>786108245</v>
      </c>
      <c r="P14" s="68"/>
      <c r="Q14" s="68">
        <v>-4173223725</v>
      </c>
      <c r="R14" s="68"/>
      <c r="S14" s="68">
        <v>73490699</v>
      </c>
      <c r="T14" s="68"/>
      <c r="U14" s="68">
        <v>-1750416083</v>
      </c>
      <c r="V14" s="68"/>
      <c r="W14" s="68">
        <f>SUM(O14:U14)</f>
        <v>-5064040864</v>
      </c>
      <c r="X14" s="68"/>
      <c r="Y14" s="68">
        <f>C14+E14+G14+I14+K14+M14+W14</f>
        <v>96595946273</v>
      </c>
      <c r="Z14" s="68"/>
      <c r="AA14" s="68">
        <v>10913189655</v>
      </c>
      <c r="AB14" s="68"/>
      <c r="AC14" s="68">
        <f>Y14+AA14</f>
        <v>107509135928</v>
      </c>
    </row>
    <row r="15" spans="1:29" ht="22">
      <c r="A15" s="49"/>
      <c r="B15" s="5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</row>
    <row r="16" spans="1:29" ht="23.25" customHeight="1">
      <c r="A16" s="49" t="s">
        <v>140</v>
      </c>
      <c r="B16" s="52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103"/>
      <c r="AA16" s="79"/>
      <c r="AB16" s="79"/>
      <c r="AC16" s="79"/>
    </row>
    <row r="17" spans="1:29" ht="23.25" customHeight="1">
      <c r="A17" s="54" t="s">
        <v>221</v>
      </c>
      <c r="B17" s="52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103"/>
      <c r="AA17" s="79"/>
      <c r="AB17" s="79"/>
      <c r="AC17" s="79"/>
    </row>
    <row r="18" spans="1:29" ht="23.25" customHeight="1">
      <c r="A18" s="50" t="s">
        <v>141</v>
      </c>
      <c r="B18" s="53">
        <v>10</v>
      </c>
      <c r="C18" s="26">
        <v>0</v>
      </c>
      <c r="D18" s="26"/>
      <c r="E18" s="26">
        <v>0</v>
      </c>
      <c r="F18" s="26"/>
      <c r="G18" s="26">
        <v>0</v>
      </c>
      <c r="H18" s="26"/>
      <c r="I18" s="26">
        <v>0</v>
      </c>
      <c r="J18" s="26"/>
      <c r="K18" s="26">
        <v>0</v>
      </c>
      <c r="L18" s="26"/>
      <c r="M18" s="66">
        <v>-5162492974</v>
      </c>
      <c r="N18" s="26"/>
      <c r="O18" s="66">
        <v>0</v>
      </c>
      <c r="P18" s="26"/>
      <c r="Q18" s="66">
        <v>0</v>
      </c>
      <c r="R18" s="26"/>
      <c r="S18" s="66">
        <v>0</v>
      </c>
      <c r="T18" s="26"/>
      <c r="U18" s="66">
        <v>0</v>
      </c>
      <c r="V18" s="26"/>
      <c r="W18" s="13">
        <f>SUM(O18:V18)</f>
        <v>0</v>
      </c>
      <c r="X18" s="26"/>
      <c r="Y18" s="13">
        <f>C18+E18+G18+I18+K18+M18+W18</f>
        <v>-5162492974</v>
      </c>
      <c r="Z18" s="103"/>
      <c r="AA18" s="66">
        <v>-532978431</v>
      </c>
      <c r="AB18" s="79"/>
      <c r="AC18" s="13">
        <f>Y18+AA18</f>
        <v>-5695471405</v>
      </c>
    </row>
    <row r="19" spans="1:29" ht="23.25" customHeight="1">
      <c r="A19" s="104" t="s">
        <v>222</v>
      </c>
      <c r="B19" s="53"/>
      <c r="C19" s="67">
        <f>SUM(C17:C18)</f>
        <v>0</v>
      </c>
      <c r="D19" s="68"/>
      <c r="E19" s="67">
        <f>SUM(E17:E18)</f>
        <v>0</v>
      </c>
      <c r="F19" s="68"/>
      <c r="G19" s="67">
        <f>SUM(G17:G18)</f>
        <v>0</v>
      </c>
      <c r="H19" s="68"/>
      <c r="I19" s="67">
        <f>SUM(I17:I18)</f>
        <v>0</v>
      </c>
      <c r="J19" s="68"/>
      <c r="K19" s="67">
        <f>SUM(K17:K18)</f>
        <v>0</v>
      </c>
      <c r="L19" s="68"/>
      <c r="M19" s="94">
        <f>SUM(M18:M18)</f>
        <v>-5162492974</v>
      </c>
      <c r="N19" s="68"/>
      <c r="O19" s="67">
        <f>SUM(O17:O18)</f>
        <v>0</v>
      </c>
      <c r="P19" s="68"/>
      <c r="Q19" s="67">
        <f>SUM(Q17:Q18)</f>
        <v>0</v>
      </c>
      <c r="R19" s="68"/>
      <c r="S19" s="67">
        <f>SUM(Q19:Q19)</f>
        <v>0</v>
      </c>
      <c r="T19" s="68"/>
      <c r="U19" s="67">
        <f>SUM(U17:U18)</f>
        <v>0</v>
      </c>
      <c r="V19" s="68"/>
      <c r="W19" s="67">
        <f>SUM(W17:W18)</f>
        <v>0</v>
      </c>
      <c r="X19" s="26"/>
      <c r="Y19" s="67">
        <f>SUM(Y17:Y18)</f>
        <v>-5162492974</v>
      </c>
      <c r="Z19" s="103"/>
      <c r="AA19" s="67">
        <f>SUM(AA17:AA18)</f>
        <v>-532978431</v>
      </c>
      <c r="AB19" s="79"/>
      <c r="AC19" s="67">
        <f>SUM(AC17:AC18)</f>
        <v>-5695471405</v>
      </c>
    </row>
    <row r="20" spans="1:29" ht="7.5" customHeight="1">
      <c r="B20" s="53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95"/>
      <c r="Z20" s="103"/>
      <c r="AA20" s="79"/>
      <c r="AB20" s="79"/>
      <c r="AC20" s="79"/>
    </row>
    <row r="21" spans="1:29" ht="22.5" customHeight="1">
      <c r="A21" s="65" t="s">
        <v>142</v>
      </c>
      <c r="B21" s="53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92"/>
      <c r="Z21" s="103"/>
      <c r="AA21" s="79"/>
      <c r="AB21" s="79"/>
      <c r="AC21" s="79"/>
    </row>
    <row r="22" spans="1:29" ht="22.5" customHeight="1">
      <c r="A22" s="50" t="s">
        <v>148</v>
      </c>
      <c r="B22" s="53"/>
      <c r="C22" s="26">
        <v>0</v>
      </c>
      <c r="D22" s="26"/>
      <c r="E22" s="26">
        <v>0</v>
      </c>
      <c r="F22" s="26"/>
      <c r="G22" s="26">
        <v>0</v>
      </c>
      <c r="H22" s="26"/>
      <c r="I22" s="26">
        <v>0</v>
      </c>
      <c r="J22" s="26"/>
      <c r="K22" s="26">
        <v>0</v>
      </c>
      <c r="L22" s="26"/>
      <c r="M22" s="66">
        <v>0</v>
      </c>
      <c r="N22" s="26"/>
      <c r="O22" s="66">
        <v>0</v>
      </c>
      <c r="P22" s="26"/>
      <c r="Q22" s="66">
        <v>0</v>
      </c>
      <c r="R22" s="26"/>
      <c r="S22" s="66">
        <v>0</v>
      </c>
      <c r="T22" s="26"/>
      <c r="U22" s="66">
        <v>0</v>
      </c>
      <c r="V22" s="26"/>
      <c r="W22" s="13">
        <f>SUM(O22:U22)</f>
        <v>0</v>
      </c>
      <c r="X22" s="26"/>
      <c r="Y22" s="13">
        <f>C22+E22+G22+I22+K22+M22+W22</f>
        <v>0</v>
      </c>
      <c r="Z22" s="103"/>
      <c r="AA22" s="66">
        <v>1151477911</v>
      </c>
      <c r="AB22" s="79"/>
      <c r="AC22" s="13">
        <f>Y22+AA22</f>
        <v>1151477911</v>
      </c>
    </row>
    <row r="23" spans="1:29" ht="22.5" customHeight="1">
      <c r="A23" s="65" t="s">
        <v>143</v>
      </c>
      <c r="B23" s="53"/>
      <c r="C23" s="67">
        <f>SUM(C22:C22)</f>
        <v>0</v>
      </c>
      <c r="D23" s="68"/>
      <c r="E23" s="67">
        <f>SUM(E22:E22)</f>
        <v>0</v>
      </c>
      <c r="F23" s="68"/>
      <c r="G23" s="67">
        <f>SUM(G22:G22)</f>
        <v>0</v>
      </c>
      <c r="H23" s="68"/>
      <c r="I23" s="67">
        <f>SUM(I22:I22)</f>
        <v>0</v>
      </c>
      <c r="J23" s="68"/>
      <c r="K23" s="67">
        <f>SUM(K22:K22)</f>
        <v>0</v>
      </c>
      <c r="L23" s="68"/>
      <c r="M23" s="67">
        <f>SUM(M22:M22)</f>
        <v>0</v>
      </c>
      <c r="N23" s="68"/>
      <c r="O23" s="67">
        <f>SUM(O22:O22)</f>
        <v>0</v>
      </c>
      <c r="P23" s="68"/>
      <c r="Q23" s="67">
        <f>SUM(Q22:Q22)</f>
        <v>0</v>
      </c>
      <c r="R23" s="68"/>
      <c r="S23" s="67">
        <f>SUM(S22:S22)</f>
        <v>0</v>
      </c>
      <c r="T23" s="68"/>
      <c r="U23" s="67">
        <f>SUM(U22:U22)</f>
        <v>0</v>
      </c>
      <c r="V23" s="68"/>
      <c r="W23" s="67">
        <f>SUM(W22:W22)</f>
        <v>0</v>
      </c>
      <c r="X23" s="26"/>
      <c r="Y23" s="67">
        <f>SUM(Y22:Y22)</f>
        <v>0</v>
      </c>
      <c r="Z23" s="103"/>
      <c r="AA23" s="67">
        <f>SUM(AA22)</f>
        <v>1151477911</v>
      </c>
      <c r="AB23" s="79"/>
      <c r="AC23" s="67">
        <f>SUM(AC22:AC22)</f>
        <v>1151477911</v>
      </c>
    </row>
    <row r="24" spans="1:29" ht="7.5" customHeight="1">
      <c r="B24" s="53"/>
      <c r="C24" s="26"/>
      <c r="D24" s="26"/>
      <c r="E24" s="26"/>
      <c r="F24" s="26"/>
      <c r="G24" s="26"/>
      <c r="H24" s="26"/>
      <c r="I24" s="26"/>
      <c r="J24" s="26"/>
      <c r="K24" s="26">
        <v>0</v>
      </c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95"/>
      <c r="Z24" s="103"/>
      <c r="AA24" s="79"/>
      <c r="AB24" s="79"/>
      <c r="AC24" s="79"/>
    </row>
    <row r="25" spans="1:29" ht="7.5" customHeight="1">
      <c r="A25" s="65"/>
      <c r="B25" s="53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95"/>
      <c r="Z25" s="103"/>
      <c r="AA25" s="79"/>
      <c r="AB25" s="79"/>
      <c r="AC25" s="79"/>
    </row>
    <row r="26" spans="1:29" s="97" customFormat="1" ht="23.25" customHeight="1">
      <c r="A26" s="17" t="s">
        <v>144</v>
      </c>
      <c r="B26" s="52"/>
      <c r="C26" s="94">
        <f>C19+C23</f>
        <v>0</v>
      </c>
      <c r="D26" s="68"/>
      <c r="E26" s="94">
        <f>E19+E23</f>
        <v>0</v>
      </c>
      <c r="F26" s="68"/>
      <c r="G26" s="94">
        <f>G19+G23</f>
        <v>0</v>
      </c>
      <c r="H26" s="68"/>
      <c r="I26" s="94">
        <f>I19+I23</f>
        <v>0</v>
      </c>
      <c r="J26" s="68"/>
      <c r="K26" s="94">
        <f>K19+K23</f>
        <v>0</v>
      </c>
      <c r="L26" s="68"/>
      <c r="M26" s="94">
        <f>M19+M23</f>
        <v>-5162492974</v>
      </c>
      <c r="N26" s="68"/>
      <c r="O26" s="94">
        <f>O19+O23</f>
        <v>0</v>
      </c>
      <c r="P26" s="68"/>
      <c r="Q26" s="94">
        <f>Q19+Q23</f>
        <v>0</v>
      </c>
      <c r="R26" s="68"/>
      <c r="S26" s="94">
        <f>SUM(Q26:Q26)</f>
        <v>0</v>
      </c>
      <c r="T26" s="68"/>
      <c r="U26" s="94">
        <f>U19+U23</f>
        <v>0</v>
      </c>
      <c r="V26" s="68"/>
      <c r="W26" s="94">
        <f>W19+W23</f>
        <v>0</v>
      </c>
      <c r="X26" s="68"/>
      <c r="Y26" s="94">
        <f>Y19+Y23</f>
        <v>-5162492974</v>
      </c>
      <c r="Z26" s="105"/>
      <c r="AA26" s="94">
        <f>AA19+AA23</f>
        <v>618499480</v>
      </c>
      <c r="AC26" s="94">
        <f>AC19+AC23</f>
        <v>-4543993494</v>
      </c>
    </row>
    <row r="27" spans="1:29" s="97" customFormat="1" ht="12.65" customHeight="1">
      <c r="A27" s="17"/>
      <c r="B27" s="52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105"/>
    </row>
    <row r="28" spans="1:29" ht="22">
      <c r="A28" s="17" t="s">
        <v>194</v>
      </c>
      <c r="B28" s="5"/>
      <c r="C28" s="98"/>
      <c r="D28" s="98"/>
      <c r="E28" s="98"/>
      <c r="F28" s="98"/>
      <c r="G28" s="98"/>
      <c r="H28" s="92"/>
      <c r="I28" s="98"/>
      <c r="J28" s="92"/>
      <c r="K28" s="98"/>
      <c r="L28" s="98"/>
      <c r="M28" s="98"/>
      <c r="N28" s="92"/>
      <c r="O28" s="98"/>
      <c r="P28" s="92"/>
      <c r="Q28" s="98"/>
      <c r="R28" s="92"/>
      <c r="S28" s="98"/>
      <c r="T28" s="92"/>
      <c r="U28" s="63"/>
      <c r="V28" s="63"/>
      <c r="W28" s="63"/>
      <c r="X28" s="63"/>
      <c r="Y28" s="13"/>
      <c r="Z28" s="98"/>
      <c r="AA28" s="98"/>
      <c r="AB28" s="98"/>
      <c r="AC28" s="99"/>
    </row>
    <row r="29" spans="1:29" ht="21.5">
      <c r="A29" s="3" t="s">
        <v>145</v>
      </c>
      <c r="B29" s="5"/>
      <c r="C29" s="26">
        <v>0</v>
      </c>
      <c r="D29" s="26"/>
      <c r="E29" s="26">
        <v>0</v>
      </c>
      <c r="F29" s="26"/>
      <c r="G29" s="26">
        <v>0</v>
      </c>
      <c r="H29" s="26"/>
      <c r="I29" s="26">
        <v>0</v>
      </c>
      <c r="J29" s="26"/>
      <c r="K29" s="26">
        <v>0</v>
      </c>
      <c r="L29" s="26"/>
      <c r="M29" s="26">
        <v>6011917184</v>
      </c>
      <c r="N29" s="26"/>
      <c r="O29" s="26">
        <v>0</v>
      </c>
      <c r="P29" s="26"/>
      <c r="Q29" s="26">
        <v>0</v>
      </c>
      <c r="R29" s="26"/>
      <c r="S29" s="26">
        <v>0</v>
      </c>
      <c r="T29" s="26"/>
      <c r="U29" s="26">
        <v>0</v>
      </c>
      <c r="V29" s="26"/>
      <c r="W29" s="26">
        <f>O29+Q29+S29+U29</f>
        <v>0</v>
      </c>
      <c r="X29" s="26"/>
      <c r="Y29" s="13">
        <f>C29+E29+G29+I29+K29+M29+W29</f>
        <v>6011917184</v>
      </c>
      <c r="Z29" s="93"/>
      <c r="AA29" s="26">
        <v>614368288</v>
      </c>
      <c r="AB29" s="79"/>
      <c r="AC29" s="26">
        <f>Y29+AA29</f>
        <v>6626285472</v>
      </c>
    </row>
    <row r="30" spans="1:29" ht="21.5">
      <c r="A30" s="3" t="s">
        <v>146</v>
      </c>
      <c r="B30" s="5"/>
      <c r="C30" s="26">
        <v>0</v>
      </c>
      <c r="D30" s="26"/>
      <c r="E30" s="26">
        <v>0</v>
      </c>
      <c r="F30" s="26"/>
      <c r="G30" s="26">
        <v>0</v>
      </c>
      <c r="H30" s="26"/>
      <c r="I30" s="26">
        <v>0</v>
      </c>
      <c r="J30" s="26"/>
      <c r="K30" s="26">
        <v>0</v>
      </c>
      <c r="L30" s="26"/>
      <c r="M30" s="26">
        <v>0</v>
      </c>
      <c r="N30" s="26"/>
      <c r="O30" s="26">
        <v>-118774994</v>
      </c>
      <c r="P30" s="26"/>
      <c r="Q30" s="26">
        <v>7581896255</v>
      </c>
      <c r="R30" s="26"/>
      <c r="S30" s="26">
        <v>-319140454</v>
      </c>
      <c r="T30" s="26"/>
      <c r="U30" s="26">
        <v>2253863340</v>
      </c>
      <c r="V30" s="63"/>
      <c r="W30" s="26">
        <f>O30+Q30+S30+U30</f>
        <v>9397844147</v>
      </c>
      <c r="X30" s="63"/>
      <c r="Y30" s="13">
        <f>C30+E30+G30+I30+K30+M30+W30</f>
        <v>9397844147</v>
      </c>
      <c r="Z30" s="63"/>
      <c r="AA30" s="26">
        <v>3421299270</v>
      </c>
      <c r="AB30" s="63"/>
      <c r="AC30" s="63">
        <f>Y30+AA30</f>
        <v>12819143417</v>
      </c>
    </row>
    <row r="31" spans="1:29" ht="22">
      <c r="A31" s="17" t="s">
        <v>193</v>
      </c>
      <c r="B31" s="18"/>
      <c r="C31" s="67">
        <f>SUM(C29:C30)</f>
        <v>0</v>
      </c>
      <c r="D31" s="92"/>
      <c r="E31" s="67">
        <f>SUM(E29:E30)</f>
        <v>0</v>
      </c>
      <c r="F31" s="92"/>
      <c r="G31" s="67">
        <f>SUM(G29:G30)</f>
        <v>0</v>
      </c>
      <c r="H31" s="92"/>
      <c r="I31" s="67">
        <f>SUM(I29:I30)</f>
        <v>0</v>
      </c>
      <c r="J31" s="92"/>
      <c r="K31" s="67">
        <f>SUM(K29:K30)</f>
        <v>0</v>
      </c>
      <c r="L31" s="92"/>
      <c r="M31" s="67">
        <f>SUM(M29:M30)</f>
        <v>6011917184</v>
      </c>
      <c r="N31" s="92"/>
      <c r="O31" s="67">
        <f>SUM(O29:O30)</f>
        <v>-118774994</v>
      </c>
      <c r="P31" s="92"/>
      <c r="Q31" s="67">
        <f>SUM(Q29:Q30)</f>
        <v>7581896255</v>
      </c>
      <c r="R31" s="92"/>
      <c r="S31" s="67">
        <f>SUM(S29:S30)</f>
        <v>-319140454</v>
      </c>
      <c r="T31" s="92"/>
      <c r="U31" s="67">
        <f>SUM(U29:U30)</f>
        <v>2253863340</v>
      </c>
      <c r="V31" s="92"/>
      <c r="W31" s="67">
        <f>SUM(W29:W30)</f>
        <v>9397844147</v>
      </c>
      <c r="X31" s="92"/>
      <c r="Y31" s="67">
        <f>SUM(Y29:Y30)</f>
        <v>15409761331</v>
      </c>
      <c r="Z31" s="92"/>
      <c r="AA31" s="67">
        <f>SUM(AA29:AA30)</f>
        <v>4035667558</v>
      </c>
      <c r="AB31" s="92"/>
      <c r="AC31" s="67">
        <f>SUM(AC29:AC30)</f>
        <v>19445428889</v>
      </c>
    </row>
    <row r="32" spans="1:29" ht="22">
      <c r="A32" s="17"/>
      <c r="B32" s="18"/>
      <c r="C32" s="100"/>
      <c r="D32" s="92"/>
      <c r="E32" s="100"/>
      <c r="F32" s="92"/>
      <c r="G32" s="100"/>
      <c r="H32" s="92"/>
      <c r="I32" s="100"/>
      <c r="J32" s="92"/>
      <c r="K32" s="100"/>
      <c r="L32" s="92"/>
      <c r="M32" s="100"/>
      <c r="N32" s="92"/>
      <c r="O32" s="100"/>
      <c r="P32" s="92"/>
      <c r="Q32" s="100"/>
      <c r="R32" s="92"/>
      <c r="S32" s="100"/>
      <c r="T32" s="92"/>
      <c r="U32" s="100"/>
      <c r="V32" s="92"/>
      <c r="W32" s="100"/>
      <c r="X32" s="92"/>
      <c r="Y32" s="100"/>
      <c r="Z32" s="92"/>
      <c r="AA32" s="100"/>
      <c r="AB32" s="92"/>
      <c r="AC32" s="100"/>
    </row>
    <row r="33" spans="1:30" ht="21.5">
      <c r="A33" s="3" t="s">
        <v>147</v>
      </c>
      <c r="B33" s="5"/>
      <c r="C33" s="26">
        <v>0</v>
      </c>
      <c r="D33" s="26"/>
      <c r="E33" s="26">
        <v>0</v>
      </c>
      <c r="F33" s="26"/>
      <c r="G33" s="26">
        <v>0</v>
      </c>
      <c r="H33" s="26"/>
      <c r="I33" s="26">
        <v>0</v>
      </c>
      <c r="J33" s="26"/>
      <c r="K33" s="26">
        <v>221706268</v>
      </c>
      <c r="L33" s="26"/>
      <c r="M33" s="26">
        <v>-221706268</v>
      </c>
      <c r="N33" s="26"/>
      <c r="O33" s="26">
        <v>0</v>
      </c>
      <c r="P33" s="26"/>
      <c r="Q33" s="26">
        <v>0</v>
      </c>
      <c r="R33" s="26"/>
      <c r="S33" s="26">
        <v>0</v>
      </c>
      <c r="T33" s="26"/>
      <c r="U33" s="26">
        <v>0</v>
      </c>
      <c r="V33" s="26"/>
      <c r="W33" s="26">
        <f>O33+Q33+S33+U33</f>
        <v>0</v>
      </c>
      <c r="X33" s="26"/>
      <c r="Y33" s="26">
        <f>C33+E33+G33+I33+K33+M33+W33</f>
        <v>0</v>
      </c>
      <c r="Z33" s="93"/>
      <c r="AA33" s="26">
        <v>0</v>
      </c>
      <c r="AB33" s="79"/>
      <c r="AC33" s="26">
        <f>Y33+AA33</f>
        <v>0</v>
      </c>
    </row>
    <row r="34" spans="1:30" ht="22.5" thickBot="1">
      <c r="A34" s="17" t="s">
        <v>241</v>
      </c>
      <c r="B34" s="5"/>
      <c r="C34" s="106">
        <f>SUM(C31,C14,C23,C26,C33)</f>
        <v>11733149998</v>
      </c>
      <c r="D34" s="98"/>
      <c r="E34" s="106">
        <f>SUM(E31,E14,E23,E26,E33)</f>
        <v>51822145000</v>
      </c>
      <c r="F34" s="98"/>
      <c r="G34" s="106">
        <f>SUM(G31,G14,G23,G33)</f>
        <v>-316239277</v>
      </c>
      <c r="H34" s="92"/>
      <c r="I34" s="106">
        <f>SUM(I31,I14,I23,I33)</f>
        <v>1489752705</v>
      </c>
      <c r="J34" s="92"/>
      <c r="K34" s="106">
        <f>SUM(K31,K14,K23,K33)</f>
        <v>1173315000</v>
      </c>
      <c r="L34" s="92"/>
      <c r="M34" s="106">
        <f>SUM(M31,M14,M23,M26,M33)</f>
        <v>36607287921</v>
      </c>
      <c r="N34" s="92"/>
      <c r="O34" s="106">
        <f>SUM(O31,O14,O23,O26,O33)</f>
        <v>667333251</v>
      </c>
      <c r="P34" s="92"/>
      <c r="Q34" s="106">
        <f>SUM(Q31,Q14,Q23,Q26,Q33)</f>
        <v>3408672530</v>
      </c>
      <c r="R34" s="92"/>
      <c r="S34" s="106">
        <f>SUM(S31,S14,S23,S26,S33)</f>
        <v>-245649755</v>
      </c>
      <c r="T34" s="92"/>
      <c r="U34" s="106">
        <f>SUM(U31,U14,U23,U26,U33)</f>
        <v>503447257</v>
      </c>
      <c r="V34" s="98"/>
      <c r="W34" s="106">
        <f>SUM(W31,W14,W23,W26,W33)</f>
        <v>4333803283</v>
      </c>
      <c r="X34" s="98"/>
      <c r="Y34" s="106">
        <f>SUM(Y14,Y26,Y31)</f>
        <v>106843214630</v>
      </c>
      <c r="Z34" s="98"/>
      <c r="AA34" s="106">
        <f>SUM(AA14,AA26,AA31)</f>
        <v>15567356693</v>
      </c>
      <c r="AB34" s="98"/>
      <c r="AC34" s="106">
        <f>SUM(AC31,AC14,AC26,AC33)</f>
        <v>122410571323</v>
      </c>
      <c r="AD34" s="208"/>
    </row>
    <row r="35" spans="1:30" ht="23.25" customHeight="1" thickTop="1">
      <c r="C35" s="55"/>
      <c r="E35" s="55"/>
      <c r="G35" s="55"/>
      <c r="I35" s="55"/>
      <c r="J35" s="36"/>
      <c r="K35" s="55"/>
      <c r="L35" s="36"/>
      <c r="M35" s="55"/>
      <c r="N35" s="36"/>
      <c r="O35" s="55"/>
      <c r="P35" s="36"/>
      <c r="Q35" s="55"/>
      <c r="R35" s="36"/>
      <c r="S35" s="55"/>
      <c r="T35" s="36"/>
      <c r="U35" s="55"/>
      <c r="V35" s="36"/>
      <c r="W35" s="55"/>
      <c r="X35" s="36"/>
      <c r="Y35" s="55"/>
      <c r="Z35" s="36"/>
      <c r="AA35" s="55"/>
      <c r="AB35" s="36"/>
      <c r="AC35" s="55"/>
    </row>
  </sheetData>
  <mergeCells count="7">
    <mergeCell ref="C12:AC12"/>
    <mergeCell ref="A1:F1"/>
    <mergeCell ref="A3:F3"/>
    <mergeCell ref="C4:AC4"/>
    <mergeCell ref="K5:M5"/>
    <mergeCell ref="O5:W5"/>
    <mergeCell ref="K8:M8"/>
  </mergeCells>
  <pageMargins left="0.8" right="0.48" top="0.48" bottom="0.4" header="0.3" footer="0.4"/>
  <pageSetup paperSize="9" scale="52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8F53B-8E4D-4FEE-9930-D503A63EB8CF}">
  <sheetPr>
    <pageSetUpPr fitToPage="1"/>
  </sheetPr>
  <dimension ref="A1:N34"/>
  <sheetViews>
    <sheetView showGridLines="0" view="pageBreakPreview" zoomScale="80" zoomScaleNormal="70" zoomScaleSheetLayoutView="80" workbookViewId="0">
      <selection activeCell="Q12" sqref="Q12"/>
    </sheetView>
  </sheetViews>
  <sheetFormatPr defaultColWidth="10.69921875" defaultRowHeight="21.5"/>
  <cols>
    <col min="1" max="1" width="55" style="50" customWidth="1"/>
    <col min="2" max="2" width="9.09765625" style="50" customWidth="1"/>
    <col min="3" max="3" width="2" style="50" customWidth="1"/>
    <col min="4" max="4" width="17.69921875" style="50" customWidth="1"/>
    <col min="5" max="5" width="2" style="50" customWidth="1"/>
    <col min="6" max="6" width="17.69921875" style="50" customWidth="1"/>
    <col min="7" max="7" width="2" style="50" customWidth="1"/>
    <col min="8" max="8" width="17.69921875" style="50" customWidth="1"/>
    <col min="9" max="9" width="2" style="50" customWidth="1"/>
    <col min="10" max="10" width="17.69921875" style="50" customWidth="1"/>
    <col min="11" max="11" width="2" style="50" customWidth="1"/>
    <col min="12" max="12" width="17.69921875" style="50" customWidth="1"/>
    <col min="13" max="13" width="2" style="50" customWidth="1"/>
    <col min="14" max="14" width="18.3984375" style="50" bestFit="1" customWidth="1"/>
    <col min="15" max="16384" width="10.69921875" style="79"/>
  </cols>
  <sheetData>
    <row r="1" spans="1:14" ht="23">
      <c r="A1" s="226" t="s">
        <v>0</v>
      </c>
      <c r="B1" s="226"/>
      <c r="C1" s="226"/>
      <c r="D1" s="226"/>
      <c r="E1" s="226"/>
      <c r="F1" s="226"/>
      <c r="G1" s="226"/>
      <c r="H1" s="78"/>
      <c r="I1" s="77"/>
      <c r="J1" s="77"/>
      <c r="K1" s="77"/>
      <c r="L1" s="77"/>
      <c r="M1" s="77"/>
      <c r="N1" s="77"/>
    </row>
    <row r="2" spans="1:14" ht="23">
      <c r="A2" s="1" t="s">
        <v>189</v>
      </c>
      <c r="B2" s="81"/>
      <c r="C2" s="81"/>
      <c r="D2" s="82"/>
      <c r="E2" s="82"/>
      <c r="F2" s="82"/>
      <c r="G2" s="82"/>
      <c r="H2" s="83"/>
      <c r="I2" s="83"/>
      <c r="J2" s="83"/>
      <c r="K2" s="83"/>
      <c r="L2" s="83"/>
      <c r="M2" s="83"/>
      <c r="N2" s="83"/>
    </row>
    <row r="3" spans="1:14" ht="13" customHeight="1">
      <c r="A3" s="234"/>
      <c r="B3" s="234"/>
      <c r="C3" s="234"/>
      <c r="D3" s="234"/>
      <c r="E3" s="234"/>
      <c r="F3" s="234"/>
      <c r="G3" s="234"/>
      <c r="I3" s="49"/>
    </row>
    <row r="4" spans="1:14" ht="22">
      <c r="A4" s="61"/>
      <c r="B4" s="87"/>
      <c r="C4" s="87"/>
      <c r="D4" s="231" t="s">
        <v>3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</row>
    <row r="5" spans="1:14" ht="22">
      <c r="A5" s="61"/>
      <c r="B5" s="87"/>
      <c r="C5" s="87"/>
      <c r="D5" s="89"/>
      <c r="E5" s="89"/>
      <c r="F5" s="89"/>
      <c r="G5" s="89"/>
      <c r="H5" s="89"/>
      <c r="I5" s="89"/>
      <c r="J5" s="89"/>
      <c r="K5" s="89"/>
      <c r="L5" s="88" t="s">
        <v>199</v>
      </c>
      <c r="N5" s="89"/>
    </row>
    <row r="6" spans="1:14" ht="22">
      <c r="A6" s="61"/>
      <c r="B6" s="61"/>
      <c r="C6" s="61"/>
      <c r="E6" s="87"/>
      <c r="G6" s="87"/>
      <c r="H6" s="236" t="s">
        <v>66</v>
      </c>
      <c r="I6" s="236"/>
      <c r="J6" s="236"/>
      <c r="K6" s="88"/>
      <c r="L6" s="196" t="s">
        <v>223</v>
      </c>
      <c r="N6" s="89"/>
    </row>
    <row r="7" spans="1:14">
      <c r="A7" s="61"/>
      <c r="B7" s="88"/>
      <c r="C7" s="88"/>
      <c r="D7" s="88" t="s">
        <v>59</v>
      </c>
      <c r="E7" s="53"/>
      <c r="F7" s="88"/>
      <c r="G7" s="53"/>
      <c r="I7" s="53"/>
      <c r="L7" s="88" t="s">
        <v>182</v>
      </c>
    </row>
    <row r="8" spans="1:14">
      <c r="A8" s="61"/>
      <c r="B8" s="88"/>
      <c r="C8" s="88"/>
      <c r="D8" s="88" t="s">
        <v>118</v>
      </c>
      <c r="E8" s="53"/>
      <c r="F8" s="88" t="s">
        <v>119</v>
      </c>
      <c r="G8" s="53"/>
      <c r="H8" s="88" t="s">
        <v>122</v>
      </c>
      <c r="I8" s="53"/>
      <c r="J8" s="88"/>
      <c r="L8" s="88" t="s">
        <v>107</v>
      </c>
      <c r="N8" s="88" t="s">
        <v>127</v>
      </c>
    </row>
    <row r="9" spans="1:14">
      <c r="A9" s="61"/>
      <c r="B9" s="53" t="s">
        <v>6</v>
      </c>
      <c r="C9" s="53"/>
      <c r="D9" s="88" t="s">
        <v>129</v>
      </c>
      <c r="E9" s="53"/>
      <c r="F9" s="88" t="s">
        <v>130</v>
      </c>
      <c r="G9" s="53"/>
      <c r="H9" s="88" t="s">
        <v>133</v>
      </c>
      <c r="I9" s="53"/>
      <c r="J9" s="88" t="s">
        <v>149</v>
      </c>
      <c r="K9" s="88"/>
      <c r="L9" s="88" t="s">
        <v>184</v>
      </c>
      <c r="M9" s="88"/>
      <c r="N9" s="88" t="s">
        <v>137</v>
      </c>
    </row>
    <row r="10" spans="1:14" ht="22">
      <c r="A10" s="60"/>
      <c r="B10" s="53"/>
      <c r="C10" s="53"/>
      <c r="D10" s="230" t="s">
        <v>7</v>
      </c>
      <c r="E10" s="230"/>
      <c r="F10" s="230"/>
      <c r="G10" s="230"/>
      <c r="H10" s="230"/>
      <c r="I10" s="230"/>
      <c r="J10" s="230"/>
      <c r="K10" s="230"/>
      <c r="L10" s="230"/>
      <c r="M10" s="230"/>
      <c r="N10" s="230"/>
    </row>
    <row r="11" spans="1:14" ht="22">
      <c r="A11" s="107" t="s">
        <v>215</v>
      </c>
      <c r="B11" s="53"/>
      <c r="C11" s="53"/>
      <c r="D11" s="111"/>
      <c r="E11" s="89"/>
      <c r="F11" s="111"/>
      <c r="G11" s="89"/>
      <c r="H11" s="111"/>
      <c r="I11" s="89"/>
      <c r="J11" s="112"/>
      <c r="K11" s="112"/>
      <c r="L11" s="112"/>
      <c r="M11" s="112"/>
      <c r="N11" s="148"/>
    </row>
    <row r="12" spans="1:14" ht="22">
      <c r="A12" s="49" t="s">
        <v>190</v>
      </c>
      <c r="B12" s="53"/>
      <c r="C12" s="53"/>
      <c r="D12" s="108">
        <v>11733149998</v>
      </c>
      <c r="E12" s="89"/>
      <c r="F12" s="108">
        <v>51822145000</v>
      </c>
      <c r="G12" s="89"/>
      <c r="H12" s="108">
        <v>657723756</v>
      </c>
      <c r="I12" s="108"/>
      <c r="J12" s="108">
        <v>6993330668</v>
      </c>
      <c r="K12" s="109"/>
      <c r="L12" s="108">
        <v>746374316</v>
      </c>
      <c r="M12" s="110"/>
      <c r="N12" s="130">
        <f>D12+F12+H12+J12+L12</f>
        <v>71952723738</v>
      </c>
    </row>
    <row r="13" spans="1:14" ht="13.5" customHeight="1">
      <c r="A13" s="49"/>
      <c r="B13" s="53"/>
      <c r="C13" s="53"/>
      <c r="D13" s="108"/>
      <c r="E13" s="89"/>
      <c r="F13" s="108"/>
      <c r="G13" s="89"/>
      <c r="H13" s="108"/>
      <c r="I13" s="108"/>
      <c r="J13" s="109"/>
      <c r="K13" s="109"/>
      <c r="L13" s="109"/>
      <c r="M13" s="110"/>
      <c r="N13" s="110"/>
    </row>
    <row r="14" spans="1:14" ht="22">
      <c r="A14" s="49" t="s">
        <v>140</v>
      </c>
      <c r="B14" s="53"/>
      <c r="C14" s="53"/>
      <c r="D14" s="111"/>
      <c r="E14" s="88"/>
      <c r="F14" s="111"/>
      <c r="G14" s="88"/>
      <c r="H14" s="111"/>
      <c r="I14" s="88"/>
      <c r="J14" s="112"/>
      <c r="K14" s="112"/>
      <c r="L14" s="112"/>
      <c r="M14" s="112"/>
      <c r="N14" s="26"/>
    </row>
    <row r="15" spans="1:14" ht="22">
      <c r="A15" s="54" t="s">
        <v>221</v>
      </c>
      <c r="B15" s="53"/>
      <c r="C15" s="53"/>
      <c r="D15" s="111"/>
      <c r="E15" s="88"/>
      <c r="F15" s="111"/>
      <c r="G15" s="88"/>
      <c r="H15" s="111"/>
      <c r="I15" s="88"/>
      <c r="J15" s="112"/>
      <c r="K15" s="112"/>
      <c r="L15" s="112"/>
      <c r="M15" s="112"/>
      <c r="N15" s="26"/>
    </row>
    <row r="16" spans="1:14">
      <c r="A16" s="50" t="s">
        <v>141</v>
      </c>
      <c r="B16" s="53">
        <v>10</v>
      </c>
      <c r="C16" s="53"/>
      <c r="D16" s="111">
        <v>0</v>
      </c>
      <c r="E16" s="88"/>
      <c r="F16" s="111">
        <v>0</v>
      </c>
      <c r="G16" s="88"/>
      <c r="H16" s="111">
        <v>0</v>
      </c>
      <c r="I16" s="88"/>
      <c r="J16" s="132">
        <v>-4458541934</v>
      </c>
      <c r="K16" s="112"/>
      <c r="L16" s="112">
        <v>0</v>
      </c>
      <c r="M16" s="112"/>
      <c r="N16" s="112">
        <f>D16+F16+H16+J16+L16</f>
        <v>-4458541934</v>
      </c>
    </row>
    <row r="17" spans="1:14" ht="22">
      <c r="A17" s="65" t="s">
        <v>222</v>
      </c>
      <c r="B17" s="53"/>
      <c r="C17" s="53"/>
      <c r="D17" s="131">
        <f>SUM(D16:D16)</f>
        <v>0</v>
      </c>
      <c r="E17" s="89"/>
      <c r="F17" s="131">
        <f>SUM(F16:F16)</f>
        <v>0</v>
      </c>
      <c r="G17" s="89"/>
      <c r="H17" s="131">
        <f>SUM(H16:H16)</f>
        <v>0</v>
      </c>
      <c r="I17" s="133"/>
      <c r="J17" s="131">
        <f>SUM(J16:J16)</f>
        <v>-4458541934</v>
      </c>
      <c r="K17" s="109"/>
      <c r="L17" s="131">
        <f>SUM(L16:L16)</f>
        <v>0</v>
      </c>
      <c r="M17" s="109"/>
      <c r="N17" s="131">
        <f>SUM(N16:N16)</f>
        <v>-4458541934</v>
      </c>
    </row>
    <row r="18" spans="1:14" ht="13.5" customHeight="1">
      <c r="A18" s="49"/>
      <c r="B18" s="53"/>
      <c r="C18" s="53"/>
      <c r="D18" s="108"/>
      <c r="E18" s="89"/>
      <c r="F18" s="108"/>
      <c r="G18" s="89"/>
      <c r="H18" s="108"/>
      <c r="I18" s="108"/>
      <c r="J18" s="109"/>
      <c r="K18" s="109"/>
      <c r="L18" s="109"/>
      <c r="M18" s="110"/>
      <c r="N18" s="110"/>
    </row>
    <row r="19" spans="1:14" ht="22">
      <c r="A19" s="17" t="s">
        <v>194</v>
      </c>
      <c r="B19" s="52"/>
      <c r="C19" s="52"/>
      <c r="D19" s="111"/>
      <c r="E19" s="89"/>
      <c r="F19" s="111"/>
      <c r="G19" s="89"/>
      <c r="H19" s="111"/>
      <c r="I19" s="89"/>
      <c r="J19" s="112"/>
      <c r="K19" s="112"/>
      <c r="L19" s="112"/>
      <c r="M19" s="112"/>
      <c r="N19" s="26"/>
    </row>
    <row r="20" spans="1:14">
      <c r="A20" s="3" t="s">
        <v>145</v>
      </c>
      <c r="B20" s="53"/>
      <c r="C20" s="53"/>
      <c r="D20" s="111">
        <v>0</v>
      </c>
      <c r="E20" s="88"/>
      <c r="F20" s="111">
        <v>0</v>
      </c>
      <c r="G20" s="88"/>
      <c r="H20" s="111">
        <v>0</v>
      </c>
      <c r="I20" s="88"/>
      <c r="J20" s="26">
        <v>5204286975</v>
      </c>
      <c r="K20" s="26"/>
      <c r="L20" s="112">
        <v>0</v>
      </c>
      <c r="M20" s="112"/>
      <c r="N20" s="112">
        <f>D20+F20+H20+J20+L20</f>
        <v>5204286975</v>
      </c>
    </row>
    <row r="21" spans="1:14" ht="22">
      <c r="A21" t="s">
        <v>146</v>
      </c>
      <c r="B21" s="52"/>
      <c r="C21" s="52"/>
      <c r="D21" s="121">
        <v>0</v>
      </c>
      <c r="E21" s="88"/>
      <c r="F21" s="121">
        <v>0</v>
      </c>
      <c r="G21" s="88"/>
      <c r="H21" s="121">
        <v>0</v>
      </c>
      <c r="I21" s="88"/>
      <c r="J21" s="66">
        <v>0</v>
      </c>
      <c r="K21" s="26"/>
      <c r="L21" s="66">
        <v>21036771499</v>
      </c>
      <c r="M21" s="111"/>
      <c r="N21" s="112">
        <f>D21+F21+H21+J21+L21</f>
        <v>21036771499</v>
      </c>
    </row>
    <row r="22" spans="1:14" ht="22">
      <c r="A22" s="17" t="s">
        <v>193</v>
      </c>
      <c r="D22" s="131">
        <f>SUM(D20:D21)</f>
        <v>0</v>
      </c>
      <c r="E22" s="89"/>
      <c r="F22" s="131">
        <f>SUM(F20:F21)</f>
        <v>0</v>
      </c>
      <c r="G22" s="89"/>
      <c r="H22" s="131">
        <f>SUM(H20:H21)</f>
        <v>0</v>
      </c>
      <c r="I22" s="133"/>
      <c r="J22" s="131">
        <f>SUM(J20:J21)</f>
        <v>5204286975</v>
      </c>
      <c r="K22" s="109"/>
      <c r="L22" s="131">
        <f>SUM(L20:L21)</f>
        <v>21036771499</v>
      </c>
      <c r="M22" s="109"/>
      <c r="N22" s="131">
        <f>SUM(N20:N21)</f>
        <v>26241058474</v>
      </c>
    </row>
    <row r="23" spans="1:14" ht="22">
      <c r="A23" s="17"/>
      <c r="D23" s="109"/>
      <c r="E23" s="89"/>
      <c r="F23" s="109"/>
      <c r="G23" s="89"/>
      <c r="H23" s="109"/>
      <c r="I23" s="134"/>
      <c r="J23" s="109"/>
      <c r="K23" s="109"/>
      <c r="L23" s="109"/>
      <c r="M23" s="109"/>
      <c r="N23" s="109"/>
    </row>
    <row r="24" spans="1:14">
      <c r="A24" s="3" t="s">
        <v>150</v>
      </c>
      <c r="B24" s="53"/>
      <c r="C24" s="53"/>
      <c r="D24" s="121">
        <v>0</v>
      </c>
      <c r="E24" s="88"/>
      <c r="F24" s="121">
        <v>0</v>
      </c>
      <c r="G24" s="88"/>
      <c r="H24" s="121">
        <v>260214348</v>
      </c>
      <c r="I24" s="88"/>
      <c r="J24" s="66">
        <v>-260214348</v>
      </c>
      <c r="K24" s="26"/>
      <c r="L24" s="66">
        <v>0</v>
      </c>
      <c r="M24" s="111"/>
      <c r="N24" s="135">
        <f>D24+F24+H24+J24+L24</f>
        <v>0</v>
      </c>
    </row>
    <row r="25" spans="1:14" ht="22.5" thickBot="1">
      <c r="A25" s="17" t="s">
        <v>216</v>
      </c>
      <c r="D25" s="101">
        <f>SUM(D12,D17,D22,D24)</f>
        <v>11733149998</v>
      </c>
      <c r="E25" s="98"/>
      <c r="F25" s="101">
        <f>SUM(F12,F17,F22,F24)</f>
        <v>51822145000</v>
      </c>
      <c r="G25" s="98"/>
      <c r="H25" s="101">
        <f>SUM(H12,H17,H22,H24)</f>
        <v>917938104</v>
      </c>
      <c r="I25" s="98"/>
      <c r="J25" s="101">
        <f>SUM(J12,J22,J24,J17)</f>
        <v>7478861361</v>
      </c>
      <c r="K25" s="68"/>
      <c r="L25" s="101">
        <f>SUM(L12,L22,L24,L17)</f>
        <v>21783145815</v>
      </c>
      <c r="M25" s="68"/>
      <c r="N25" s="101">
        <f>SUM(N12,N22,N24,N17)</f>
        <v>93735240278</v>
      </c>
    </row>
    <row r="26" spans="1:14" ht="22" thickTop="1">
      <c r="A26" s="79"/>
      <c r="B26" s="79"/>
      <c r="C26" s="79"/>
      <c r="D26" s="55"/>
      <c r="F26" s="55"/>
      <c r="H26" s="55"/>
      <c r="J26" s="55"/>
      <c r="L26" s="55"/>
      <c r="N26" s="55"/>
    </row>
    <row r="29" spans="1:14">
      <c r="D29" s="224"/>
    </row>
    <row r="34" spans="4:4">
      <c r="D34" s="224"/>
    </row>
  </sheetData>
  <mergeCells count="5">
    <mergeCell ref="D10:N10"/>
    <mergeCell ref="A1:G1"/>
    <mergeCell ref="A3:G3"/>
    <mergeCell ref="D4:N4"/>
    <mergeCell ref="H6:J6"/>
  </mergeCells>
  <pageMargins left="0.8" right="0.48" top="0.48" bottom="0.4" header="0.3" footer="0.4"/>
  <pageSetup paperSize="9" scale="83" firstPageNumber="12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4D8D6-E415-4CFE-8804-BFDAB3F58B3E}">
  <sheetPr>
    <pageSetUpPr fitToPage="1"/>
  </sheetPr>
  <dimension ref="A1:N33"/>
  <sheetViews>
    <sheetView showGridLines="0" view="pageBreakPreview" topLeftCell="B7" zoomScale="90" zoomScaleNormal="100" zoomScaleSheetLayoutView="90" workbookViewId="0">
      <selection activeCell="F25" sqref="F25"/>
    </sheetView>
  </sheetViews>
  <sheetFormatPr defaultColWidth="10.69921875" defaultRowHeight="23.25" customHeight="1"/>
  <cols>
    <col min="1" max="1" width="56.296875" style="50" customWidth="1"/>
    <col min="2" max="2" width="8.09765625" style="50" customWidth="1"/>
    <col min="3" max="3" width="2" style="50" customWidth="1"/>
    <col min="4" max="4" width="19.69921875" style="50" customWidth="1"/>
    <col min="5" max="5" width="2.69921875" style="50" customWidth="1"/>
    <col min="6" max="6" width="19.69921875" style="50" customWidth="1"/>
    <col min="7" max="7" width="2.69921875" style="50" customWidth="1"/>
    <col min="8" max="8" width="19.69921875" style="50" customWidth="1"/>
    <col min="9" max="9" width="2.69921875" style="50" customWidth="1"/>
    <col min="10" max="10" width="19.69921875" style="50" customWidth="1"/>
    <col min="11" max="11" width="2.69921875" style="50" customWidth="1"/>
    <col min="12" max="12" width="21.3984375" style="50" customWidth="1"/>
    <col min="13" max="13" width="2.69921875" style="50" customWidth="1"/>
    <col min="14" max="14" width="19.69921875" style="50" customWidth="1"/>
    <col min="15" max="16384" width="10.69921875" style="79"/>
  </cols>
  <sheetData>
    <row r="1" spans="1:14" ht="23">
      <c r="A1" s="226" t="s">
        <v>249</v>
      </c>
      <c r="B1" s="226"/>
      <c r="C1" s="226"/>
      <c r="D1" s="226"/>
      <c r="E1" s="226"/>
      <c r="F1" s="226"/>
      <c r="G1" s="226"/>
      <c r="H1" s="78"/>
      <c r="I1" s="77"/>
      <c r="J1" s="77"/>
      <c r="K1" s="77"/>
      <c r="L1" s="77"/>
      <c r="M1" s="77"/>
      <c r="N1" s="77"/>
    </row>
    <row r="2" spans="1:14" ht="23">
      <c r="A2" s="1" t="s">
        <v>189</v>
      </c>
      <c r="B2" s="81"/>
      <c r="C2" s="81"/>
      <c r="D2" s="82"/>
      <c r="E2" s="82"/>
      <c r="F2" s="82"/>
      <c r="G2" s="82"/>
      <c r="H2" s="83"/>
      <c r="I2" s="83"/>
      <c r="J2" s="83"/>
      <c r="K2" s="83"/>
      <c r="L2" s="83"/>
      <c r="M2" s="83"/>
      <c r="N2" s="83"/>
    </row>
    <row r="3" spans="1:14" ht="13" customHeight="1">
      <c r="A3" s="234"/>
      <c r="B3" s="234"/>
      <c r="C3" s="234"/>
      <c r="D3" s="234"/>
      <c r="E3" s="234"/>
      <c r="F3" s="234"/>
      <c r="G3" s="234"/>
      <c r="I3" s="49"/>
    </row>
    <row r="4" spans="1:14" ht="22">
      <c r="A4" s="61"/>
      <c r="B4" s="87"/>
      <c r="C4" s="87"/>
      <c r="D4" s="231" t="s">
        <v>3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</row>
    <row r="5" spans="1:14" ht="22">
      <c r="A5" s="61"/>
      <c r="B5" s="61"/>
      <c r="C5" s="61"/>
      <c r="E5" s="87"/>
      <c r="G5" s="87"/>
      <c r="H5" s="88"/>
      <c r="I5" s="88"/>
      <c r="J5" s="88"/>
      <c r="K5" s="88"/>
      <c r="L5" s="217" t="s">
        <v>199</v>
      </c>
      <c r="M5" s="218"/>
      <c r="N5" s="89"/>
    </row>
    <row r="6" spans="1:14" ht="22">
      <c r="A6" s="61"/>
      <c r="B6" s="61"/>
      <c r="C6" s="61"/>
      <c r="E6" s="87"/>
      <c r="G6" s="87"/>
      <c r="H6" s="236" t="s">
        <v>66</v>
      </c>
      <c r="I6" s="236"/>
      <c r="J6" s="236"/>
      <c r="K6" s="88"/>
      <c r="L6" s="216" t="s">
        <v>223</v>
      </c>
      <c r="M6" s="219"/>
      <c r="N6" s="89"/>
    </row>
    <row r="7" spans="1:14" ht="21.5">
      <c r="A7" s="61"/>
      <c r="B7" s="88"/>
      <c r="C7" s="88"/>
      <c r="D7" s="88" t="s">
        <v>59</v>
      </c>
      <c r="E7" s="53"/>
      <c r="F7" s="88"/>
      <c r="G7" s="53"/>
      <c r="H7" s="237"/>
      <c r="I7" s="237"/>
      <c r="J7" s="237"/>
      <c r="L7" s="183" t="s">
        <v>182</v>
      </c>
      <c r="M7" s="88"/>
    </row>
    <row r="8" spans="1:14" ht="21.5">
      <c r="A8" s="61"/>
      <c r="B8" s="88"/>
      <c r="C8" s="88"/>
      <c r="D8" s="88" t="s">
        <v>118</v>
      </c>
      <c r="E8" s="53"/>
      <c r="F8" s="88" t="s">
        <v>119</v>
      </c>
      <c r="G8" s="53"/>
      <c r="H8" s="88" t="s">
        <v>122</v>
      </c>
      <c r="I8" s="53"/>
      <c r="J8" s="88"/>
      <c r="L8" s="183" t="s">
        <v>107</v>
      </c>
      <c r="M8" s="88"/>
      <c r="N8" s="88" t="s">
        <v>127</v>
      </c>
    </row>
    <row r="9" spans="1:14" ht="21.5">
      <c r="A9" s="61"/>
      <c r="B9" s="53" t="s">
        <v>6</v>
      </c>
      <c r="C9" s="53"/>
      <c r="D9" s="88" t="s">
        <v>129</v>
      </c>
      <c r="E9" s="53"/>
      <c r="F9" s="88" t="s">
        <v>130</v>
      </c>
      <c r="G9" s="53"/>
      <c r="H9" s="88" t="s">
        <v>133</v>
      </c>
      <c r="I9" s="53"/>
      <c r="J9" s="88" t="s">
        <v>149</v>
      </c>
      <c r="K9" s="88"/>
      <c r="L9" s="183" t="s">
        <v>184</v>
      </c>
      <c r="M9" s="88"/>
      <c r="N9" s="88" t="s">
        <v>137</v>
      </c>
    </row>
    <row r="10" spans="1:14" ht="21.75" customHeight="1">
      <c r="A10" s="60"/>
      <c r="B10" s="53"/>
      <c r="C10" s="53"/>
      <c r="D10" s="230" t="s">
        <v>7</v>
      </c>
      <c r="E10" s="230"/>
      <c r="F10" s="230"/>
      <c r="G10" s="230"/>
      <c r="H10" s="230"/>
      <c r="I10" s="230"/>
      <c r="J10" s="230"/>
      <c r="K10" s="230"/>
      <c r="L10" s="230"/>
      <c r="M10" s="230"/>
      <c r="N10" s="230"/>
    </row>
    <row r="11" spans="1:14" ht="21.75" customHeight="1">
      <c r="A11" s="107" t="s">
        <v>239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</row>
    <row r="12" spans="1:14" ht="21.75" customHeight="1">
      <c r="A12" s="49" t="s">
        <v>240</v>
      </c>
      <c r="B12" s="52"/>
      <c r="C12" s="52"/>
      <c r="D12" s="108">
        <v>11733149998</v>
      </c>
      <c r="E12" s="89"/>
      <c r="F12" s="108">
        <v>51822145000</v>
      </c>
      <c r="G12" s="89"/>
      <c r="H12" s="108">
        <v>951608732</v>
      </c>
      <c r="I12" s="89"/>
      <c r="J12" s="108">
        <v>33992640595</v>
      </c>
      <c r="K12" s="109"/>
      <c r="L12" s="110">
        <v>115959</v>
      </c>
      <c r="M12" s="110"/>
      <c r="N12" s="110">
        <f>D12+F12+H12+J12+L12</f>
        <v>98499660284</v>
      </c>
    </row>
    <row r="13" spans="1:14" ht="13.5" customHeight="1">
      <c r="A13" s="49"/>
      <c r="B13" s="52"/>
      <c r="C13" s="52"/>
      <c r="D13" s="108"/>
      <c r="E13" s="89"/>
      <c r="F13" s="108"/>
      <c r="G13" s="89"/>
      <c r="H13" s="108"/>
      <c r="I13" s="108"/>
      <c r="J13" s="109"/>
      <c r="K13" s="109"/>
      <c r="L13" s="110"/>
      <c r="M13" s="110"/>
      <c r="N13" s="110"/>
    </row>
    <row r="14" spans="1:14" ht="21.75" customHeight="1">
      <c r="A14" s="49" t="s">
        <v>140</v>
      </c>
      <c r="B14" s="52"/>
      <c r="C14" s="52"/>
      <c r="D14" s="108"/>
      <c r="E14" s="89"/>
      <c r="F14" s="108"/>
      <c r="G14" s="89"/>
      <c r="H14" s="108"/>
      <c r="I14" s="108"/>
      <c r="J14" s="109"/>
      <c r="K14" s="109"/>
      <c r="L14" s="110"/>
      <c r="M14" s="110"/>
      <c r="N14" s="110"/>
    </row>
    <row r="15" spans="1:14" ht="21.75" customHeight="1">
      <c r="A15" s="65" t="s">
        <v>221</v>
      </c>
      <c r="B15" s="52"/>
      <c r="C15" s="52"/>
      <c r="D15" s="108"/>
      <c r="E15" s="89"/>
      <c r="F15" s="108"/>
      <c r="G15" s="89"/>
      <c r="H15" s="108"/>
      <c r="I15" s="108"/>
      <c r="J15" s="109"/>
      <c r="K15" s="109"/>
      <c r="L15" s="110"/>
      <c r="M15" s="110"/>
      <c r="N15" s="110"/>
    </row>
    <row r="16" spans="1:14" ht="21.75" customHeight="1">
      <c r="A16" s="50" t="s">
        <v>141</v>
      </c>
      <c r="B16" s="53">
        <v>10</v>
      </c>
      <c r="C16" s="53"/>
      <c r="D16" s="111">
        <v>0</v>
      </c>
      <c r="E16" s="88"/>
      <c r="F16" s="111">
        <v>0</v>
      </c>
      <c r="G16" s="88"/>
      <c r="H16" s="111">
        <v>0</v>
      </c>
      <c r="I16" s="111"/>
      <c r="J16" s="112">
        <v>-5162492974</v>
      </c>
      <c r="K16" s="112"/>
      <c r="L16" s="122">
        <v>0</v>
      </c>
      <c r="M16" s="113"/>
      <c r="N16" s="113">
        <f>D16+F16+H16+J16</f>
        <v>-5162492974</v>
      </c>
    </row>
    <row r="17" spans="1:14" ht="21.75" customHeight="1">
      <c r="A17" s="65" t="s">
        <v>222</v>
      </c>
      <c r="B17" s="53"/>
      <c r="C17" s="53"/>
      <c r="D17" s="114">
        <f>SUM(D14:D16)</f>
        <v>0</v>
      </c>
      <c r="E17" s="115"/>
      <c r="F17" s="114">
        <f>SUM(F14:F16)</f>
        <v>0</v>
      </c>
      <c r="G17" s="115"/>
      <c r="H17" s="114">
        <f>SUM(H14:H16)</f>
        <v>0</v>
      </c>
      <c r="I17" s="115"/>
      <c r="J17" s="114">
        <f>SUM(J14:J16)</f>
        <v>-5162492974</v>
      </c>
      <c r="K17" s="115"/>
      <c r="L17" s="124">
        <f>SUM(L14:L16)</f>
        <v>0</v>
      </c>
      <c r="M17" s="115"/>
      <c r="N17" s="114">
        <f>SUM(N14:N16)</f>
        <v>-5162492974</v>
      </c>
    </row>
    <row r="18" spans="1:14" ht="13.5" customHeight="1">
      <c r="B18" s="53"/>
      <c r="C18" s="53"/>
      <c r="D18" s="111"/>
      <c r="E18" s="88"/>
      <c r="F18" s="111"/>
      <c r="G18" s="88"/>
      <c r="H18" s="111"/>
      <c r="I18" s="111"/>
      <c r="J18" s="112"/>
      <c r="K18" s="112"/>
      <c r="L18" s="113"/>
      <c r="M18" s="113"/>
      <c r="N18" s="113"/>
    </row>
    <row r="19" spans="1:14" ht="13.5" customHeight="1">
      <c r="B19" s="53"/>
      <c r="C19" s="53"/>
      <c r="D19" s="111"/>
      <c r="E19" s="88"/>
      <c r="F19" s="111"/>
      <c r="G19" s="88"/>
      <c r="H19" s="111"/>
      <c r="I19" s="111"/>
      <c r="J19" s="112"/>
      <c r="K19" s="112"/>
      <c r="L19" s="113"/>
      <c r="M19" s="113"/>
      <c r="N19" s="113"/>
    </row>
    <row r="20" spans="1:14" ht="21.75" customHeight="1">
      <c r="A20" s="17" t="s">
        <v>194</v>
      </c>
      <c r="B20" s="52"/>
      <c r="C20" s="52"/>
      <c r="D20" s="116"/>
      <c r="E20" s="116"/>
      <c r="F20" s="117"/>
      <c r="G20" s="117"/>
      <c r="H20" s="118"/>
      <c r="I20" s="118"/>
      <c r="J20" s="119"/>
      <c r="K20" s="119"/>
      <c r="L20" s="117"/>
      <c r="M20" s="117"/>
      <c r="N20" s="119"/>
    </row>
    <row r="21" spans="1:14" ht="21.75" customHeight="1">
      <c r="A21" s="3" t="s">
        <v>145</v>
      </c>
      <c r="B21" s="53"/>
      <c r="C21" s="53"/>
      <c r="D21" s="111">
        <v>0</v>
      </c>
      <c r="E21" s="88"/>
      <c r="F21" s="111">
        <v>0</v>
      </c>
      <c r="G21" s="88"/>
      <c r="H21" s="111">
        <v>0</v>
      </c>
      <c r="I21" s="111"/>
      <c r="J21" s="26">
        <f>'PL 8 - 9'!H31</f>
        <v>5559865101</v>
      </c>
      <c r="K21" s="26"/>
      <c r="L21" s="204">
        <v>0</v>
      </c>
      <c r="M21" s="120"/>
      <c r="N21" s="113">
        <f>D21+F21+H21+J21+L21</f>
        <v>5559865101</v>
      </c>
    </row>
    <row r="22" spans="1:14" ht="21.75" customHeight="1">
      <c r="A22" t="s">
        <v>146</v>
      </c>
      <c r="B22" s="53"/>
      <c r="C22" s="53"/>
      <c r="D22" s="121">
        <v>0</v>
      </c>
      <c r="E22" s="88"/>
      <c r="F22" s="121">
        <v>0</v>
      </c>
      <c r="G22" s="88"/>
      <c r="H22" s="121">
        <v>0</v>
      </c>
      <c r="I22" s="111"/>
      <c r="J22" s="66">
        <v>0</v>
      </c>
      <c r="K22" s="26"/>
      <c r="L22" s="125">
        <v>7101</v>
      </c>
      <c r="M22" s="120"/>
      <c r="N22" s="122">
        <f>D22+F22+H22+J22+L22</f>
        <v>7101</v>
      </c>
    </row>
    <row r="23" spans="1:14" ht="21.75" customHeight="1">
      <c r="A23" s="123" t="s">
        <v>193</v>
      </c>
      <c r="B23" s="5"/>
      <c r="C23" s="5"/>
      <c r="D23" s="124">
        <f>SUM(D21:D22)</f>
        <v>0</v>
      </c>
      <c r="E23" s="115"/>
      <c r="F23" s="124">
        <f>SUM(F21:F22)</f>
        <v>0</v>
      </c>
      <c r="G23" s="115"/>
      <c r="H23" s="124">
        <f>SUM(H21:H22)</f>
        <v>0</v>
      </c>
      <c r="I23" s="115"/>
      <c r="J23" s="124">
        <f>SUM(J21:J22)</f>
        <v>5559865101</v>
      </c>
      <c r="K23" s="115"/>
      <c r="L23" s="114">
        <f>SUM(L21:L22)</f>
        <v>7101</v>
      </c>
      <c r="M23" s="115"/>
      <c r="N23" s="124">
        <f>SUM(N21:N22)</f>
        <v>5559872202</v>
      </c>
    </row>
    <row r="24" spans="1:14" ht="21.75" customHeight="1">
      <c r="A24" s="17"/>
      <c r="B24" s="5"/>
      <c r="C24" s="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</row>
    <row r="25" spans="1:14" ht="26.15" customHeight="1">
      <c r="A25" s="3" t="s">
        <v>150</v>
      </c>
      <c r="B25" s="53"/>
      <c r="C25" s="53"/>
      <c r="D25" s="121">
        <v>0</v>
      </c>
      <c r="E25" s="88"/>
      <c r="F25" s="121">
        <v>0</v>
      </c>
      <c r="G25" s="88"/>
      <c r="H25" s="121">
        <v>221706268</v>
      </c>
      <c r="I25" s="111"/>
      <c r="J25" s="66">
        <f>-H25</f>
        <v>-221706268</v>
      </c>
      <c r="K25" s="26"/>
      <c r="L25" s="125">
        <v>0</v>
      </c>
      <c r="M25" s="120"/>
      <c r="N25" s="125">
        <f>SUM(D25:J25)</f>
        <v>0</v>
      </c>
    </row>
    <row r="26" spans="1:14" ht="22.5" customHeight="1" thickBot="1">
      <c r="A26" s="126" t="s">
        <v>241</v>
      </c>
      <c r="B26" s="53"/>
      <c r="C26" s="53"/>
      <c r="D26" s="127">
        <f>SUM(D12:D16,D23,D25)</f>
        <v>11733149998</v>
      </c>
      <c r="E26" s="128"/>
      <c r="F26" s="127">
        <f>SUM(F12:F16,F23,F25)</f>
        <v>51822145000</v>
      </c>
      <c r="G26" s="128"/>
      <c r="H26" s="127">
        <f>SUM(H12:H16,H23,H25)</f>
        <v>1173315000</v>
      </c>
      <c r="I26" s="128"/>
      <c r="J26" s="127">
        <f>SUM(J12:J16,J23,J25)</f>
        <v>34168306454</v>
      </c>
      <c r="K26" s="128"/>
      <c r="L26" s="182">
        <f>SUM(L12:L16,L23,L25)</f>
        <v>123060</v>
      </c>
      <c r="M26" s="129"/>
      <c r="N26" s="127">
        <f>SUM(N12:N16,N23,N25)</f>
        <v>98897039512</v>
      </c>
    </row>
    <row r="27" spans="1:14" ht="22.5" thickTop="1">
      <c r="A27" s="3"/>
      <c r="B27" s="53"/>
      <c r="C27" s="53"/>
      <c r="D27" s="130"/>
      <c r="E27" s="89"/>
      <c r="F27" s="130"/>
      <c r="G27" s="89"/>
      <c r="H27" s="130"/>
      <c r="I27" s="89"/>
      <c r="J27" s="130"/>
      <c r="K27" s="130"/>
      <c r="L27" s="130"/>
      <c r="M27" s="130"/>
      <c r="N27" s="130"/>
    </row>
    <row r="28" spans="1:14" ht="23.25" customHeight="1">
      <c r="D28" s="223"/>
      <c r="F28" s="55"/>
      <c r="H28" s="55"/>
      <c r="J28" s="55"/>
      <c r="L28" s="55"/>
      <c r="N28" s="55"/>
    </row>
    <row r="33" spans="4:4" ht="23.25" customHeight="1">
      <c r="D33" s="224"/>
    </row>
  </sheetData>
  <mergeCells count="6">
    <mergeCell ref="H7:J7"/>
    <mergeCell ref="D10:N10"/>
    <mergeCell ref="A1:G1"/>
    <mergeCell ref="A3:G3"/>
    <mergeCell ref="D4:N4"/>
    <mergeCell ref="H6:J6"/>
  </mergeCells>
  <pageMargins left="0.8" right="0.48" top="0.48" bottom="0.4" header="0.3" footer="0.4"/>
  <pageSetup paperSize="9" scale="76" firstPageNumber="13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CD5A2-C29F-46DA-8738-BDD3DD83823E}">
  <sheetPr>
    <pageSetUpPr fitToPage="1"/>
  </sheetPr>
  <dimension ref="A1:M105"/>
  <sheetViews>
    <sheetView showGridLines="0" tabSelected="1" view="pageBreakPreview" zoomScale="90" zoomScaleNormal="100" zoomScaleSheetLayoutView="90" workbookViewId="0">
      <selection activeCell="E11" sqref="E11"/>
    </sheetView>
  </sheetViews>
  <sheetFormatPr defaultColWidth="10.3984375" defaultRowHeight="23.25" customHeight="1"/>
  <cols>
    <col min="1" max="3" width="2.69921875" style="146" customWidth="1"/>
    <col min="4" max="4" width="53.59765625" style="146" customWidth="1"/>
    <col min="5" max="5" width="16.3984375" style="151" customWidth="1"/>
    <col min="6" max="6" width="1.69921875" style="171" customWidth="1"/>
    <col min="7" max="7" width="16.3984375" style="151" customWidth="1"/>
    <col min="8" max="8" width="1.8984375" style="171" customWidth="1"/>
    <col min="9" max="9" width="17.09765625" style="151" customWidth="1"/>
    <col min="10" max="10" width="1.8984375" style="171" customWidth="1"/>
    <col min="11" max="11" width="15.8984375" style="151" customWidth="1"/>
    <col min="12" max="13" width="17.19921875" style="146" bestFit="1" customWidth="1"/>
    <col min="14" max="16384" width="10.3984375" style="146"/>
  </cols>
  <sheetData>
    <row r="1" spans="1:11" ht="23.25" customHeight="1">
      <c r="A1" s="226" t="s">
        <v>249</v>
      </c>
      <c r="B1" s="226"/>
      <c r="C1" s="226"/>
      <c r="D1" s="226"/>
      <c r="E1" s="226"/>
      <c r="F1" s="226"/>
      <c r="G1" s="149"/>
      <c r="H1" s="150"/>
      <c r="I1" s="150"/>
      <c r="J1" s="150"/>
      <c r="K1" s="150"/>
    </row>
    <row r="2" spans="1:11" ht="23.25" customHeight="1">
      <c r="A2" s="185" t="s">
        <v>191</v>
      </c>
      <c r="F2" s="152"/>
      <c r="H2" s="152"/>
      <c r="J2" s="152"/>
    </row>
    <row r="3" spans="1:11" ht="23.25" customHeight="1">
      <c r="A3" s="185"/>
      <c r="F3" s="152"/>
      <c r="H3" s="152"/>
      <c r="J3" s="152"/>
    </row>
    <row r="4" spans="1:11" s="154" customFormat="1" ht="21.65" customHeight="1">
      <c r="A4" s="153"/>
      <c r="E4" s="239" t="s">
        <v>2</v>
      </c>
      <c r="F4" s="239"/>
      <c r="G4" s="239"/>
      <c r="H4" s="155"/>
      <c r="I4" s="239" t="s">
        <v>3</v>
      </c>
      <c r="J4" s="239"/>
      <c r="K4" s="239"/>
    </row>
    <row r="5" spans="1:11" ht="21.65" customHeight="1">
      <c r="A5" s="156"/>
      <c r="E5" s="240" t="s">
        <v>214</v>
      </c>
      <c r="F5" s="240"/>
      <c r="G5" s="240"/>
      <c r="H5" s="187"/>
      <c r="I5" s="240" t="s">
        <v>214</v>
      </c>
      <c r="J5" s="240"/>
      <c r="K5" s="240"/>
    </row>
    <row r="6" spans="1:11" ht="21.65" customHeight="1">
      <c r="A6" s="156"/>
      <c r="E6" s="240" t="s">
        <v>213</v>
      </c>
      <c r="F6" s="240"/>
      <c r="G6" s="240"/>
      <c r="H6" s="157"/>
      <c r="I6" s="240" t="s">
        <v>213</v>
      </c>
      <c r="J6" s="240"/>
      <c r="K6" s="240"/>
    </row>
    <row r="7" spans="1:11" s="154" customFormat="1" ht="21.65" customHeight="1">
      <c r="E7" s="6">
        <v>2565</v>
      </c>
      <c r="F7" s="6"/>
      <c r="G7" s="6">
        <v>2564</v>
      </c>
      <c r="H7" s="158"/>
      <c r="I7" s="6">
        <v>2565</v>
      </c>
      <c r="J7" s="6"/>
      <c r="K7" s="6">
        <v>2564</v>
      </c>
    </row>
    <row r="8" spans="1:11" ht="21.65" customHeight="1">
      <c r="E8" s="238" t="s">
        <v>7</v>
      </c>
      <c r="F8" s="238"/>
      <c r="G8" s="238"/>
      <c r="H8" s="238"/>
      <c r="I8" s="238"/>
      <c r="J8" s="238"/>
      <c r="K8" s="238"/>
    </row>
    <row r="9" spans="1:11" ht="19.5" customHeight="1">
      <c r="A9" s="159" t="s">
        <v>151</v>
      </c>
      <c r="E9" s="160"/>
      <c r="F9" s="161"/>
      <c r="G9" s="160"/>
      <c r="H9" s="161"/>
      <c r="I9" s="160"/>
      <c r="J9" s="161"/>
      <c r="K9" s="160"/>
    </row>
    <row r="10" spans="1:11" ht="21.5">
      <c r="A10" s="162" t="s">
        <v>206</v>
      </c>
      <c r="E10" s="175">
        <f>'PL 8 - 9'!D31</f>
        <v>6626285472</v>
      </c>
      <c r="F10" s="175"/>
      <c r="G10" s="175">
        <v>5303081134</v>
      </c>
      <c r="H10" s="175"/>
      <c r="I10" s="175">
        <v>5559865101</v>
      </c>
      <c r="J10" s="175"/>
      <c r="K10" s="175">
        <v>5204286975</v>
      </c>
    </row>
    <row r="11" spans="1:11" ht="21.5">
      <c r="A11" s="163" t="s">
        <v>152</v>
      </c>
      <c r="E11" s="175"/>
      <c r="F11" s="175"/>
      <c r="G11" s="175"/>
      <c r="H11" s="175"/>
      <c r="I11" s="175"/>
      <c r="J11" s="175"/>
      <c r="K11" s="175"/>
    </row>
    <row r="12" spans="1:11" ht="21.5">
      <c r="A12" s="202" t="s">
        <v>236</v>
      </c>
      <c r="E12" s="175">
        <v>1166088020</v>
      </c>
      <c r="F12" s="175"/>
      <c r="G12" s="175">
        <v>38852644</v>
      </c>
      <c r="H12" s="175"/>
      <c r="I12" s="175">
        <v>56280642</v>
      </c>
      <c r="J12" s="175"/>
      <c r="K12" s="175">
        <v>-2824967</v>
      </c>
    </row>
    <row r="13" spans="1:11" ht="21.5">
      <c r="A13" s="161" t="s">
        <v>89</v>
      </c>
      <c r="E13" s="175">
        <v>5372412851</v>
      </c>
      <c r="F13" s="175"/>
      <c r="G13" s="175">
        <v>3858339156</v>
      </c>
      <c r="H13" s="175"/>
      <c r="I13" s="175">
        <v>2246246318</v>
      </c>
      <c r="J13" s="175"/>
      <c r="K13" s="175">
        <v>1143544046</v>
      </c>
    </row>
    <row r="14" spans="1:11" ht="21.5">
      <c r="A14" s="161" t="s">
        <v>153</v>
      </c>
      <c r="E14" s="175">
        <v>3764351325</v>
      </c>
      <c r="F14" s="175"/>
      <c r="G14" s="175">
        <v>3716982728</v>
      </c>
      <c r="H14" s="175"/>
      <c r="I14" s="175">
        <v>80976321</v>
      </c>
      <c r="J14" s="175"/>
      <c r="K14" s="175">
        <v>60529498</v>
      </c>
    </row>
    <row r="15" spans="1:11" ht="21.5">
      <c r="A15" s="162" t="s">
        <v>251</v>
      </c>
      <c r="E15" s="175">
        <v>0</v>
      </c>
      <c r="F15" s="175"/>
      <c r="G15" s="138">
        <v>0</v>
      </c>
      <c r="H15" s="175"/>
      <c r="I15" s="175">
        <v>170000000</v>
      </c>
      <c r="J15" s="175"/>
      <c r="K15" s="175">
        <v>0</v>
      </c>
    </row>
    <row r="16" spans="1:11" ht="21.5">
      <c r="A16" s="162" t="s">
        <v>250</v>
      </c>
      <c r="E16" s="175">
        <v>-5048802</v>
      </c>
      <c r="F16" s="175"/>
      <c r="G16" s="175">
        <v>-81372</v>
      </c>
      <c r="H16" s="175"/>
      <c r="I16" s="175">
        <v>0</v>
      </c>
      <c r="J16" s="175"/>
      <c r="K16" s="175">
        <v>0</v>
      </c>
    </row>
    <row r="17" spans="1:13" s="168" customFormat="1" ht="21.5">
      <c r="A17" s="162" t="s">
        <v>252</v>
      </c>
      <c r="B17" s="146"/>
      <c r="C17" s="146"/>
      <c r="D17" s="146"/>
      <c r="E17" s="175">
        <v>-426918</v>
      </c>
      <c r="F17" s="175"/>
      <c r="G17" s="175">
        <v>0</v>
      </c>
      <c r="H17" s="175"/>
      <c r="I17" s="175">
        <v>13152196</v>
      </c>
      <c r="J17" s="175"/>
      <c r="K17" s="175">
        <v>8830816</v>
      </c>
    </row>
    <row r="18" spans="1:13" ht="21.5">
      <c r="A18" s="161" t="s">
        <v>54</v>
      </c>
      <c r="E18" s="175">
        <v>22690303</v>
      </c>
      <c r="F18" s="175"/>
      <c r="G18" s="175">
        <v>20987200</v>
      </c>
      <c r="H18" s="175"/>
      <c r="I18" s="175">
        <v>13400674</v>
      </c>
      <c r="J18" s="175"/>
      <c r="K18" s="175">
        <v>14124836</v>
      </c>
    </row>
    <row r="19" spans="1:13" ht="21.5">
      <c r="A19" s="161" t="s">
        <v>154</v>
      </c>
      <c r="E19" s="175">
        <v>2179173093</v>
      </c>
      <c r="F19" s="175"/>
      <c r="G19" s="138">
        <v>2072251622</v>
      </c>
      <c r="H19" s="175"/>
      <c r="I19" s="175">
        <v>-711689452</v>
      </c>
      <c r="J19" s="175"/>
      <c r="K19" s="175">
        <v>-790753747</v>
      </c>
    </row>
    <row r="20" spans="1:13" ht="21.5">
      <c r="A20" s="181" t="s">
        <v>204</v>
      </c>
      <c r="E20" s="175">
        <v>-3810286347</v>
      </c>
      <c r="F20" s="175"/>
      <c r="G20" s="138">
        <v>-949549821</v>
      </c>
      <c r="H20" s="175"/>
      <c r="I20" s="175">
        <v>0</v>
      </c>
      <c r="J20" s="175"/>
      <c r="K20" s="138">
        <v>0</v>
      </c>
    </row>
    <row r="21" spans="1:13" ht="21.5">
      <c r="A21" s="164" t="s">
        <v>85</v>
      </c>
      <c r="E21" s="175">
        <v>-75760383</v>
      </c>
      <c r="F21" s="175"/>
      <c r="G21" s="175">
        <v>-2425651391</v>
      </c>
      <c r="H21" s="175"/>
      <c r="I21" s="209">
        <v>-6691493053</v>
      </c>
      <c r="J21" s="175"/>
      <c r="K21" s="175">
        <v>-5156635957</v>
      </c>
    </row>
    <row r="22" spans="1:13" ht="21.5">
      <c r="A22" s="165" t="s">
        <v>83</v>
      </c>
      <c r="E22" s="137">
        <v>-111734767</v>
      </c>
      <c r="F22" s="175"/>
      <c r="G22" s="137">
        <v>-55950986</v>
      </c>
      <c r="H22" s="175"/>
      <c r="I22" s="137">
        <v>-914860012</v>
      </c>
      <c r="J22" s="175"/>
      <c r="K22" s="137">
        <v>-786300204</v>
      </c>
    </row>
    <row r="23" spans="1:13" ht="21.5">
      <c r="E23" s="175">
        <f>SUM(E10:E22)</f>
        <v>15127743847</v>
      </c>
      <c r="F23" s="175"/>
      <c r="G23" s="175">
        <f>SUM(G10:G22)</f>
        <v>11579260914</v>
      </c>
      <c r="H23" s="175"/>
      <c r="I23" s="175">
        <f>SUM(I10:I22)</f>
        <v>-178121265</v>
      </c>
      <c r="J23" s="175"/>
      <c r="K23" s="175">
        <f>SUM(K9:K22)</f>
        <v>-305198704</v>
      </c>
      <c r="L23" s="210"/>
    </row>
    <row r="24" spans="1:13" ht="21.5">
      <c r="A24" s="163" t="s">
        <v>155</v>
      </c>
      <c r="E24" s="175"/>
      <c r="F24" s="175"/>
      <c r="G24" s="175"/>
      <c r="H24" s="175"/>
      <c r="I24" s="175"/>
      <c r="J24" s="175"/>
      <c r="K24" s="175"/>
    </row>
    <row r="25" spans="1:13" ht="21.5">
      <c r="A25" s="161" t="s">
        <v>11</v>
      </c>
      <c r="E25" s="175">
        <v>-6400112764</v>
      </c>
      <c r="F25" s="175"/>
      <c r="G25" s="175">
        <v>-2305202870</v>
      </c>
      <c r="H25" s="175"/>
      <c r="I25" s="175">
        <v>-415450940</v>
      </c>
      <c r="J25" s="175"/>
      <c r="K25" s="175">
        <v>32264055</v>
      </c>
      <c r="L25" s="147"/>
      <c r="M25" s="147"/>
    </row>
    <row r="26" spans="1:13" ht="21.5">
      <c r="A26" s="162" t="s">
        <v>195</v>
      </c>
      <c r="E26" s="175">
        <v>505445273</v>
      </c>
      <c r="F26" s="175"/>
      <c r="G26" s="175">
        <v>128317711</v>
      </c>
      <c r="H26" s="175"/>
      <c r="I26" s="175">
        <v>0</v>
      </c>
      <c r="J26" s="175"/>
      <c r="K26" s="175">
        <v>0</v>
      </c>
      <c r="L26" s="221"/>
      <c r="M26" s="147"/>
    </row>
    <row r="27" spans="1:13" ht="21.5">
      <c r="A27" s="161" t="s">
        <v>12</v>
      </c>
      <c r="D27" s="222"/>
      <c r="E27" s="175">
        <v>3240809564</v>
      </c>
      <c r="F27" s="175"/>
      <c r="G27" s="175">
        <v>-285388402</v>
      </c>
      <c r="H27" s="175"/>
      <c r="I27" s="175">
        <v>1321162302</v>
      </c>
      <c r="J27" s="175"/>
      <c r="K27" s="175">
        <v>-2230263</v>
      </c>
    </row>
    <row r="28" spans="1:13" ht="21.5">
      <c r="A28" s="12" t="s">
        <v>15</v>
      </c>
      <c r="E28" s="175">
        <v>-849003169</v>
      </c>
      <c r="F28" s="175"/>
      <c r="G28" s="175">
        <v>-726572774</v>
      </c>
      <c r="H28" s="175"/>
      <c r="I28" s="175">
        <v>0</v>
      </c>
      <c r="J28" s="175"/>
      <c r="K28" s="138">
        <v>0</v>
      </c>
    </row>
    <row r="29" spans="1:13" ht="21.5">
      <c r="A29" s="21" t="s">
        <v>225</v>
      </c>
      <c r="E29" s="175">
        <v>-45287554</v>
      </c>
      <c r="F29" s="175"/>
      <c r="G29" s="175">
        <v>286942042</v>
      </c>
      <c r="H29" s="175"/>
      <c r="I29" s="175">
        <v>5927052</v>
      </c>
      <c r="J29" s="175"/>
      <c r="K29" s="138">
        <v>-19851791</v>
      </c>
    </row>
    <row r="30" spans="1:13" ht="21.5">
      <c r="A30" s="162" t="s">
        <v>226</v>
      </c>
      <c r="E30" s="175">
        <v>0</v>
      </c>
      <c r="F30" s="175"/>
      <c r="G30" s="175">
        <v>0</v>
      </c>
      <c r="H30" s="175"/>
      <c r="I30" s="175">
        <v>275183677</v>
      </c>
      <c r="J30" s="175"/>
      <c r="K30" s="175">
        <v>-153157259</v>
      </c>
    </row>
    <row r="31" spans="1:13" ht="21.5">
      <c r="A31" s="161" t="s">
        <v>23</v>
      </c>
      <c r="E31" s="175">
        <v>-279840045</v>
      </c>
      <c r="F31" s="175"/>
      <c r="G31" s="175">
        <v>-798653774</v>
      </c>
      <c r="H31" s="175"/>
      <c r="I31" s="138">
        <v>-204115923</v>
      </c>
      <c r="J31" s="175"/>
      <c r="K31" s="175">
        <v>-353543744</v>
      </c>
      <c r="L31" s="147"/>
      <c r="M31" s="147"/>
    </row>
    <row r="32" spans="1:13" ht="21.5">
      <c r="A32" s="161" t="s">
        <v>24</v>
      </c>
      <c r="D32" s="222"/>
      <c r="E32" s="175">
        <v>-2512054777</v>
      </c>
      <c r="F32" s="175"/>
      <c r="G32" s="175">
        <v>-140940396</v>
      </c>
      <c r="H32" s="175"/>
      <c r="I32" s="175">
        <v>0</v>
      </c>
      <c r="J32" s="175"/>
      <c r="K32" s="175">
        <v>0</v>
      </c>
    </row>
    <row r="33" spans="1:12" ht="21.5">
      <c r="A33" s="22" t="s">
        <v>32</v>
      </c>
      <c r="E33" s="175">
        <v>-4317354</v>
      </c>
      <c r="F33" s="175"/>
      <c r="G33" s="175">
        <v>268324039</v>
      </c>
      <c r="H33" s="175"/>
      <c r="I33" s="175">
        <v>-12034710</v>
      </c>
      <c r="J33" s="175"/>
      <c r="K33" s="175">
        <v>-1083910</v>
      </c>
    </row>
    <row r="34" spans="1:12" ht="21.5">
      <c r="A34" s="161" t="s">
        <v>38</v>
      </c>
      <c r="E34" s="175">
        <v>3205773700</v>
      </c>
      <c r="F34" s="175"/>
      <c r="G34" s="175">
        <v>917264870</v>
      </c>
      <c r="H34" s="175"/>
      <c r="I34" s="175">
        <v>0</v>
      </c>
      <c r="J34" s="175"/>
      <c r="K34" s="36">
        <v>0</v>
      </c>
    </row>
    <row r="35" spans="1:12" ht="21.5">
      <c r="A35" s="3" t="s">
        <v>39</v>
      </c>
      <c r="E35" s="137">
        <v>925701506</v>
      </c>
      <c r="F35" s="175"/>
      <c r="G35" s="137">
        <v>1213886008</v>
      </c>
      <c r="H35" s="175"/>
      <c r="I35" s="137">
        <v>-174742759</v>
      </c>
      <c r="J35" s="175"/>
      <c r="K35" s="137">
        <v>-134188508</v>
      </c>
      <c r="L35" s="173"/>
    </row>
    <row r="36" spans="1:12" ht="21.5">
      <c r="A36" s="165" t="s">
        <v>156</v>
      </c>
      <c r="E36" s="175">
        <f>SUM(E23:E35)</f>
        <v>12914858227</v>
      </c>
      <c r="F36" s="175"/>
      <c r="G36" s="175">
        <f>SUM(G23:G35)</f>
        <v>10137237368</v>
      </c>
      <c r="H36" s="175"/>
      <c r="I36" s="175">
        <f>SUM(I23:I35)</f>
        <v>617807434</v>
      </c>
      <c r="J36" s="175"/>
      <c r="K36" s="175">
        <f>SUM(K23:K35)</f>
        <v>-936990124</v>
      </c>
      <c r="L36" s="210"/>
    </row>
    <row r="37" spans="1:12" ht="21.5">
      <c r="A37" s="162" t="s">
        <v>248</v>
      </c>
      <c r="E37" s="136">
        <v>-143533872</v>
      </c>
      <c r="F37" s="175"/>
      <c r="G37" s="136">
        <v>-32798243</v>
      </c>
      <c r="H37" s="175"/>
      <c r="I37" s="139">
        <v>-30602011</v>
      </c>
      <c r="J37" s="175"/>
      <c r="K37" s="136">
        <v>-25814569</v>
      </c>
    </row>
    <row r="38" spans="1:12" ht="22">
      <c r="A38" s="166" t="s">
        <v>157</v>
      </c>
      <c r="E38" s="140">
        <f>SUM(E36:E37)</f>
        <v>12771324355</v>
      </c>
      <c r="F38" s="141"/>
      <c r="G38" s="140">
        <f>SUM(G36:G37)</f>
        <v>10104439125</v>
      </c>
      <c r="H38" s="141"/>
      <c r="I38" s="140">
        <f>SUM(I36:I37)</f>
        <v>587205423</v>
      </c>
      <c r="J38" s="141"/>
      <c r="K38" s="140">
        <f>SUM(K36:K37)</f>
        <v>-962804693</v>
      </c>
      <c r="L38" s="210"/>
    </row>
    <row r="39" spans="1:12" ht="23.25" customHeight="1">
      <c r="A39" s="241" t="s">
        <v>249</v>
      </c>
      <c r="B39" s="241"/>
      <c r="C39" s="241"/>
      <c r="D39" s="241"/>
      <c r="E39" s="241"/>
      <c r="F39" s="241"/>
      <c r="G39" s="241"/>
      <c r="H39" s="150"/>
      <c r="I39" s="150"/>
      <c r="J39" s="150"/>
      <c r="K39" s="150"/>
    </row>
    <row r="40" spans="1:12" ht="23">
      <c r="A40" s="185" t="s">
        <v>191</v>
      </c>
      <c r="F40" s="152"/>
      <c r="H40" s="152"/>
      <c r="J40" s="152"/>
    </row>
    <row r="41" spans="1:12" ht="23">
      <c r="A41" s="185"/>
      <c r="F41" s="152"/>
      <c r="H41" s="152"/>
      <c r="J41" s="152"/>
    </row>
    <row r="42" spans="1:12" ht="21.65" customHeight="1">
      <c r="A42" s="156"/>
      <c r="E42" s="239" t="s">
        <v>2</v>
      </c>
      <c r="F42" s="239"/>
      <c r="G42" s="239"/>
      <c r="H42" s="155"/>
      <c r="I42" s="239" t="s">
        <v>3</v>
      </c>
      <c r="J42" s="239"/>
      <c r="K42" s="239"/>
    </row>
    <row r="43" spans="1:12" ht="21.65" customHeight="1">
      <c r="A43" s="156"/>
      <c r="E43" s="240" t="s">
        <v>214</v>
      </c>
      <c r="F43" s="240"/>
      <c r="G43" s="240"/>
      <c r="H43" s="187"/>
      <c r="I43" s="240" t="s">
        <v>214</v>
      </c>
      <c r="J43" s="240"/>
      <c r="K43" s="240"/>
    </row>
    <row r="44" spans="1:12" ht="21.65" customHeight="1">
      <c r="A44" s="156"/>
      <c r="E44" s="240" t="s">
        <v>213</v>
      </c>
      <c r="F44" s="240"/>
      <c r="G44" s="240"/>
      <c r="H44" s="157"/>
      <c r="I44" s="240" t="s">
        <v>213</v>
      </c>
      <c r="J44" s="240"/>
      <c r="K44" s="240"/>
    </row>
    <row r="45" spans="1:12" s="154" customFormat="1" ht="21.65" customHeight="1">
      <c r="E45" s="6">
        <v>2565</v>
      </c>
      <c r="F45" s="6"/>
      <c r="G45" s="6">
        <v>2564</v>
      </c>
      <c r="H45" s="158"/>
      <c r="I45" s="6">
        <v>2565</v>
      </c>
      <c r="J45" s="6"/>
      <c r="K45" s="6">
        <v>2564</v>
      </c>
    </row>
    <row r="46" spans="1:12" s="154" customFormat="1" ht="21.65" customHeight="1">
      <c r="E46" s="238" t="s">
        <v>7</v>
      </c>
      <c r="F46" s="238"/>
      <c r="G46" s="238"/>
      <c r="H46" s="238"/>
      <c r="I46" s="238"/>
      <c r="J46" s="238"/>
      <c r="K46" s="238"/>
    </row>
    <row r="47" spans="1:12" ht="22.4" customHeight="1">
      <c r="A47" s="159" t="s">
        <v>158</v>
      </c>
      <c r="E47" s="167"/>
      <c r="F47" s="167"/>
      <c r="G47" s="167"/>
      <c r="H47" s="167"/>
      <c r="I47" s="167"/>
      <c r="J47" s="167"/>
      <c r="K47" s="167"/>
    </row>
    <row r="48" spans="1:12" ht="22" customHeight="1">
      <c r="A48" s="161" t="s">
        <v>18</v>
      </c>
      <c r="E48" s="175">
        <v>-294131601</v>
      </c>
      <c r="F48" s="167"/>
      <c r="G48" s="175">
        <v>2412825514</v>
      </c>
      <c r="H48" s="167"/>
      <c r="I48" s="175">
        <v>0</v>
      </c>
      <c r="J48" s="167"/>
      <c r="K48" s="175">
        <v>0</v>
      </c>
    </row>
    <row r="49" spans="1:11" ht="22.4" customHeight="1">
      <c r="A49" s="184" t="s">
        <v>253</v>
      </c>
      <c r="E49" s="175">
        <v>0</v>
      </c>
      <c r="F49" s="175"/>
      <c r="G49" s="175">
        <v>0</v>
      </c>
      <c r="H49" s="175"/>
      <c r="I49" s="175">
        <v>-8739402469</v>
      </c>
      <c r="J49" s="175"/>
      <c r="K49" s="175">
        <v>-4780738792</v>
      </c>
    </row>
    <row r="50" spans="1:11" ht="22.4" customHeight="1">
      <c r="A50" s="184" t="s">
        <v>245</v>
      </c>
      <c r="E50" s="175">
        <v>333251577</v>
      </c>
      <c r="F50" s="175"/>
      <c r="G50" s="175">
        <v>0</v>
      </c>
      <c r="H50" s="175"/>
      <c r="I50" s="175">
        <v>336334460</v>
      </c>
      <c r="J50" s="175"/>
      <c r="K50" s="175">
        <v>51745900</v>
      </c>
    </row>
    <row r="51" spans="1:11" s="168" customFormat="1" ht="22.4" customHeight="1">
      <c r="A51" s="174" t="s">
        <v>180</v>
      </c>
      <c r="E51" s="175">
        <v>-9301200049</v>
      </c>
      <c r="F51" s="144"/>
      <c r="G51" s="2">
        <v>-132399998</v>
      </c>
      <c r="H51" s="193"/>
      <c r="I51" s="175">
        <v>-9301200049</v>
      </c>
      <c r="J51" s="193"/>
      <c r="K51" s="2">
        <v>-129998700</v>
      </c>
    </row>
    <row r="52" spans="1:11" ht="22.4" customHeight="1">
      <c r="A52" s="165" t="s">
        <v>159</v>
      </c>
      <c r="E52" s="175">
        <v>-6229263306</v>
      </c>
      <c r="F52" s="175"/>
      <c r="G52" s="175">
        <v>-1889980500</v>
      </c>
      <c r="H52" s="175"/>
      <c r="I52" s="175">
        <v>-445410000</v>
      </c>
      <c r="J52" s="175"/>
      <c r="K52" s="175">
        <v>-370892500</v>
      </c>
    </row>
    <row r="53" spans="1:11" ht="22.4" customHeight="1">
      <c r="A53" s="184" t="s">
        <v>246</v>
      </c>
      <c r="E53" s="175">
        <v>0</v>
      </c>
      <c r="F53" s="175"/>
      <c r="G53" s="175">
        <v>0</v>
      </c>
      <c r="H53" s="175"/>
      <c r="I53" s="175">
        <v>-61800654</v>
      </c>
      <c r="J53" s="175"/>
      <c r="K53" s="175">
        <v>0</v>
      </c>
    </row>
    <row r="54" spans="1:11" ht="22.4" customHeight="1">
      <c r="A54" s="184" t="s">
        <v>227</v>
      </c>
      <c r="B54" s="173"/>
      <c r="C54" s="173"/>
      <c r="D54" s="173"/>
      <c r="E54" s="138">
        <v>0</v>
      </c>
      <c r="F54" s="138"/>
      <c r="G54" s="138">
        <v>0</v>
      </c>
      <c r="H54" s="138"/>
      <c r="I54" s="138">
        <v>0</v>
      </c>
      <c r="J54" s="175"/>
      <c r="K54" s="175">
        <v>-16408852</v>
      </c>
    </row>
    <row r="55" spans="1:11" ht="22.4" customHeight="1">
      <c r="A55" s="184" t="s">
        <v>228</v>
      </c>
      <c r="B55" s="173"/>
      <c r="C55" s="173"/>
      <c r="D55" s="173"/>
      <c r="E55" s="138">
        <v>0</v>
      </c>
      <c r="F55" s="195"/>
      <c r="G55" s="138">
        <v>0</v>
      </c>
      <c r="H55" s="138"/>
      <c r="I55" s="138">
        <v>0</v>
      </c>
      <c r="J55" s="175"/>
      <c r="K55" s="175">
        <v>40586265</v>
      </c>
    </row>
    <row r="56" spans="1:11" ht="22.4" customHeight="1">
      <c r="A56" s="184" t="s">
        <v>229</v>
      </c>
      <c r="B56" s="173"/>
      <c r="C56" s="173"/>
      <c r="D56" s="173"/>
      <c r="E56" s="138">
        <v>-522824224</v>
      </c>
      <c r="F56" s="195"/>
      <c r="G56" s="138">
        <v>-1310745497</v>
      </c>
      <c r="H56" s="138"/>
      <c r="I56" s="138">
        <v>-13710833999</v>
      </c>
      <c r="J56" s="175"/>
      <c r="K56" s="175">
        <v>-2314780000</v>
      </c>
    </row>
    <row r="57" spans="1:11" ht="22.4" customHeight="1">
      <c r="A57" s="184" t="s">
        <v>230</v>
      </c>
      <c r="B57" s="173"/>
      <c r="C57" s="173"/>
      <c r="D57" s="173"/>
      <c r="E57" s="138">
        <v>0</v>
      </c>
      <c r="F57" s="195"/>
      <c r="G57" s="138">
        <v>0</v>
      </c>
      <c r="H57" s="138"/>
      <c r="I57" s="138">
        <v>1462259156</v>
      </c>
      <c r="J57" s="175"/>
      <c r="K57" s="175">
        <v>1852755786</v>
      </c>
    </row>
    <row r="58" spans="1:11" ht="22.4" customHeight="1">
      <c r="A58" s="184" t="s">
        <v>162</v>
      </c>
      <c r="E58" s="175">
        <v>-1429500921</v>
      </c>
      <c r="F58" s="175"/>
      <c r="G58" s="175">
        <v>-57383238441</v>
      </c>
      <c r="H58" s="175"/>
      <c r="I58" s="175">
        <v>0</v>
      </c>
      <c r="J58" s="175"/>
      <c r="K58" s="175">
        <v>-56799611685</v>
      </c>
    </row>
    <row r="59" spans="1:11" ht="22.4" customHeight="1">
      <c r="A59" s="161" t="s">
        <v>202</v>
      </c>
      <c r="E59" s="175">
        <v>1785188510</v>
      </c>
      <c r="F59" s="142"/>
      <c r="G59" s="175">
        <v>908955719</v>
      </c>
      <c r="H59" s="142"/>
      <c r="I59" s="175">
        <v>0</v>
      </c>
      <c r="J59" s="142"/>
      <c r="K59" s="175">
        <v>0</v>
      </c>
    </row>
    <row r="60" spans="1:11" ht="22.4" customHeight="1">
      <c r="A60" s="162" t="s">
        <v>247</v>
      </c>
      <c r="E60" s="175">
        <v>-3085942812</v>
      </c>
      <c r="F60" s="142"/>
      <c r="G60" s="195">
        <v>0</v>
      </c>
      <c r="H60" s="142"/>
      <c r="I60" s="175">
        <v>-3034374973</v>
      </c>
      <c r="J60" s="142"/>
      <c r="K60" s="175">
        <v>0</v>
      </c>
    </row>
    <row r="61" spans="1:11" ht="22.4" customHeight="1">
      <c r="A61" s="162" t="s">
        <v>200</v>
      </c>
      <c r="E61" s="136">
        <v>-10446453928.290001</v>
      </c>
      <c r="F61" s="175"/>
      <c r="G61" s="136">
        <v>-15347088681</v>
      </c>
      <c r="H61" s="175"/>
      <c r="I61" s="136">
        <v>-53911389</v>
      </c>
      <c r="J61" s="175"/>
      <c r="K61" s="136">
        <v>-13642517</v>
      </c>
    </row>
    <row r="62" spans="1:11" ht="22.4" customHeight="1">
      <c r="A62" s="161" t="s">
        <v>160</v>
      </c>
      <c r="E62" s="136">
        <v>-763533501.71000004</v>
      </c>
      <c r="F62" s="175"/>
      <c r="G62" s="136">
        <v>-966355608</v>
      </c>
      <c r="H62" s="175"/>
      <c r="I62" s="175">
        <v>0</v>
      </c>
      <c r="J62" s="175"/>
      <c r="K62" s="175">
        <v>0</v>
      </c>
    </row>
    <row r="63" spans="1:11" ht="22.4" customHeight="1">
      <c r="A63" s="161" t="s">
        <v>201</v>
      </c>
      <c r="E63" s="136">
        <v>-17261913</v>
      </c>
      <c r="F63" s="175"/>
      <c r="G63" s="136">
        <v>-15015604</v>
      </c>
      <c r="H63" s="175"/>
      <c r="I63" s="175">
        <v>-12657782</v>
      </c>
      <c r="J63" s="175"/>
      <c r="K63" s="175">
        <v>-7180494</v>
      </c>
    </row>
    <row r="64" spans="1:11" ht="22.4" customHeight="1">
      <c r="A64" s="161" t="s">
        <v>161</v>
      </c>
      <c r="E64" s="136">
        <v>-1018974802</v>
      </c>
      <c r="F64" s="175"/>
      <c r="G64" s="136">
        <v>-90771187</v>
      </c>
      <c r="H64" s="175"/>
      <c r="I64" s="175">
        <v>0</v>
      </c>
      <c r="J64" s="175"/>
      <c r="K64" s="175">
        <v>0</v>
      </c>
    </row>
    <row r="65" spans="1:12" ht="22" customHeight="1">
      <c r="A65" s="161" t="s">
        <v>85</v>
      </c>
      <c r="E65" s="175">
        <v>1313648383</v>
      </c>
      <c r="F65" s="142"/>
      <c r="G65" s="175">
        <v>4021787391</v>
      </c>
      <c r="H65" s="142"/>
      <c r="I65" s="175">
        <v>6691493053</v>
      </c>
      <c r="J65" s="142"/>
      <c r="K65" s="175">
        <v>5156635957</v>
      </c>
    </row>
    <row r="66" spans="1:12" ht="22" customHeight="1">
      <c r="A66" s="161" t="s">
        <v>83</v>
      </c>
      <c r="E66" s="175">
        <v>70800794</v>
      </c>
      <c r="F66" s="142"/>
      <c r="G66" s="175">
        <v>48000191</v>
      </c>
      <c r="H66" s="142"/>
      <c r="I66" s="175">
        <v>881866099</v>
      </c>
      <c r="J66" s="142"/>
      <c r="K66" s="175">
        <v>1057975962</v>
      </c>
    </row>
    <row r="67" spans="1:12" ht="22.4" customHeight="1">
      <c r="A67" s="155" t="s">
        <v>163</v>
      </c>
      <c r="E67" s="140">
        <f>SUM(E48:E66)</f>
        <v>-29606197794</v>
      </c>
      <c r="F67" s="141"/>
      <c r="G67" s="140">
        <f>SUM(G48:G66)</f>
        <v>-69744026701</v>
      </c>
      <c r="H67" s="141"/>
      <c r="I67" s="140">
        <f>SUM(I48:I66)</f>
        <v>-25987638547</v>
      </c>
      <c r="J67" s="141"/>
      <c r="K67" s="140">
        <f>SUM(K48:K66)</f>
        <v>-56273553670</v>
      </c>
      <c r="L67" s="210"/>
    </row>
    <row r="68" spans="1:12" ht="23.25" customHeight="1">
      <c r="A68" s="241" t="s">
        <v>249</v>
      </c>
      <c r="B68" s="241"/>
      <c r="C68" s="241"/>
      <c r="D68" s="241"/>
      <c r="E68" s="241"/>
      <c r="F68" s="241"/>
      <c r="G68" s="241"/>
      <c r="H68" s="150"/>
      <c r="I68" s="150"/>
      <c r="J68" s="150"/>
      <c r="K68" s="150"/>
    </row>
    <row r="69" spans="1:12" ht="23.25" customHeight="1">
      <c r="A69" s="185" t="s">
        <v>191</v>
      </c>
      <c r="F69" s="152"/>
      <c r="H69" s="152"/>
      <c r="J69" s="152"/>
    </row>
    <row r="70" spans="1:12" ht="23.25" customHeight="1">
      <c r="A70" s="185"/>
      <c r="F70" s="152"/>
      <c r="H70" s="152"/>
      <c r="J70" s="152"/>
    </row>
    <row r="71" spans="1:12" ht="21.65" customHeight="1">
      <c r="A71" s="156"/>
      <c r="E71" s="239" t="s">
        <v>2</v>
      </c>
      <c r="F71" s="239"/>
      <c r="G71" s="239"/>
      <c r="H71" s="155"/>
      <c r="I71" s="239" t="s">
        <v>3</v>
      </c>
      <c r="J71" s="239"/>
      <c r="K71" s="239"/>
    </row>
    <row r="72" spans="1:12" ht="21.65" customHeight="1">
      <c r="A72" s="156"/>
      <c r="E72" s="240" t="s">
        <v>214</v>
      </c>
      <c r="F72" s="240"/>
      <c r="G72" s="240"/>
      <c r="H72" s="187"/>
      <c r="I72" s="240" t="s">
        <v>214</v>
      </c>
      <c r="J72" s="240"/>
      <c r="K72" s="240"/>
    </row>
    <row r="73" spans="1:12" ht="21.65" customHeight="1">
      <c r="A73" s="156"/>
      <c r="E73" s="240" t="s">
        <v>213</v>
      </c>
      <c r="F73" s="240"/>
      <c r="G73" s="240"/>
      <c r="H73" s="157"/>
      <c r="I73" s="240" t="s">
        <v>213</v>
      </c>
      <c r="J73" s="240"/>
      <c r="K73" s="240"/>
    </row>
    <row r="74" spans="1:12" ht="21.65" customHeight="1">
      <c r="E74" s="6">
        <v>2565</v>
      </c>
      <c r="F74" s="6"/>
      <c r="G74" s="6">
        <v>2564</v>
      </c>
      <c r="H74" s="158"/>
      <c r="I74" s="6">
        <v>2565</v>
      </c>
      <c r="J74" s="6"/>
      <c r="K74" s="6">
        <v>2564</v>
      </c>
    </row>
    <row r="75" spans="1:12" ht="21" customHeight="1">
      <c r="E75" s="238" t="s">
        <v>7</v>
      </c>
      <c r="F75" s="238"/>
      <c r="G75" s="238"/>
      <c r="H75" s="238"/>
      <c r="I75" s="238"/>
      <c r="J75" s="238"/>
      <c r="K75" s="238"/>
    </row>
    <row r="76" spans="1:12" ht="22.4" customHeight="1">
      <c r="A76" s="159" t="s">
        <v>164</v>
      </c>
      <c r="E76" s="175"/>
      <c r="F76" s="175"/>
      <c r="G76" s="175"/>
      <c r="H76" s="175"/>
      <c r="I76" s="175"/>
      <c r="J76" s="175"/>
      <c r="K76" s="146"/>
    </row>
    <row r="77" spans="1:12" ht="20.25" customHeight="1">
      <c r="A77" s="169" t="s">
        <v>165</v>
      </c>
      <c r="E77" s="175">
        <v>20616000000</v>
      </c>
      <c r="F77" s="175"/>
      <c r="G77" s="175">
        <v>64227032459</v>
      </c>
      <c r="H77" s="175"/>
      <c r="I77" s="175">
        <v>20000000000</v>
      </c>
      <c r="J77" s="175"/>
      <c r="K77" s="175">
        <v>61227032459</v>
      </c>
    </row>
    <row r="78" spans="1:12" ht="22.4" customHeight="1">
      <c r="A78" s="169" t="s">
        <v>166</v>
      </c>
      <c r="E78" s="175">
        <v>-30343032459</v>
      </c>
      <c r="F78" s="175"/>
      <c r="G78" s="175">
        <v>-67300000000</v>
      </c>
      <c r="H78" s="175"/>
      <c r="I78" s="175">
        <v>-29927032459</v>
      </c>
      <c r="J78" s="175"/>
      <c r="K78" s="175">
        <v>-64800000000</v>
      </c>
    </row>
    <row r="79" spans="1:12" ht="22.4" customHeight="1">
      <c r="A79" s="169" t="s">
        <v>231</v>
      </c>
      <c r="E79" s="175">
        <v>0</v>
      </c>
      <c r="F79" s="175"/>
      <c r="G79" s="175">
        <v>0</v>
      </c>
      <c r="H79" s="175"/>
      <c r="I79" s="138">
        <v>0</v>
      </c>
      <c r="J79" s="175"/>
      <c r="K79" s="175">
        <v>1120000000</v>
      </c>
    </row>
    <row r="80" spans="1:12" ht="22.4" customHeight="1">
      <c r="A80" s="169" t="s">
        <v>167</v>
      </c>
      <c r="E80" s="175">
        <v>6843259042</v>
      </c>
      <c r="F80" s="175"/>
      <c r="G80" s="175">
        <v>62189606617</v>
      </c>
      <c r="H80" s="175"/>
      <c r="I80" s="175">
        <v>0</v>
      </c>
      <c r="J80" s="175"/>
      <c r="K80" s="175">
        <v>48611851470</v>
      </c>
    </row>
    <row r="81" spans="1:12" ht="22.4" customHeight="1">
      <c r="A81" s="169" t="s">
        <v>168</v>
      </c>
      <c r="E81" s="175">
        <v>-15892562471</v>
      </c>
      <c r="F81" s="175"/>
      <c r="G81" s="175">
        <v>-12946289862</v>
      </c>
      <c r="H81" s="175"/>
      <c r="I81" s="175">
        <v>-14000000020</v>
      </c>
      <c r="J81" s="175"/>
      <c r="K81" s="175">
        <v>-10000000020</v>
      </c>
    </row>
    <row r="82" spans="1:12" ht="22.4" customHeight="1">
      <c r="A82" s="161" t="s">
        <v>172</v>
      </c>
      <c r="E82" s="142">
        <v>0</v>
      </c>
      <c r="F82" s="175"/>
      <c r="G82" s="175">
        <v>0</v>
      </c>
      <c r="H82" s="175"/>
      <c r="I82" s="175">
        <v>0</v>
      </c>
      <c r="J82" s="142"/>
      <c r="K82" s="175">
        <v>-380045099</v>
      </c>
    </row>
    <row r="83" spans="1:12" ht="22.4" customHeight="1">
      <c r="A83" s="169" t="s">
        <v>169</v>
      </c>
      <c r="E83" s="175">
        <v>-95171311</v>
      </c>
      <c r="F83" s="175"/>
      <c r="G83" s="175">
        <v>-90984093</v>
      </c>
      <c r="H83" s="175"/>
      <c r="I83" s="175">
        <v>-58227162</v>
      </c>
      <c r="J83" s="175"/>
      <c r="K83" s="175">
        <v>-42757586</v>
      </c>
    </row>
    <row r="84" spans="1:12" ht="22.4" customHeight="1">
      <c r="A84" s="169" t="s">
        <v>219</v>
      </c>
      <c r="E84" s="175">
        <v>59000000000</v>
      </c>
      <c r="F84" s="175"/>
      <c r="G84" s="175">
        <v>30000000000</v>
      </c>
      <c r="H84" s="175"/>
      <c r="I84" s="175">
        <v>59000000000</v>
      </c>
      <c r="J84" s="175"/>
      <c r="K84" s="175">
        <v>30000000000</v>
      </c>
    </row>
    <row r="85" spans="1:12" ht="22.4" customHeight="1">
      <c r="A85" s="169" t="s">
        <v>170</v>
      </c>
      <c r="E85" s="175">
        <v>-5089078314</v>
      </c>
      <c r="F85" s="175"/>
      <c r="G85" s="175">
        <v>-3051085575</v>
      </c>
      <c r="H85" s="175"/>
      <c r="I85" s="175">
        <v>-2000000000</v>
      </c>
      <c r="J85" s="175"/>
      <c r="K85" s="175">
        <v>0</v>
      </c>
    </row>
    <row r="86" spans="1:12" ht="22.4" customHeight="1">
      <c r="A86" s="169" t="s">
        <v>220</v>
      </c>
      <c r="E86" s="175">
        <v>-52600000</v>
      </c>
      <c r="F86" s="175"/>
      <c r="G86" s="175">
        <v>-24000000</v>
      </c>
      <c r="H86" s="175"/>
      <c r="I86" s="175">
        <v>-52600000</v>
      </c>
      <c r="J86" s="175"/>
      <c r="K86" s="175">
        <v>-24000000</v>
      </c>
    </row>
    <row r="87" spans="1:12" ht="22.4" customHeight="1">
      <c r="A87" s="173" t="s">
        <v>224</v>
      </c>
      <c r="E87" s="175">
        <v>1151477911</v>
      </c>
      <c r="F87" s="175"/>
      <c r="G87" s="175">
        <v>1263489352</v>
      </c>
      <c r="H87" s="175"/>
      <c r="I87" s="138">
        <v>0</v>
      </c>
      <c r="J87" s="175"/>
      <c r="K87" s="175">
        <v>0</v>
      </c>
    </row>
    <row r="88" spans="1:12" ht="21.65" customHeight="1">
      <c r="A88" s="161" t="s">
        <v>171</v>
      </c>
      <c r="E88" s="142">
        <v>-5162492974</v>
      </c>
      <c r="F88" s="175"/>
      <c r="G88" s="175">
        <v>-4458541934</v>
      </c>
      <c r="H88" s="175"/>
      <c r="I88" s="175">
        <v>-5162492974</v>
      </c>
      <c r="J88" s="142"/>
      <c r="K88" s="175">
        <v>-4458541934</v>
      </c>
    </row>
    <row r="89" spans="1:12" ht="21.65" customHeight="1">
      <c r="A89" s="162" t="s">
        <v>211</v>
      </c>
      <c r="E89" s="142">
        <v>-532978431</v>
      </c>
      <c r="F89" s="175"/>
      <c r="G89" s="175">
        <v>-999656407</v>
      </c>
      <c r="H89" s="175"/>
      <c r="I89" s="175">
        <v>0</v>
      </c>
      <c r="J89" s="142"/>
      <c r="K89" s="175">
        <v>0</v>
      </c>
    </row>
    <row r="90" spans="1:12" ht="22.4" customHeight="1">
      <c r="A90" s="161" t="s">
        <v>210</v>
      </c>
      <c r="E90" s="142">
        <v>-5529126347</v>
      </c>
      <c r="F90" s="175"/>
      <c r="G90" s="142">
        <v>-4103508331</v>
      </c>
      <c r="H90" s="175"/>
      <c r="I90" s="175">
        <v>-2317506566</v>
      </c>
      <c r="J90" s="142"/>
      <c r="K90" s="142">
        <v>-981342448</v>
      </c>
    </row>
    <row r="91" spans="1:12" ht="22.4" customHeight="1">
      <c r="A91" s="166" t="s">
        <v>197</v>
      </c>
      <c r="E91" s="140">
        <f>SUM(E77:E90)</f>
        <v>24913694646</v>
      </c>
      <c r="F91" s="141"/>
      <c r="G91" s="140">
        <f>SUM(G77:G90)</f>
        <v>64706062226</v>
      </c>
      <c r="H91" s="141"/>
      <c r="I91" s="140">
        <f>SUM(I77:I90)</f>
        <v>25482140819</v>
      </c>
      <c r="J91" s="141"/>
      <c r="K91" s="140">
        <f>SUM(K77:K90)</f>
        <v>60272196842</v>
      </c>
      <c r="L91" s="210"/>
    </row>
    <row r="92" spans="1:12" ht="10" customHeight="1">
      <c r="A92" s="155"/>
      <c r="E92" s="175"/>
      <c r="F92" s="141"/>
      <c r="G92" s="175"/>
      <c r="H92" s="175"/>
      <c r="I92" s="175"/>
      <c r="J92" s="141"/>
      <c r="K92" s="175"/>
    </row>
    <row r="93" spans="1:12" ht="22.4" customHeight="1">
      <c r="A93" s="173" t="s">
        <v>235</v>
      </c>
      <c r="E93" s="175"/>
      <c r="F93" s="175"/>
      <c r="G93" s="175"/>
      <c r="H93" s="175"/>
      <c r="I93" s="175"/>
      <c r="J93" s="175"/>
      <c r="K93" s="175"/>
    </row>
    <row r="94" spans="1:12" ht="22.4" customHeight="1">
      <c r="B94" s="146" t="s">
        <v>185</v>
      </c>
      <c r="E94" s="175">
        <f>SUM(E91,E67,E38)</f>
        <v>8078821207</v>
      </c>
      <c r="F94" s="175"/>
      <c r="G94" s="175">
        <v>5066474650</v>
      </c>
      <c r="H94" s="175"/>
      <c r="I94" s="175">
        <f>SUM(I91,I67,I38)</f>
        <v>81707695</v>
      </c>
      <c r="J94" s="175"/>
      <c r="K94" s="175">
        <v>3035838479</v>
      </c>
    </row>
    <row r="95" spans="1:12" ht="22.4" customHeight="1">
      <c r="A95" s="164" t="s">
        <v>173</v>
      </c>
      <c r="E95" s="141"/>
      <c r="F95" s="141"/>
      <c r="G95" s="141"/>
      <c r="H95" s="141"/>
      <c r="I95" s="141"/>
      <c r="J95" s="141"/>
      <c r="K95" s="141"/>
    </row>
    <row r="96" spans="1:12" ht="21.65" customHeight="1">
      <c r="A96" s="164" t="s">
        <v>174</v>
      </c>
      <c r="E96" s="137">
        <v>19714658</v>
      </c>
      <c r="F96" s="141"/>
      <c r="G96" s="137">
        <v>13410643</v>
      </c>
      <c r="H96" s="175"/>
      <c r="I96" s="137">
        <v>0</v>
      </c>
      <c r="J96" s="141"/>
      <c r="K96" s="137">
        <v>0</v>
      </c>
    </row>
    <row r="97" spans="1:13" ht="22.4" customHeight="1">
      <c r="A97" s="170" t="s">
        <v>235</v>
      </c>
      <c r="E97" s="141">
        <f>SUM(E94:E96)</f>
        <v>8098535865</v>
      </c>
      <c r="F97" s="141"/>
      <c r="G97" s="141">
        <f>SUM(G94:G96)</f>
        <v>5079885293</v>
      </c>
      <c r="H97" s="141"/>
      <c r="I97" s="141">
        <f>SUM(I94:I96)</f>
        <v>81707695</v>
      </c>
      <c r="J97" s="141"/>
      <c r="K97" s="141">
        <f>SUM(K94:K96)</f>
        <v>3035838479</v>
      </c>
    </row>
    <row r="98" spans="1:13" ht="22.4" customHeight="1">
      <c r="A98" s="161" t="s">
        <v>175</v>
      </c>
      <c r="E98" s="175">
        <v>19846840823</v>
      </c>
      <c r="F98" s="141"/>
      <c r="G98" s="175">
        <v>15902240379</v>
      </c>
      <c r="H98" s="175"/>
      <c r="I98" s="175">
        <v>7458644053</v>
      </c>
      <c r="J98" s="141"/>
      <c r="K98" s="175">
        <v>6751942912</v>
      </c>
    </row>
    <row r="99" spans="1:13" ht="22.4" customHeight="1" thickBot="1">
      <c r="A99" s="155" t="s">
        <v>217</v>
      </c>
      <c r="E99" s="143">
        <f>SUM(E97:E98)</f>
        <v>27945376688</v>
      </c>
      <c r="F99" s="141"/>
      <c r="G99" s="143">
        <f>SUM(G97:G98)</f>
        <v>20982125672</v>
      </c>
      <c r="H99" s="141"/>
      <c r="I99" s="143">
        <f>SUM(I97:I98)</f>
        <v>7540351748</v>
      </c>
      <c r="J99" s="141"/>
      <c r="K99" s="143">
        <f>SUM(K97:K98)</f>
        <v>9787781391</v>
      </c>
      <c r="L99" s="210"/>
      <c r="M99" s="210"/>
    </row>
    <row r="100" spans="1:13" ht="10" customHeight="1" thickTop="1">
      <c r="A100" s="155"/>
      <c r="E100" s="175"/>
      <c r="F100" s="141"/>
      <c r="G100" s="175"/>
      <c r="H100" s="175"/>
      <c r="I100" s="175"/>
      <c r="J100" s="141"/>
      <c r="K100" s="175"/>
    </row>
    <row r="101" spans="1:13" ht="23.25" customHeight="1">
      <c r="A101" s="159" t="s">
        <v>176</v>
      </c>
    </row>
    <row r="102" spans="1:13" ht="22" customHeight="1">
      <c r="A102" s="162" t="s">
        <v>177</v>
      </c>
      <c r="B102" s="161"/>
      <c r="G102" s="172"/>
      <c r="H102" s="172"/>
      <c r="I102" s="172"/>
      <c r="J102" s="172"/>
      <c r="K102" s="172"/>
    </row>
    <row r="103" spans="1:13" ht="23.25" customHeight="1">
      <c r="A103" s="161"/>
      <c r="B103" s="146" t="s">
        <v>178</v>
      </c>
      <c r="E103" s="175">
        <v>1500226453</v>
      </c>
      <c r="F103" s="203"/>
      <c r="G103" s="175">
        <v>2079588343</v>
      </c>
      <c r="H103" s="203"/>
      <c r="I103" s="175">
        <v>0</v>
      </c>
      <c r="J103" s="203"/>
      <c r="K103" s="175">
        <v>0</v>
      </c>
    </row>
    <row r="104" spans="1:13" ht="22" customHeight="1">
      <c r="A104" s="161" t="s">
        <v>203</v>
      </c>
      <c r="E104" s="175">
        <v>13044181965.639999</v>
      </c>
      <c r="F104" s="175"/>
      <c r="G104" s="175">
        <v>7525907275</v>
      </c>
      <c r="H104" s="175"/>
      <c r="I104" s="175">
        <v>8930503.8499999996</v>
      </c>
      <c r="J104" s="175"/>
      <c r="K104" s="175">
        <v>1203774</v>
      </c>
    </row>
    <row r="105" spans="1:13" ht="22" customHeight="1">
      <c r="A105" s="161" t="s">
        <v>179</v>
      </c>
      <c r="E105" s="175">
        <v>50309851</v>
      </c>
      <c r="F105" s="175"/>
      <c r="G105" s="175">
        <v>72931518</v>
      </c>
      <c r="H105" s="175"/>
      <c r="I105" s="175">
        <v>0</v>
      </c>
      <c r="J105" s="175"/>
      <c r="K105" s="175">
        <v>0</v>
      </c>
    </row>
  </sheetData>
  <mergeCells count="24">
    <mergeCell ref="E75:K75"/>
    <mergeCell ref="A39:G39"/>
    <mergeCell ref="E42:G42"/>
    <mergeCell ref="I42:K42"/>
    <mergeCell ref="E43:G43"/>
    <mergeCell ref="I43:K43"/>
    <mergeCell ref="E46:K46"/>
    <mergeCell ref="A68:G68"/>
    <mergeCell ref="E71:G71"/>
    <mergeCell ref="I71:K71"/>
    <mergeCell ref="E72:G72"/>
    <mergeCell ref="I72:K72"/>
    <mergeCell ref="E44:G44"/>
    <mergeCell ref="I44:K44"/>
    <mergeCell ref="E73:G73"/>
    <mergeCell ref="I73:K73"/>
    <mergeCell ref="E8:K8"/>
    <mergeCell ref="A1:F1"/>
    <mergeCell ref="E4:G4"/>
    <mergeCell ref="I4:K4"/>
    <mergeCell ref="E5:G5"/>
    <mergeCell ref="I5:K5"/>
    <mergeCell ref="E6:G6"/>
    <mergeCell ref="I6:K6"/>
  </mergeCells>
  <pageMargins left="0.8" right="0.48" top="0.48" bottom="0.4" header="0.3" footer="0.4"/>
  <pageSetup paperSize="9" scale="76" firstPageNumber="14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6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6" ma:contentTypeDescription="Create a new document." ma:contentTypeScope="" ma:versionID="a4b7bd021f8c90e32a50e9fadfc45db8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ac6951015ae69c61ca3b8ed7d7135e9f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dbeaa4b-2229-48aa-b130-a1894fc0c9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aa8151-37af-43d3-b2e0-fac33fa5910c}" ma:internalName="TaxCatchAll" ma:showField="CatchAllData" ma:web="9e726cc6-28e6-415e-818e-b097165faf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25f87e-f69f-4830-aaef-a1fb259280bf">
      <Terms xmlns="http://schemas.microsoft.com/office/infopath/2007/PartnerControls"/>
    </lcf76f155ced4ddcb4097134ff3c332f>
    <TaxCatchAll xmlns="9e726cc6-28e6-415e-818e-b097165fafb5" xsi:nil="true"/>
  </documentManagement>
</p:properties>
</file>

<file path=customXml/itemProps1.xml><?xml version="1.0" encoding="utf-8"?>
<ds:datastoreItem xmlns:ds="http://schemas.openxmlformats.org/officeDocument/2006/customXml" ds:itemID="{1F637095-EE2D-47D2-A65C-2B80C73848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65257B-6985-48FC-BD3E-43B617A7B4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496569-F53D-4297-BF7F-699487F95428}">
  <ds:schemaRefs>
    <ds:schemaRef ds:uri="http://www.w3.org/XML/1998/namespace"/>
    <ds:schemaRef ds:uri="http://purl.org/dc/elements/1.1/"/>
    <ds:schemaRef ds:uri="http://purl.org/dc/dcmitype/"/>
    <ds:schemaRef ds:uri="9e726cc6-28e6-415e-818e-b097165fafb5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2f25f87e-f69f-4830-aaef-a1fb259280bf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3 - 5</vt:lpstr>
      <vt:lpstr>PL 6 - 7</vt:lpstr>
      <vt:lpstr>PL 8 - 9</vt:lpstr>
      <vt:lpstr>SH - 10 </vt:lpstr>
      <vt:lpstr>SH - 11 </vt:lpstr>
      <vt:lpstr>SH - 12</vt:lpstr>
      <vt:lpstr>SH - 13</vt:lpstr>
      <vt:lpstr>CF 14 - 16</vt:lpstr>
      <vt:lpstr>'BS 3 - 5'!Print_Area</vt:lpstr>
      <vt:lpstr>'CF 14 - 16'!Print_Area</vt:lpstr>
      <vt:lpstr>'PL 6 - 7'!Print_Area</vt:lpstr>
      <vt:lpstr>'PL 8 - 9'!Print_Area</vt:lpstr>
      <vt:lpstr>'SH - 10 '!Print_Area</vt:lpstr>
      <vt:lpstr>'SH - 11 '!Print_Area</vt:lpstr>
      <vt:lpstr>'SH - 12'!Print_Area</vt:lpstr>
      <vt:lpstr>'SH - 13'!Print_Area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Rongkaporn, Choomjit</dc:creator>
  <cp:lastModifiedBy>Rongkaporn, Choomjit</cp:lastModifiedBy>
  <cp:lastPrinted>2022-11-08T10:29:54Z</cp:lastPrinted>
  <dcterms:created xsi:type="dcterms:W3CDTF">2021-01-06T16:31:37Z</dcterms:created>
  <dcterms:modified xsi:type="dcterms:W3CDTF">2022-11-11T07:36:59Z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  <property fmtid="{D5CDD505-2E9C-101B-9397-08002B2CF9AE}" pid="3" name="MSIP_Label_6f7bf4bd-22f3-42dd-9f4f-81e9b24ee5b6_Enabled">
    <vt:lpwstr>true</vt:lpwstr>
  </property>
  <property fmtid="{D5CDD505-2E9C-101B-9397-08002B2CF9AE}" pid="4" name="MSIP_Label_6f7bf4bd-22f3-42dd-9f4f-81e9b24ee5b6_SetDate">
    <vt:lpwstr>2021-01-20T06:48:57Z</vt:lpwstr>
  </property>
  <property fmtid="{D5CDD505-2E9C-101B-9397-08002B2CF9AE}" pid="5" name="MSIP_Label_6f7bf4bd-22f3-42dd-9f4f-81e9b24ee5b6_Method">
    <vt:lpwstr>Standard</vt:lpwstr>
  </property>
  <property fmtid="{D5CDD505-2E9C-101B-9397-08002B2CF9AE}" pid="6" name="MSIP_Label_6f7bf4bd-22f3-42dd-9f4f-81e9b24ee5b6_Name">
    <vt:lpwstr>6f7bf4bd-22f3-42dd-9f4f-81e9b24ee5b6</vt:lpwstr>
  </property>
  <property fmtid="{D5CDD505-2E9C-101B-9397-08002B2CF9AE}" pid="7" name="MSIP_Label_6f7bf4bd-22f3-42dd-9f4f-81e9b24ee5b6_SiteId">
    <vt:lpwstr>d39b3018-688f-4d0d-9fce-8c3cb1169c21</vt:lpwstr>
  </property>
  <property fmtid="{D5CDD505-2E9C-101B-9397-08002B2CF9AE}" pid="8" name="MSIP_Label_6f7bf4bd-22f3-42dd-9f4f-81e9b24ee5b6_ActionId">
    <vt:lpwstr>e7a11026-0403-4700-87e2-c997a0f20bd8</vt:lpwstr>
  </property>
  <property fmtid="{D5CDD505-2E9C-101B-9397-08002B2CF9AE}" pid="9" name="MSIP_Label_6f7bf4bd-22f3-42dd-9f4f-81e9b24ee5b6_ContentBits">
    <vt:lpwstr>0</vt:lpwstr>
  </property>
  <property fmtid="{D5CDD505-2E9C-101B-9397-08002B2CF9AE}" pid="10" name="MediaServiceImageTags">
    <vt:lpwstr/>
  </property>
</Properties>
</file>