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SepQ3'22 (frist YE)\"/>
    </mc:Choice>
  </mc:AlternateContent>
  <xr:revisionPtr revIDLastSave="0" documentId="13_ncr:1_{EF9552BE-0E85-4D10-A705-F082670BAAD9}" xr6:coauthVersionLast="47" xr6:coauthVersionMax="47" xr10:uidLastSave="{00000000-0000-0000-0000-000000000000}"/>
  <bookViews>
    <workbookView xWindow="3864" yWindow="3132" windowWidth="17280" windowHeight="8928" tabRatio="851" activeTab="5" xr2:uid="{00000000-000D-0000-FFFF-FFFF00000000}"/>
  </bookViews>
  <sheets>
    <sheet name="2-4" sheetId="8" r:id="rId1"/>
    <sheet name="5-6 (3m)" sheetId="2" r:id="rId2"/>
    <sheet name="7-8 (9m)" sheetId="9" r:id="rId3"/>
    <sheet name="9" sheetId="3" r:id="rId4"/>
    <sheet name="10" sheetId="4" r:id="rId5"/>
    <sheet name="11-12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6" i="7" l="1"/>
  <c r="L93" i="7"/>
  <c r="J93" i="7"/>
  <c r="H93" i="7"/>
  <c r="F93" i="7"/>
  <c r="L42" i="9"/>
  <c r="J42" i="9"/>
  <c r="H42" i="9"/>
  <c r="F42" i="9"/>
  <c r="F24" i="9"/>
  <c r="L41" i="2"/>
  <c r="J41" i="2"/>
  <c r="H41" i="2"/>
  <c r="F41" i="2"/>
  <c r="L93" i="8" l="1"/>
  <c r="J93" i="8"/>
  <c r="H93" i="8"/>
  <c r="F93" i="8"/>
  <c r="L46" i="8"/>
  <c r="J46" i="8"/>
  <c r="H46" i="8"/>
  <c r="F46" i="8"/>
  <c r="R34" i="3"/>
  <c r="N34" i="3"/>
  <c r="J34" i="3"/>
  <c r="H34" i="3"/>
  <c r="F34" i="3"/>
  <c r="N20" i="4"/>
  <c r="N25" i="4" s="1"/>
  <c r="F17" i="4"/>
  <c r="R23" i="3"/>
  <c r="N12" i="4"/>
  <c r="G23" i="3"/>
  <c r="H23" i="3"/>
  <c r="I23" i="3"/>
  <c r="J23" i="3"/>
  <c r="K23" i="3"/>
  <c r="L23" i="3"/>
  <c r="M23" i="3"/>
  <c r="N23" i="3"/>
  <c r="O23" i="3"/>
  <c r="Q23" i="3"/>
  <c r="S23" i="3"/>
  <c r="F23" i="3"/>
  <c r="P26" i="3"/>
  <c r="T26" i="3" s="1"/>
  <c r="T34" i="3" s="1"/>
  <c r="P15" i="3"/>
  <c r="T15" i="3" s="1"/>
  <c r="A106" i="9"/>
  <c r="L74" i="9"/>
  <c r="J74" i="9"/>
  <c r="H74" i="9"/>
  <c r="A56" i="9"/>
  <c r="A3" i="3" s="1"/>
  <c r="A53" i="9"/>
  <c r="L24" i="9"/>
  <c r="J24" i="9"/>
  <c r="H24" i="9"/>
  <c r="L16" i="9"/>
  <c r="J16" i="9"/>
  <c r="H16" i="9"/>
  <c r="F16" i="9"/>
  <c r="F29" i="9" s="1"/>
  <c r="F32" i="9" s="1"/>
  <c r="F44" i="9" s="1"/>
  <c r="A1" i="9"/>
  <c r="A54" i="9" s="1"/>
  <c r="P23" i="3" l="1"/>
  <c r="N17" i="4"/>
  <c r="T23" i="3"/>
  <c r="F10" i="7"/>
  <c r="F33" i="7" s="1"/>
  <c r="F47" i="7" s="1"/>
  <c r="L29" i="9"/>
  <c r="H29" i="9"/>
  <c r="J29" i="9"/>
  <c r="F68" i="9"/>
  <c r="L82" i="7"/>
  <c r="J82" i="7"/>
  <c r="H82" i="7"/>
  <c r="F82" i="7"/>
  <c r="J32" i="9" l="1"/>
  <c r="J44" i="9" s="1"/>
  <c r="J10" i="7"/>
  <c r="J33" i="7" s="1"/>
  <c r="L32" i="9"/>
  <c r="L44" i="9" s="1"/>
  <c r="L10" i="7"/>
  <c r="L33" i="7" s="1"/>
  <c r="H32" i="9"/>
  <c r="H10" i="7"/>
  <c r="H33" i="7" s="1"/>
  <c r="L74" i="2"/>
  <c r="H74" i="2"/>
  <c r="H68" i="9" l="1"/>
  <c r="H44" i="9"/>
  <c r="L34" i="3"/>
  <c r="F74" i="9"/>
  <c r="J68" i="9"/>
  <c r="L68" i="9"/>
  <c r="H146" i="8"/>
  <c r="H149" i="8" s="1"/>
  <c r="L146" i="8"/>
  <c r="L149" i="8" s="1"/>
  <c r="H82" i="8"/>
  <c r="J82" i="8"/>
  <c r="L82" i="8"/>
  <c r="H29" i="8"/>
  <c r="J29" i="8"/>
  <c r="L29" i="8"/>
  <c r="F82" i="8"/>
  <c r="F29" i="8"/>
  <c r="L25" i="4"/>
  <c r="J25" i="4"/>
  <c r="H25" i="4"/>
  <c r="F25" i="4"/>
  <c r="J146" i="8" s="1"/>
  <c r="A1" i="2"/>
  <c r="J17" i="4"/>
  <c r="P34" i="3" l="1"/>
  <c r="F48" i="8"/>
  <c r="F95" i="8"/>
  <c r="J149" i="8"/>
  <c r="F146" i="8"/>
  <c r="F149" i="8" s="1"/>
  <c r="H48" i="8"/>
  <c r="H95" i="8"/>
  <c r="H151" i="8" s="1"/>
  <c r="L95" i="8"/>
  <c r="L151" i="8" s="1"/>
  <c r="J48" i="8"/>
  <c r="J95" i="8"/>
  <c r="L48" i="8"/>
  <c r="F151" i="8" l="1"/>
  <c r="J151" i="8"/>
  <c r="A111" i="8" l="1"/>
  <c r="A165" i="8"/>
  <c r="A53" i="2"/>
  <c r="A106" i="2"/>
  <c r="A34" i="4"/>
  <c r="A115" i="7"/>
  <c r="H17" i="4" l="1"/>
  <c r="L23" i="2" l="1"/>
  <c r="L15" i="2"/>
  <c r="H23" i="2"/>
  <c r="H15" i="2"/>
  <c r="H28" i="2" l="1"/>
  <c r="H47" i="7" s="1"/>
  <c r="H52" i="7" s="1"/>
  <c r="H95" i="7" s="1"/>
  <c r="H98" i="7" s="1"/>
  <c r="L28" i="2"/>
  <c r="L31" i="2" l="1"/>
  <c r="L43" i="2" s="1"/>
  <c r="L47" i="7"/>
  <c r="L52" i="7" s="1"/>
  <c r="H31" i="2"/>
  <c r="H43" i="2" s="1"/>
  <c r="H102" i="7"/>
  <c r="H104" i="7" s="1"/>
  <c r="A39" i="3"/>
  <c r="A58" i="8"/>
  <c r="A1" i="4"/>
  <c r="A114" i="8"/>
  <c r="A113" i="8"/>
  <c r="A112" i="8"/>
  <c r="A60" i="8"/>
  <c r="A59" i="8"/>
  <c r="H68" i="2" l="1"/>
  <c r="L68" i="2"/>
  <c r="L95" i="7"/>
  <c r="L98" i="7" s="1"/>
  <c r="L102" i="7" s="1"/>
  <c r="L104" i="7" s="1"/>
  <c r="A54" i="2"/>
  <c r="A1" i="3"/>
  <c r="A58" i="7" l="1"/>
  <c r="A57" i="7"/>
  <c r="J23" i="2" l="1"/>
  <c r="F23" i="2"/>
  <c r="J15" i="2"/>
  <c r="F15" i="2"/>
  <c r="A56" i="2"/>
  <c r="A3" i="4"/>
  <c r="A3" i="7" s="1"/>
  <c r="A59" i="7" s="1"/>
  <c r="F28" i="2" l="1"/>
  <c r="J28" i="2"/>
  <c r="F52" i="7" l="1"/>
  <c r="F95" i="7" s="1"/>
  <c r="F98" i="7" s="1"/>
  <c r="J47" i="7"/>
  <c r="J52" i="7" s="1"/>
  <c r="J95" i="7" s="1"/>
  <c r="J98" i="7" s="1"/>
  <c r="J102" i="7" s="1"/>
  <c r="J104" i="7" s="1"/>
  <c r="F31" i="2"/>
  <c r="F43" i="2" s="1"/>
  <c r="J31" i="2"/>
  <c r="J43" i="2" s="1"/>
  <c r="F68" i="2" l="1"/>
  <c r="F102" i="7"/>
  <c r="F104" i="7" s="1"/>
  <c r="L17" i="4"/>
  <c r="J68" i="2" l="1"/>
  <c r="J74" i="2"/>
  <c r="F74" i="2"/>
</calcChain>
</file>

<file path=xl/sharedStrings.xml><?xml version="1.0" encoding="utf-8"?>
<sst xmlns="http://schemas.openxmlformats.org/spreadsheetml/2006/main" count="429" uniqueCount="233">
  <si>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</si>
  <si>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</si>
  <si>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</si>
  <si>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</si>
  <si>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</si>
  <si>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</si>
  <si>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</si>
  <si>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</si>
  <si>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</si>
  <si>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</si>
  <si>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</si>
  <si>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</si>
  <si>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</si>
  <si>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</si>
  <si>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</si>
  <si>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</si>
  <si>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</si>
  <si>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</si>
  <si>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>Unappropriated</t>
  </si>
  <si>
    <t>Non-controlling interests</t>
  </si>
  <si>
    <t>Other income</t>
  </si>
  <si>
    <t>Administrative expenses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</si>
  <si>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</si>
  <si>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</si>
  <si>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</si>
  <si>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</si>
  <si>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</si>
  <si>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</si>
  <si>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</si>
  <si>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</si>
  <si>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</si>
  <si>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</si>
  <si>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</si>
  <si>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</si>
  <si>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</si>
  <si>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</si>
  <si>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</si>
  <si>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</si>
  <si>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</si>
  <si>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</si>
  <si>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</si>
  <si>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</si>
  <si>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</si>
  <si>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</si>
  <si>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 xml:space="preserve">Statement of Cash Flows 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</si>
  <si>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</si>
  <si>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</si>
  <si>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</si>
  <si>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</si>
  <si>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</si>
  <si>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</si>
  <si>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equity</t>
  </si>
  <si>
    <t xml:space="preserve">Cash and cash equivalents </t>
  </si>
  <si>
    <t>Dividend income</t>
  </si>
  <si>
    <t>Inventories, net</t>
  </si>
  <si>
    <t>Property, plant and equipment, net</t>
  </si>
  <si>
    <t>Intangible assets, net</t>
  </si>
  <si>
    <t>Income tax payable</t>
  </si>
  <si>
    <t>Retirement benefit obligations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</si>
  <si>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</si>
  <si>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</si>
  <si>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</si>
  <si>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</si>
  <si>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</si>
  <si>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</si>
  <si>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</si>
  <si>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</si>
  <si>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</si>
  <si>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>- Finance costs</t>
  </si>
  <si>
    <t>Deferred tax assets, net</t>
  </si>
  <si>
    <t>Separate</t>
  </si>
  <si>
    <t>- Dividend income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</si>
  <si>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</si>
  <si>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</si>
  <si>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</si>
  <si>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</si>
  <si>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</si>
  <si>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</si>
  <si>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</si>
  <si>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</si>
  <si>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Goodwill</t>
  </si>
  <si>
    <t>from changes</t>
  </si>
  <si>
    <t>in shareholding</t>
  </si>
  <si>
    <t xml:space="preserve"> subsidiaries</t>
  </si>
  <si>
    <t>Other non-current liabilities</t>
  </si>
  <si>
    <t>Income tax</t>
  </si>
  <si>
    <t>Deposits at financial institutions used as collateral</t>
  </si>
  <si>
    <t>financial information</t>
  </si>
  <si>
    <t>Consolidated financial information</t>
  </si>
  <si>
    <t>- Other non-current liabilities</t>
  </si>
  <si>
    <t>Note</t>
  </si>
  <si>
    <t>Total expenses</t>
  </si>
  <si>
    <t>Cash flows before changes in operating assets</t>
  </si>
  <si>
    <t>Cash and cash equivalents are made up as follows:</t>
  </si>
  <si>
    <t>institutions - maturities within three months</t>
  </si>
  <si>
    <t>Lease liabilities, net</t>
  </si>
  <si>
    <t>Current portion of lease liabilities, net</t>
  </si>
  <si>
    <t>Right-of-use assets, net</t>
  </si>
  <si>
    <t>Discount</t>
  </si>
  <si>
    <t>Owners of the parent</t>
  </si>
  <si>
    <t>Profit (loss) attributable to</t>
  </si>
  <si>
    <t>Total comprehensive income (expense) attributable to</t>
  </si>
  <si>
    <t>Dividend paid</t>
  </si>
  <si>
    <t xml:space="preserve">Payments for short-term loans to related parties </t>
  </si>
  <si>
    <t>Separate financial information</t>
  </si>
  <si>
    <t>Opening balance as at 1 January 2021</t>
  </si>
  <si>
    <t>2021</t>
  </si>
  <si>
    <t>- Changes in right-of-use assets</t>
  </si>
  <si>
    <t>The accompanying condensed notes to the interim financial information are an integral part of this interim financial information.</t>
  </si>
  <si>
    <t>Payments for purchases of intangible assets</t>
  </si>
  <si>
    <t>Deferred tax liabilities, net</t>
  </si>
  <si>
    <t>Current portion of finance lease receivables, net</t>
  </si>
  <si>
    <t>Finance lease receivables, net</t>
  </si>
  <si>
    <t>Payments for lease liabilities</t>
  </si>
  <si>
    <t>2022</t>
  </si>
  <si>
    <t>Opening balance as at 1 January 2022</t>
  </si>
  <si>
    <t xml:space="preserve">Equity attributable to owners </t>
  </si>
  <si>
    <t>Nex Point Public Company Limited</t>
  </si>
  <si>
    <t>Trade and other accounts receivable, net</t>
  </si>
  <si>
    <t>Prepaid service costs</t>
  </si>
  <si>
    <t>Advance payment for purchase of inventories</t>
  </si>
  <si>
    <t>Other current assets</t>
  </si>
  <si>
    <t>Other current financial assets</t>
  </si>
  <si>
    <t>Trade and other accounts payable</t>
  </si>
  <si>
    <t>Contract liabilities</t>
  </si>
  <si>
    <t>Other current liabilities</t>
  </si>
  <si>
    <t xml:space="preserve">- 1,897,833,514 ordinary shares </t>
  </si>
  <si>
    <t xml:space="preserve">   at par value of Baht 1 per share</t>
  </si>
  <si>
    <t>- 1,674,452,510 ordinary shares</t>
  </si>
  <si>
    <t xml:space="preserve">   paid-up at Baht 1 per share</t>
  </si>
  <si>
    <t>Revenue from sales</t>
  </si>
  <si>
    <t>Revenue from services</t>
  </si>
  <si>
    <t>Cost of sales</t>
  </si>
  <si>
    <t>Cost of services</t>
  </si>
  <si>
    <t>an associate</t>
  </si>
  <si>
    <t>Total comprehensive expense for the period</t>
  </si>
  <si>
    <t>- Write-off withholding tax receivables</t>
  </si>
  <si>
    <t>- Trade and other accounts receivable</t>
  </si>
  <si>
    <t>- Prepaid service costs</t>
  </si>
  <si>
    <t>- Other current assets</t>
  </si>
  <si>
    <t>- Trade and other accounts payable</t>
  </si>
  <si>
    <t>- Contract liabilities</t>
  </si>
  <si>
    <t>- Other current liabilities</t>
  </si>
  <si>
    <t>- Advance payment for purchase of inventories</t>
  </si>
  <si>
    <t>- Income tax refund</t>
  </si>
  <si>
    <t>Net cash payments in operating activities</t>
  </si>
  <si>
    <t>Net cash payments in financing activities</t>
  </si>
  <si>
    <t>Net decrease in cash and cash equivalents</t>
  </si>
  <si>
    <t xml:space="preserve">Discounts from change in shareholding interests </t>
  </si>
  <si>
    <t>in subsidiaries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</si>
  <si>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</si>
  <si>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Payments for long-term loans to related parties </t>
  </si>
  <si>
    <t>Restated</t>
  </si>
  <si>
    <t>13, 14</t>
  </si>
  <si>
    <t>- Allowance for decrease in value of inventories</t>
  </si>
  <si>
    <t>Investment in an associate</t>
  </si>
  <si>
    <t>Other non-current assets</t>
  </si>
  <si>
    <t>Retained earnings (deficits)</t>
  </si>
  <si>
    <t>Total revenues</t>
  </si>
  <si>
    <t>Disposal of an investment in a subsidiary</t>
  </si>
  <si>
    <t>Dividend paid of a subsidiary</t>
  </si>
  <si>
    <t>Adjustments to reconcile loss before income tax</t>
  </si>
  <si>
    <t>to net cash provided by operations:</t>
  </si>
  <si>
    <t>- Finance lease receivables</t>
  </si>
  <si>
    <t>Cash used in operations</t>
  </si>
  <si>
    <t>Investments in subsidiaries, net</t>
  </si>
  <si>
    <t>Short-term loans to related parties, net</t>
  </si>
  <si>
    <t>Long-term loans to related parties, net</t>
  </si>
  <si>
    <t>Payments for purchases of property, plant and equipment</t>
  </si>
  <si>
    <t>Payment for an investment in an associate</t>
  </si>
  <si>
    <t>of a subsidiary)</t>
  </si>
  <si>
    <t>and liabilities (excluding the effect of the acquisition</t>
  </si>
  <si>
    <t>Short-term loans from a related party</t>
  </si>
  <si>
    <t>- Unrealised losses on exchange rates</t>
  </si>
  <si>
    <t>Proceed from disposal of an investment in a subsidiary</t>
  </si>
  <si>
    <t>Payment for an investment in a subsidiary</t>
  </si>
  <si>
    <t>Net cash received from business acquisition</t>
  </si>
  <si>
    <t>interests in</t>
  </si>
  <si>
    <t>Proceeds from disposals of machine, equipment,</t>
  </si>
  <si>
    <t>and intangible assets</t>
  </si>
  <si>
    <t>Current portion of long-term loans to related parties, net</t>
  </si>
  <si>
    <t>Total comprehensive income (expense) for the period</t>
  </si>
  <si>
    <t>- Losses on disposal of an investment in a subsidiary</t>
  </si>
  <si>
    <t>- Losses on disposal of intangible assets</t>
  </si>
  <si>
    <t>- Gains on remeasurement of financial assets</t>
  </si>
  <si>
    <t>Cash paid for purchase of other current financial assets</t>
  </si>
  <si>
    <t>Interest paid</t>
  </si>
  <si>
    <t>- (Reversal of) losses on impairment of assets</t>
  </si>
  <si>
    <t xml:space="preserve">- Acquisition of property, plant and equipment from </t>
  </si>
  <si>
    <t>finance lease termination</t>
  </si>
  <si>
    <t>Net cash receipts from (payments in) investing activities</t>
  </si>
  <si>
    <t>As at 30 September 2022</t>
  </si>
  <si>
    <t>30 September</t>
  </si>
  <si>
    <t>For the three-month period ended 30 September 2022</t>
  </si>
  <si>
    <t>For the nine-month period ended 30 September 2022</t>
  </si>
  <si>
    <t>Closing balance as at 30 September 2021</t>
  </si>
  <si>
    <t>Closing balance as at 30 September 2022</t>
  </si>
  <si>
    <t>20.10</t>
  </si>
  <si>
    <t>Net other comprehensive income</t>
  </si>
  <si>
    <t>Items that will not be subsequently reclassified to</t>
  </si>
  <si>
    <t>profit or loss.</t>
  </si>
  <si>
    <t>Other comprehensive income:</t>
  </si>
  <si>
    <t>Gain on remeasurements of post-employment</t>
  </si>
  <si>
    <t xml:space="preserve">  benefit obligations</t>
  </si>
  <si>
    <t>Proceeds from shares issued in a subsidiary</t>
  </si>
  <si>
    <t>Proceeds from issue of ordinary shares in a subsidiary</t>
  </si>
  <si>
    <t>from non-controling interests</t>
  </si>
  <si>
    <t>Share of gain (loss) from an investment in</t>
  </si>
  <si>
    <t>Gain (loss) before income tax</t>
  </si>
  <si>
    <t>Gain (loss) for the period</t>
  </si>
  <si>
    <t>Income tax on items that will not be subsequently</t>
  </si>
  <si>
    <t xml:space="preserve">  reclassified to profit or loss</t>
  </si>
  <si>
    <t>profit or loss</t>
  </si>
  <si>
    <t xml:space="preserve">Gain (loss) per share </t>
  </si>
  <si>
    <t>Basic gain (loss) per share (Baht per share)</t>
  </si>
  <si>
    <t>Diluted gain (loss) per share (Baht per share)</t>
  </si>
  <si>
    <t>Total comprehensive income for the period</t>
  </si>
  <si>
    <t>- (Gains) losses on termination of finance leases</t>
  </si>
  <si>
    <t>- (Gains) losses on lease modifications and terminations</t>
  </si>
  <si>
    <t>- Share of (gains) losses from an investment in an associate</t>
  </si>
  <si>
    <t>Profit (loss) for the period</t>
  </si>
  <si>
    <t xml:space="preserve">Total comprehensive income (expense) </t>
  </si>
  <si>
    <t>for the period</t>
  </si>
  <si>
    <t>- Losses on write-off right-of-use asset</t>
  </si>
  <si>
    <t>- (Gains) losses on disposal of machine and equipment</t>
  </si>
  <si>
    <t>- Payment for retirement benefit</t>
  </si>
  <si>
    <t>Proceed from short-term loans to subsidairies</t>
  </si>
  <si>
    <t>Proceed from short-term loans from a related party</t>
  </si>
  <si>
    <t>Payment for short-term loans from a related party</t>
  </si>
  <si>
    <t>- Receivables from sales of fixed assets and intangible assets</t>
  </si>
  <si>
    <t>- Lease modifications and changes in lease liabilities</t>
  </si>
  <si>
    <t>Supplementary information</t>
  </si>
  <si>
    <t>Profit (loss) before income tax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</si>
</sst>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70" fontId="8" fillId="0" borderId="0" applyAlignment="0"/>
    <xf numFmtId="0" fontId="1" fillId="0" borderId="0"/>
    <xf numFmtId="0" fontId="2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7" fillId="0" borderId="0"/>
    <xf numFmtId="0" fontId="11" fillId="0" borderId="0" applyBorder="0" applyProtection="0"/>
    <xf numFmtId="172" fontId="12" fillId="0" borderId="0" applyBorder="0" applyProtection="0"/>
    <xf numFmtId="173" fontId="2" fillId="0" borderId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2" fillId="0" borderId="0" applyBorder="0" applyProtection="0"/>
    <xf numFmtId="173" fontId="2" fillId="0" borderId="0" applyBorder="0" applyProtection="0"/>
    <xf numFmtId="0" fontId="11" fillId="0" borderId="0" applyBorder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" fillId="0" borderId="0" applyFill="0" applyBorder="0" applyAlignment="0" applyProtection="0"/>
    <xf numFmtId="43" fontId="8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7" fillId="0" borderId="0" applyFont="0" applyFill="0" applyBorder="0" applyAlignment="0" applyProtection="0"/>
    <xf numFmtId="175" fontId="2" fillId="0" borderId="0" applyFill="0" applyBorder="0" applyAlignment="0" applyProtection="0"/>
    <xf numFmtId="170" fontId="8" fillId="0" borderId="0" applyAlignment="0"/>
    <xf numFmtId="0" fontId="13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</cellStyleXfs>
  <cellXfs count="269">
    <xf numFmtId="0" fontId="0" fillId="0" borderId="0" xfId="0"/>
    <xf numFmtId="166" fontId="4" fillId="0" borderId="0" xfId="4" applyNumberFormat="1" applyFont="1" applyFill="1" applyBorder="1" applyAlignment="1">
      <alignment horizontal="right" vertical="center"/>
    </xf>
    <xf numFmtId="167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vertical="center"/>
    </xf>
    <xf numFmtId="167" fontId="2" fillId="0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center" vertical="center"/>
    </xf>
    <xf numFmtId="164" fontId="2" fillId="0" borderId="0" xfId="9" applyNumberFormat="1" applyFont="1" applyFill="1" applyBorder="1" applyAlignment="1">
      <alignment horizontal="left" vertical="center"/>
    </xf>
    <xf numFmtId="166" fontId="4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2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vertical="center"/>
    </xf>
    <xf numFmtId="166" fontId="4" fillId="0" borderId="1" xfId="13" applyNumberFormat="1" applyFont="1" applyFill="1" applyBorder="1" applyAlignment="1">
      <alignment horizontal="left" vertical="center"/>
    </xf>
    <xf numFmtId="166" fontId="4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horizontal="left" vertical="center"/>
    </xf>
    <xf numFmtId="166" fontId="4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4" fillId="0" borderId="1" xfId="12" applyNumberFormat="1" applyFont="1" applyFill="1" applyBorder="1" applyAlignment="1">
      <alignment horizontal="left" vertical="center"/>
    </xf>
    <xf numFmtId="166" fontId="4" fillId="0" borderId="1" xfId="9" applyNumberFormat="1" applyFont="1" applyFill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center" vertical="center"/>
    </xf>
    <xf numFmtId="166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center" vertical="center"/>
    </xf>
    <xf numFmtId="166" fontId="2" fillId="0" borderId="0" xfId="7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center" vertical="center"/>
    </xf>
    <xf numFmtId="169" fontId="2" fillId="0" borderId="0" xfId="7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/>
    </xf>
    <xf numFmtId="0" fontId="4" fillId="0" borderId="0" xfId="11" applyFont="1" applyFill="1" applyAlignment="1">
      <alignment vertical="center"/>
    </xf>
    <xf numFmtId="0" fontId="2" fillId="0" borderId="0" xfId="11" applyFont="1" applyFill="1" applyAlignment="1">
      <alignment horizontal="right" vertical="center"/>
    </xf>
    <xf numFmtId="167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0" fontId="4" fillId="0" borderId="1" xfId="11" applyFont="1" applyFill="1" applyBorder="1" applyAlignment="1">
      <alignment vertical="center"/>
    </xf>
    <xf numFmtId="0" fontId="2" fillId="0" borderId="1" xfId="11" applyFont="1" applyFill="1" applyBorder="1" applyAlignment="1">
      <alignment horizontal="right" vertical="center"/>
    </xf>
    <xf numFmtId="167" fontId="2" fillId="0" borderId="1" xfId="1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49" fontId="4" fillId="0" borderId="0" xfId="0" quotePrefix="1" applyNumberFormat="1" applyFont="1" applyFill="1" applyBorder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0" fontId="4" fillId="0" borderId="0" xfId="0" quotePrefix="1" applyFont="1" applyFill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7" fontId="4" fillId="2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2" fillId="2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7" fontId="2" fillId="2" borderId="1" xfId="7" applyNumberFormat="1" applyFont="1" applyFill="1" applyBorder="1" applyAlignment="1">
      <alignment horizontal="right" vertical="center"/>
    </xf>
    <xf numFmtId="167" fontId="2" fillId="0" borderId="1" xfId="7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167" fontId="2" fillId="2" borderId="2" xfId="7" applyNumberFormat="1" applyFont="1" applyFill="1" applyBorder="1" applyAlignment="1">
      <alignment horizontal="right" vertical="center"/>
    </xf>
    <xf numFmtId="167" fontId="2" fillId="0" borderId="2" xfId="7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center" vertical="center"/>
    </xf>
    <xf numFmtId="167" fontId="2" fillId="0" borderId="0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4" fillId="0" borderId="0" xfId="7" applyNumberFormat="1" applyFont="1" applyFill="1" applyAlignment="1">
      <alignment horizontal="left" vertical="center"/>
    </xf>
    <xf numFmtId="166" fontId="4" fillId="0" borderId="0" xfId="7" applyNumberFormat="1" applyFont="1" applyFill="1" applyAlignment="1">
      <alignment horizontal="center" vertical="center"/>
    </xf>
    <xf numFmtId="166" fontId="2" fillId="0" borderId="0" xfId="7" applyNumberFormat="1" applyFont="1" applyFill="1" applyAlignment="1">
      <alignment horizontal="left" vertical="center"/>
    </xf>
    <xf numFmtId="166" fontId="2" fillId="0" borderId="0" xfId="7" applyNumberFormat="1" applyFont="1" applyFill="1" applyAlignment="1">
      <alignment horizontal="center" vertical="center"/>
    </xf>
    <xf numFmtId="167" fontId="2" fillId="2" borderId="0" xfId="7" applyNumberFormat="1" applyFont="1" applyFill="1" applyBorder="1" applyAlignment="1">
      <alignment horizontal="right" vertical="center"/>
    </xf>
    <xf numFmtId="167" fontId="2" fillId="0" borderId="0" xfId="7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Alignment="1">
      <alignment horizontal="center" vertical="center"/>
    </xf>
    <xf numFmtId="166" fontId="4" fillId="0" borderId="0" xfId="9" applyNumberFormat="1" applyFont="1" applyFill="1" applyBorder="1" applyAlignment="1">
      <alignment vertical="center"/>
    </xf>
    <xf numFmtId="166" fontId="4" fillId="0" borderId="0" xfId="12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4" fillId="2" borderId="0" xfId="8" applyNumberFormat="1" applyFont="1" applyFill="1" applyBorder="1" applyAlignment="1">
      <alignment horizontal="right" vertical="center"/>
    </xf>
    <xf numFmtId="167" fontId="2" fillId="2" borderId="0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167" fontId="2" fillId="2" borderId="0" xfId="9" applyNumberFormat="1" applyFont="1" applyFill="1" applyAlignment="1">
      <alignment horizontal="right" vertical="center"/>
    </xf>
    <xf numFmtId="166" fontId="2" fillId="0" borderId="0" xfId="9" applyNumberFormat="1" applyFont="1" applyFill="1" applyAlignment="1">
      <alignment vertical="center"/>
    </xf>
    <xf numFmtId="168" fontId="2" fillId="0" borderId="0" xfId="9" applyNumberFormat="1" applyFont="1" applyFill="1" applyBorder="1" applyAlignment="1">
      <alignment horizontal="center" vertical="center"/>
    </xf>
    <xf numFmtId="167" fontId="2" fillId="2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Alignment="1">
      <alignment horizontal="left" vertical="center"/>
    </xf>
    <xf numFmtId="166" fontId="2" fillId="0" borderId="0" xfId="9" quotePrefix="1" applyNumberFormat="1" applyFont="1" applyFill="1" applyBorder="1" applyAlignment="1">
      <alignment horizontal="left" vertical="center"/>
    </xf>
    <xf numFmtId="167" fontId="2" fillId="2" borderId="2" xfId="11" applyNumberFormat="1" applyFont="1" applyFill="1" applyBorder="1" applyAlignment="1">
      <alignment vertical="center"/>
    </xf>
    <xf numFmtId="0" fontId="2" fillId="0" borderId="0" xfId="11" applyFont="1" applyFill="1" applyBorder="1" applyAlignment="1">
      <alignment vertical="center"/>
    </xf>
    <xf numFmtId="167" fontId="2" fillId="0" borderId="2" xfId="11" applyNumberFormat="1" applyFont="1" applyFill="1" applyBorder="1" applyAlignment="1">
      <alignment vertical="center"/>
    </xf>
    <xf numFmtId="169" fontId="2" fillId="0" borderId="0" xfId="9" applyNumberFormat="1" applyFont="1" applyFill="1" applyBorder="1" applyAlignment="1">
      <alignment horizontal="right" vertical="center"/>
    </xf>
    <xf numFmtId="166" fontId="2" fillId="0" borderId="0" xfId="7" quotePrefix="1" applyNumberFormat="1" applyFont="1" applyFill="1" applyBorder="1" applyAlignment="1">
      <alignment horizontal="left" vertical="center"/>
    </xf>
    <xf numFmtId="169" fontId="2" fillId="2" borderId="0" xfId="9" applyNumberFormat="1" applyFont="1" applyFill="1" applyBorder="1" applyAlignment="1">
      <alignment horizontal="right" vertical="center"/>
    </xf>
    <xf numFmtId="0" fontId="2" fillId="2" borderId="0" xfId="11" applyFont="1" applyFill="1" applyBorder="1" applyAlignment="1">
      <alignment vertical="center"/>
    </xf>
    <xf numFmtId="167" fontId="2" fillId="2" borderId="2" xfId="9" applyNumberFormat="1" applyFont="1" applyFill="1" applyBorder="1" applyAlignment="1">
      <alignment horizontal="right" vertical="center"/>
    </xf>
    <xf numFmtId="167" fontId="2" fillId="0" borderId="2" xfId="9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7" fontId="4" fillId="0" borderId="0" xfId="8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left" vertical="center"/>
    </xf>
    <xf numFmtId="167" fontId="4" fillId="0" borderId="0" xfId="0" quotePrefix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7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0" fontId="6" fillId="0" borderId="0" xfId="10" applyFont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Fill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7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6" fontId="5" fillId="0" borderId="0" xfId="0" quotePrefix="1" applyNumberFormat="1" applyFont="1" applyAlignment="1">
      <alignment horizontal="center" vertical="center"/>
    </xf>
    <xf numFmtId="166" fontId="5" fillId="2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7" fontId="5" fillId="2" borderId="0" xfId="0" applyNumberFormat="1" applyFont="1" applyFill="1" applyAlignment="1">
      <alignment vertical="center"/>
    </xf>
    <xf numFmtId="167" fontId="5" fillId="0" borderId="0" xfId="6" applyNumberFormat="1" applyFont="1" applyFill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7" fontId="5" fillId="2" borderId="0" xfId="6" applyNumberFormat="1" applyFont="1" applyFill="1" applyAlignment="1">
      <alignment horizontal="right" vertical="center"/>
    </xf>
    <xf numFmtId="0" fontId="4" fillId="0" borderId="0" xfId="11" applyFont="1" applyFill="1" applyAlignment="1">
      <alignment horizontal="center" vertical="center"/>
    </xf>
    <xf numFmtId="0" fontId="2" fillId="0" borderId="0" xfId="1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right" vertical="center"/>
    </xf>
    <xf numFmtId="0" fontId="4" fillId="0" borderId="0" xfId="6" applyNumberFormat="1" applyFont="1" applyFill="1" applyBorder="1" applyAlignment="1">
      <alignment horizontal="right" vertical="center"/>
    </xf>
    <xf numFmtId="0" fontId="2" fillId="0" borderId="0" xfId="11" applyNumberFormat="1" applyFont="1" applyFill="1" applyAlignment="1">
      <alignment horizontal="right" vertical="center"/>
    </xf>
    <xf numFmtId="0" fontId="4" fillId="0" borderId="0" xfId="11" applyNumberFormat="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center" vertical="center"/>
    </xf>
    <xf numFmtId="0" fontId="4" fillId="0" borderId="1" xfId="8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0" fontId="2" fillId="0" borderId="0" xfId="11" applyFont="1" applyFill="1" applyAlignment="1">
      <alignment horizontal="center" vertical="center"/>
    </xf>
    <xf numFmtId="167" fontId="2" fillId="0" borderId="0" xfId="1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1" applyNumberFormat="1" applyFont="1" applyFill="1" applyAlignment="1">
      <alignment vertical="center"/>
    </xf>
    <xf numFmtId="166" fontId="2" fillId="0" borderId="0" xfId="6" applyNumberFormat="1" applyFont="1" applyFill="1" applyAlignment="1">
      <alignment vertical="center"/>
    </xf>
    <xf numFmtId="167" fontId="2" fillId="0" borderId="5" xfId="11" applyNumberFormat="1" applyFont="1" applyFill="1" applyBorder="1" applyAlignment="1">
      <alignment horizontal="right" vertical="center"/>
    </xf>
    <xf numFmtId="167" fontId="2" fillId="0" borderId="2" xfId="11" applyNumberFormat="1" applyFont="1" applyFill="1" applyBorder="1" applyAlignment="1">
      <alignment horizontal="right"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1" applyNumberFormat="1" applyFont="1" applyFill="1" applyAlignment="1">
      <alignment vertical="center"/>
    </xf>
    <xf numFmtId="167" fontId="2" fillId="2" borderId="5" xfId="11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center" vertical="center"/>
    </xf>
    <xf numFmtId="167" fontId="4" fillId="0" borderId="1" xfId="11" applyNumberFormat="1" applyFont="1" applyFill="1" applyBorder="1" applyAlignment="1">
      <alignment horizontal="right" vertical="center"/>
    </xf>
    <xf numFmtId="0" fontId="4" fillId="0" borderId="1" xfId="1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167" fontId="2" fillId="0" borderId="0" xfId="11" applyNumberFormat="1" applyFont="1" applyAlignment="1">
      <alignment vertical="center"/>
    </xf>
    <xf numFmtId="167" fontId="2" fillId="2" borderId="0" xfId="11" applyNumberFormat="1" applyFont="1" applyFill="1" applyAlignment="1">
      <alignment horizontal="right" vertical="center"/>
    </xf>
    <xf numFmtId="176" fontId="2" fillId="0" borderId="0" xfId="44" applyNumberFormat="1" applyFont="1" applyAlignment="1">
      <alignment vertical="center"/>
    </xf>
    <xf numFmtId="167" fontId="2" fillId="0" borderId="0" xfId="7" applyNumberFormat="1" applyFont="1" applyAlignment="1">
      <alignment horizontal="right" vertical="center"/>
    </xf>
    <xf numFmtId="176" fontId="2" fillId="0" borderId="0" xfId="5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76" fontId="2" fillId="0" borderId="1" xfId="5" applyNumberFormat="1" applyFont="1" applyBorder="1" applyAlignment="1">
      <alignment vertical="center"/>
    </xf>
    <xf numFmtId="167" fontId="2" fillId="0" borderId="1" xfId="7" applyNumberFormat="1" applyFont="1" applyBorder="1" applyAlignment="1">
      <alignment horizontal="right" vertical="center"/>
    </xf>
    <xf numFmtId="176" fontId="2" fillId="0" borderId="0" xfId="5" applyNumberFormat="1" applyFont="1" applyAlignment="1">
      <alignment horizontal="right" vertical="center"/>
    </xf>
    <xf numFmtId="176" fontId="2" fillId="0" borderId="1" xfId="5" applyNumberFormat="1" applyFont="1" applyBorder="1" applyAlignment="1">
      <alignment horizontal="right" vertical="center"/>
    </xf>
    <xf numFmtId="167" fontId="2" fillId="0" borderId="1" xfId="17" applyNumberFormat="1" applyFont="1" applyBorder="1" applyAlignment="1">
      <alignment horizontal="right" vertical="center"/>
    </xf>
    <xf numFmtId="176" fontId="2" fillId="0" borderId="0" xfId="44" applyNumberFormat="1" applyFont="1" applyAlignment="1">
      <alignment horizontal="right" vertical="center"/>
    </xf>
    <xf numFmtId="176" fontId="2" fillId="0" borderId="0" xfId="44" applyNumberFormat="1" applyFont="1" applyAlignment="1">
      <alignment horizontal="center" vertical="center"/>
    </xf>
    <xf numFmtId="167" fontId="15" fillId="0" borderId="0" xfId="9" applyNumberFormat="1" applyFont="1" applyAlignment="1">
      <alignment horizontal="right" vertical="center"/>
    </xf>
    <xf numFmtId="166" fontId="15" fillId="0" borderId="0" xfId="9" applyNumberFormat="1" applyFont="1" applyAlignment="1">
      <alignment vertical="center"/>
    </xf>
    <xf numFmtId="167" fontId="15" fillId="0" borderId="1" xfId="9" applyNumberFormat="1" applyFont="1" applyBorder="1" applyAlignment="1">
      <alignment horizontal="right" vertical="center"/>
    </xf>
    <xf numFmtId="169" fontId="2" fillId="2" borderId="2" xfId="7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0" xfId="11" applyNumberFormat="1" applyFont="1" applyFill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6" fontId="4" fillId="0" borderId="0" xfId="6" quotePrefix="1" applyNumberFormat="1" applyFont="1" applyFill="1" applyBorder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0" fontId="2" fillId="0" borderId="0" xfId="11" quotePrefix="1" applyFont="1" applyFill="1" applyAlignment="1">
      <alignment vertical="center"/>
    </xf>
    <xf numFmtId="166" fontId="2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left" vertical="center"/>
    </xf>
    <xf numFmtId="167" fontId="2" fillId="0" borderId="0" xfId="6" applyNumberFormat="1" applyFont="1" applyFill="1" applyBorder="1" applyAlignment="1">
      <alignment vertical="center"/>
    </xf>
    <xf numFmtId="167" fontId="2" fillId="0" borderId="2" xfId="6" applyNumberFormat="1" applyFont="1" applyFill="1" applyBorder="1" applyAlignment="1">
      <alignment horizontal="right" vertical="center"/>
    </xf>
    <xf numFmtId="166" fontId="2" fillId="2" borderId="0" xfId="6" applyNumberFormat="1" applyFont="1" applyFill="1" applyAlignment="1">
      <alignment vertical="center"/>
    </xf>
    <xf numFmtId="167" fontId="2" fillId="2" borderId="0" xfId="6" applyNumberFormat="1" applyFont="1" applyFill="1" applyBorder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7" fontId="2" fillId="2" borderId="1" xfId="6" applyNumberFormat="1" applyFont="1" applyFill="1" applyBorder="1" applyAlignment="1">
      <alignment horizontal="right" vertical="center"/>
    </xf>
    <xf numFmtId="167" fontId="2" fillId="2" borderId="0" xfId="6" applyNumberFormat="1" applyFont="1" applyFill="1" applyBorder="1" applyAlignment="1">
      <alignment horizontal="right" vertical="center"/>
    </xf>
    <xf numFmtId="167" fontId="2" fillId="2" borderId="2" xfId="6" applyNumberFormat="1" applyFont="1" applyFill="1" applyBorder="1" applyAlignment="1">
      <alignment horizontal="right" vertical="center"/>
    </xf>
    <xf numFmtId="165" fontId="2" fillId="0" borderId="2" xfId="5" applyNumberFormat="1" applyFont="1" applyBorder="1" applyAlignment="1">
      <alignment vertical="center"/>
    </xf>
    <xf numFmtId="165" fontId="2" fillId="0" borderId="2" xfId="44" applyNumberFormat="1" applyFont="1" applyBorder="1" applyAlignment="1">
      <alignment vertical="center"/>
    </xf>
    <xf numFmtId="170" fontId="2" fillId="0" borderId="0" xfId="5" applyFont="1" applyFill="1" applyAlignment="1">
      <alignment horizontal="left" vertical="center"/>
    </xf>
    <xf numFmtId="38" fontId="2" fillId="0" borderId="0" xfId="5" applyNumberFormat="1" applyFont="1" applyFill="1" applyAlignment="1">
      <alignment horizontal="left" vertical="center"/>
    </xf>
    <xf numFmtId="3" fontId="2" fillId="0" borderId="0" xfId="5" applyNumberFormat="1" applyFont="1" applyFill="1" applyAlignment="1">
      <alignment vertical="center"/>
    </xf>
    <xf numFmtId="167" fontId="2" fillId="0" borderId="1" xfId="11" applyNumberFormat="1" applyFont="1" applyBorder="1" applyAlignment="1">
      <alignment horizontal="right" vertical="center"/>
    </xf>
    <xf numFmtId="0" fontId="2" fillId="0" borderId="1" xfId="11" applyFont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0" xfId="17" applyNumberFormat="1" applyFont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2" fillId="0" borderId="1" xfId="11" applyNumberFormat="1" applyFont="1" applyBorder="1" applyAlignment="1">
      <alignment vertical="center"/>
    </xf>
    <xf numFmtId="168" fontId="5" fillId="0" borderId="0" xfId="0" quotePrefix="1" applyNumberFormat="1" applyFont="1" applyAlignment="1">
      <alignment horizontal="center" vertical="center"/>
    </xf>
    <xf numFmtId="166" fontId="2" fillId="0" borderId="0" xfId="0" quotePrefix="1" applyNumberFormat="1" applyFont="1" applyFill="1" applyAlignment="1">
      <alignment horizontal="center" vertical="center"/>
    </xf>
    <xf numFmtId="167" fontId="2" fillId="0" borderId="1" xfId="6" applyNumberFormat="1" applyFont="1" applyFill="1" applyBorder="1" applyAlignment="1">
      <alignment vertical="center"/>
    </xf>
    <xf numFmtId="166" fontId="2" fillId="0" borderId="0" xfId="0" quotePrefix="1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11" applyNumberFormat="1" applyFont="1" applyBorder="1" applyAlignment="1">
      <alignment horizontal="left" vertical="center" shrinkToFit="1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3" xfId="11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1" xfId="6" applyNumberFormat="1" applyFont="1" applyFill="1" applyBorder="1" applyAlignment="1">
      <alignment horizontal="center" vertical="center"/>
    </xf>
    <xf numFmtId="0" fontId="2" fillId="0" borderId="1" xfId="11" applyNumberFormat="1" applyFont="1" applyBorder="1" applyAlignment="1">
      <alignment horizontal="left" vertical="center" wrapText="1"/>
    </xf>
  </cellXfs>
  <cellStyles count="46">
    <cellStyle name="Comma" xfId="1" builtinId="3"/>
    <cellStyle name="Comma 10 14 3" xfId="28" xr:uid="{F8394331-510F-4BD2-BF95-E1600CFEC943}"/>
    <cellStyle name="Comma 11 2 2 4" xfId="34" xr:uid="{EF4BF93A-B09F-4119-9713-E0071DA7D33F}"/>
    <cellStyle name="Comma 12" xfId="45" xr:uid="{582A2D98-6271-4625-B4E5-D3166638C924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5"/>
  <sheetViews>
    <sheetView zoomScaleNormal="100" zoomScaleSheetLayoutView="100" workbookViewId="0"/>
  </sheetViews>
  <sheetFormatPr defaultColWidth="9.44140625" defaultRowHeight="16.5" customHeight="1" x14ac:dyDescent="0.3"/>
  <cols>
    <col min="1" max="2" width="1.5546875" style="42" customWidth="1"/>
    <col min="3" max="3" width="37.33203125" style="42" customWidth="1"/>
    <col min="4" max="4" width="6.109375" style="47" customWidth="1"/>
    <col min="5" max="5" width="0.5546875" style="42" customWidth="1"/>
    <col min="6" max="6" width="12.6640625" style="49" customWidth="1"/>
    <col min="7" max="7" width="0.5546875" style="64" customWidth="1"/>
    <col min="8" max="8" width="12.44140625" style="49" customWidth="1"/>
    <col min="9" max="9" width="0.5546875" style="133" customWidth="1"/>
    <col min="10" max="10" width="12.6640625" style="49" customWidth="1"/>
    <col min="11" max="11" width="0.5546875" style="134" customWidth="1"/>
    <col min="12" max="12" width="12.44140625" style="49" customWidth="1"/>
    <col min="13" max="16384" width="9.44140625" style="43"/>
  </cols>
  <sheetData>
    <row r="1" spans="1:12" ht="16.5" customHeight="1" x14ac:dyDescent="0.3">
      <c r="A1" s="40" t="s">
        <v>117</v>
      </c>
      <c r="B1" s="40"/>
      <c r="C1" s="40"/>
    </row>
    <row r="2" spans="1:12" ht="16.5" customHeight="1" x14ac:dyDescent="0.3">
      <c r="A2" s="40" t="s">
        <v>47</v>
      </c>
      <c r="B2" s="40"/>
      <c r="C2" s="40"/>
    </row>
    <row r="3" spans="1:12" ht="16.5" customHeight="1" x14ac:dyDescent="0.3">
      <c r="A3" s="32" t="s">
        <v>191</v>
      </c>
      <c r="B3" s="44"/>
      <c r="C3" s="44"/>
      <c r="D3" s="48"/>
      <c r="E3" s="46"/>
      <c r="F3" s="50"/>
      <c r="G3" s="127"/>
      <c r="H3" s="50"/>
      <c r="I3" s="135"/>
      <c r="J3" s="50"/>
      <c r="K3" s="136"/>
      <c r="L3" s="50"/>
    </row>
    <row r="4" spans="1:12" ht="16.5" customHeight="1" x14ac:dyDescent="0.3">
      <c r="A4" s="40"/>
      <c r="B4" s="40"/>
      <c r="C4" s="40"/>
    </row>
    <row r="6" spans="1:12" ht="16.5" customHeight="1" x14ac:dyDescent="0.3">
      <c r="F6" s="263" t="s">
        <v>43</v>
      </c>
      <c r="G6" s="263"/>
      <c r="H6" s="263"/>
      <c r="I6" s="97"/>
      <c r="J6" s="263" t="s">
        <v>70</v>
      </c>
      <c r="K6" s="263"/>
      <c r="L6" s="263"/>
    </row>
    <row r="7" spans="1:12" ht="16.5" customHeight="1" x14ac:dyDescent="0.3">
      <c r="A7" s="43"/>
      <c r="D7" s="52"/>
      <c r="E7" s="40"/>
      <c r="F7" s="264" t="s">
        <v>87</v>
      </c>
      <c r="G7" s="264"/>
      <c r="H7" s="264"/>
      <c r="I7" s="207"/>
      <c r="J7" s="264" t="s">
        <v>87</v>
      </c>
      <c r="K7" s="264"/>
      <c r="L7" s="264"/>
    </row>
    <row r="8" spans="1:12" ht="16.5" customHeight="1" x14ac:dyDescent="0.3">
      <c r="A8" s="43"/>
      <c r="D8" s="52"/>
      <c r="E8" s="40"/>
      <c r="F8" s="207"/>
      <c r="G8" s="207"/>
      <c r="H8" s="207" t="s">
        <v>152</v>
      </c>
      <c r="I8" s="207"/>
      <c r="J8" s="207"/>
      <c r="K8" s="207"/>
      <c r="L8" s="207"/>
    </row>
    <row r="9" spans="1:12" ht="16.5" customHeight="1" x14ac:dyDescent="0.3">
      <c r="E9" s="40"/>
      <c r="F9" s="128" t="s">
        <v>49</v>
      </c>
      <c r="G9" s="129"/>
      <c r="H9" s="128" t="s">
        <v>42</v>
      </c>
      <c r="I9" s="128"/>
      <c r="J9" s="128" t="s">
        <v>49</v>
      </c>
      <c r="K9" s="128"/>
      <c r="L9" s="128" t="s">
        <v>42</v>
      </c>
    </row>
    <row r="10" spans="1:12" ht="16.5" customHeight="1" x14ac:dyDescent="0.3">
      <c r="E10" s="40"/>
      <c r="F10" s="54" t="s">
        <v>192</v>
      </c>
      <c r="G10" s="128"/>
      <c r="H10" s="137" t="s">
        <v>1</v>
      </c>
      <c r="I10" s="138"/>
      <c r="J10" s="54" t="s">
        <v>192</v>
      </c>
      <c r="K10" s="128"/>
      <c r="L10" s="137" t="s">
        <v>1</v>
      </c>
    </row>
    <row r="11" spans="1:12" ht="16.5" customHeight="1" x14ac:dyDescent="0.3">
      <c r="E11" s="40"/>
      <c r="F11" s="87">
        <v>2022</v>
      </c>
      <c r="G11" s="130"/>
      <c r="H11" s="137" t="s">
        <v>106</v>
      </c>
      <c r="I11" s="138"/>
      <c r="J11" s="87">
        <v>2022</v>
      </c>
      <c r="K11" s="130"/>
      <c r="L11" s="137" t="s">
        <v>106</v>
      </c>
    </row>
    <row r="12" spans="1:12" ht="16.5" customHeight="1" x14ac:dyDescent="0.3">
      <c r="D12" s="45" t="s">
        <v>2</v>
      </c>
      <c r="E12" s="40"/>
      <c r="F12" s="62" t="s">
        <v>66</v>
      </c>
      <c r="G12" s="63"/>
      <c r="H12" s="62" t="s">
        <v>66</v>
      </c>
      <c r="I12" s="138"/>
      <c r="J12" s="62" t="s">
        <v>66</v>
      </c>
      <c r="K12" s="139"/>
      <c r="L12" s="62" t="s">
        <v>66</v>
      </c>
    </row>
    <row r="13" spans="1:12" ht="8.1" customHeight="1" x14ac:dyDescent="0.3">
      <c r="D13" s="41"/>
      <c r="E13" s="40"/>
      <c r="F13" s="55"/>
      <c r="G13" s="63"/>
      <c r="H13" s="131"/>
      <c r="I13" s="138"/>
      <c r="J13" s="55"/>
      <c r="K13" s="139"/>
      <c r="L13" s="131"/>
    </row>
    <row r="14" spans="1:12" s="148" customFormat="1" ht="16.5" customHeight="1" x14ac:dyDescent="0.3">
      <c r="A14" s="140" t="s">
        <v>3</v>
      </c>
      <c r="B14" s="141"/>
      <c r="C14" s="141"/>
      <c r="D14" s="142"/>
      <c r="E14" s="141"/>
      <c r="F14" s="143"/>
      <c r="G14" s="144"/>
      <c r="H14" s="145"/>
      <c r="I14" s="146"/>
      <c r="J14" s="143"/>
      <c r="K14" s="147"/>
      <c r="L14" s="145"/>
    </row>
    <row r="15" spans="1:12" s="148" customFormat="1" ht="6" customHeight="1" x14ac:dyDescent="0.3">
      <c r="A15" s="140"/>
      <c r="B15" s="141"/>
      <c r="C15" s="141"/>
      <c r="D15" s="142"/>
      <c r="E15" s="141"/>
      <c r="F15" s="143"/>
      <c r="G15" s="144"/>
      <c r="H15" s="145"/>
      <c r="I15" s="146"/>
      <c r="J15" s="143"/>
      <c r="K15" s="147"/>
      <c r="L15" s="145"/>
    </row>
    <row r="16" spans="1:12" s="148" customFormat="1" ht="16.5" customHeight="1" x14ac:dyDescent="0.3">
      <c r="A16" s="149" t="s">
        <v>4</v>
      </c>
      <c r="B16" s="141"/>
      <c r="C16" s="141"/>
      <c r="D16" s="142"/>
      <c r="E16" s="141"/>
      <c r="F16" s="143"/>
      <c r="G16" s="150"/>
      <c r="H16" s="145"/>
      <c r="I16" s="146"/>
      <c r="J16" s="143"/>
      <c r="K16" s="147"/>
      <c r="L16" s="145"/>
    </row>
    <row r="17" spans="1:12" s="148" customFormat="1" ht="6" customHeight="1" x14ac:dyDescent="0.3">
      <c r="A17" s="140"/>
      <c r="B17" s="141"/>
      <c r="C17" s="141"/>
      <c r="D17" s="142"/>
      <c r="E17" s="141"/>
      <c r="F17" s="143"/>
      <c r="G17" s="150"/>
      <c r="H17" s="145"/>
      <c r="I17" s="146"/>
      <c r="J17" s="143"/>
      <c r="K17" s="147"/>
      <c r="L17" s="145"/>
    </row>
    <row r="18" spans="1:12" s="148" customFormat="1" ht="16.5" customHeight="1" x14ac:dyDescent="0.3">
      <c r="A18" s="141" t="s">
        <v>52</v>
      </c>
      <c r="B18" s="141"/>
      <c r="C18" s="141"/>
      <c r="D18" s="142">
        <v>8</v>
      </c>
      <c r="E18" s="141"/>
      <c r="F18" s="143">
        <v>384513</v>
      </c>
      <c r="G18" s="151"/>
      <c r="H18" s="145">
        <v>961150</v>
      </c>
      <c r="I18" s="145"/>
      <c r="J18" s="143">
        <v>178170</v>
      </c>
      <c r="K18" s="145"/>
      <c r="L18" s="145">
        <v>803000</v>
      </c>
    </row>
    <row r="19" spans="1:12" s="148" customFormat="1" ht="16.5" customHeight="1" x14ac:dyDescent="0.3">
      <c r="A19" s="141" t="s">
        <v>118</v>
      </c>
      <c r="B19" s="141"/>
      <c r="C19" s="141"/>
      <c r="D19" s="142">
        <v>9</v>
      </c>
      <c r="E19" s="141"/>
      <c r="F19" s="143">
        <v>767075</v>
      </c>
      <c r="G19" s="150"/>
      <c r="H19" s="145">
        <v>199230</v>
      </c>
      <c r="I19" s="146"/>
      <c r="J19" s="143">
        <v>632950</v>
      </c>
      <c r="K19" s="146"/>
      <c r="L19" s="145">
        <v>38773</v>
      </c>
    </row>
    <row r="20" spans="1:12" s="148" customFormat="1" ht="16.5" customHeight="1" x14ac:dyDescent="0.3">
      <c r="A20" s="141" t="s">
        <v>111</v>
      </c>
      <c r="B20" s="141"/>
      <c r="C20" s="141"/>
      <c r="D20" s="142">
        <v>10</v>
      </c>
      <c r="E20" s="141"/>
      <c r="F20" s="143">
        <v>23422</v>
      </c>
      <c r="G20" s="150"/>
      <c r="H20" s="145">
        <v>17190</v>
      </c>
      <c r="I20" s="146"/>
      <c r="J20" s="143">
        <v>19863</v>
      </c>
      <c r="K20" s="146"/>
      <c r="L20" s="145">
        <v>15903</v>
      </c>
    </row>
    <row r="21" spans="1:12" s="148" customFormat="1" ht="16.5" customHeight="1" x14ac:dyDescent="0.3">
      <c r="A21" s="141" t="s">
        <v>166</v>
      </c>
      <c r="B21" s="141"/>
      <c r="C21" s="141"/>
      <c r="D21" s="152">
        <v>20.9</v>
      </c>
      <c r="F21" s="143">
        <v>379994</v>
      </c>
      <c r="G21" s="150"/>
      <c r="H21" s="145">
        <v>221990</v>
      </c>
      <c r="I21" s="146"/>
      <c r="J21" s="143">
        <v>465166</v>
      </c>
      <c r="K21" s="146"/>
      <c r="L21" s="145">
        <v>275253</v>
      </c>
    </row>
    <row r="22" spans="1:12" s="148" customFormat="1" ht="16.5" customHeight="1" x14ac:dyDescent="0.3">
      <c r="A22" s="141" t="s">
        <v>180</v>
      </c>
      <c r="B22" s="141"/>
      <c r="C22" s="141"/>
      <c r="D22" s="152">
        <v>20.9</v>
      </c>
      <c r="F22" s="143">
        <v>0</v>
      </c>
      <c r="G22" s="150"/>
      <c r="H22" s="145">
        <v>0</v>
      </c>
      <c r="I22" s="146"/>
      <c r="J22" s="143">
        <v>241817</v>
      </c>
      <c r="K22" s="146"/>
      <c r="L22" s="145">
        <v>239035</v>
      </c>
    </row>
    <row r="23" spans="1:12" s="148" customFormat="1" ht="16.5" customHeight="1" x14ac:dyDescent="0.3">
      <c r="A23" s="141" t="s">
        <v>54</v>
      </c>
      <c r="B23" s="141"/>
      <c r="C23" s="141"/>
      <c r="D23" s="142">
        <v>11</v>
      </c>
      <c r="E23" s="141"/>
      <c r="F23" s="143">
        <v>479530</v>
      </c>
      <c r="G23" s="150"/>
      <c r="H23" s="145">
        <v>138803</v>
      </c>
      <c r="I23" s="146"/>
      <c r="J23" s="143">
        <v>232188</v>
      </c>
      <c r="K23" s="146"/>
      <c r="L23" s="145">
        <v>7334</v>
      </c>
    </row>
    <row r="24" spans="1:12" s="148" customFormat="1" ht="16.5" customHeight="1" x14ac:dyDescent="0.3">
      <c r="A24" s="141" t="s">
        <v>119</v>
      </c>
      <c r="B24" s="141"/>
      <c r="C24" s="141"/>
      <c r="D24" s="142"/>
      <c r="E24" s="141"/>
      <c r="F24" s="143">
        <v>51881</v>
      </c>
      <c r="G24" s="150"/>
      <c r="H24" s="145">
        <v>41992</v>
      </c>
      <c r="I24" s="146"/>
      <c r="J24" s="143">
        <v>0</v>
      </c>
      <c r="K24" s="146"/>
      <c r="L24" s="145">
        <v>0</v>
      </c>
    </row>
    <row r="25" spans="1:12" s="148" customFormat="1" ht="16.5" customHeight="1" x14ac:dyDescent="0.3">
      <c r="A25" s="141" t="s">
        <v>120</v>
      </c>
      <c r="B25" s="141"/>
      <c r="C25" s="141"/>
      <c r="D25" s="142"/>
      <c r="E25" s="141"/>
      <c r="F25" s="143">
        <v>136976</v>
      </c>
      <c r="G25" s="150"/>
      <c r="H25" s="145">
        <v>132117</v>
      </c>
      <c r="I25" s="146"/>
      <c r="J25" s="143">
        <v>149201</v>
      </c>
      <c r="K25" s="146"/>
      <c r="L25" s="145">
        <v>131663</v>
      </c>
    </row>
    <row r="26" spans="1:12" s="148" customFormat="1" ht="16.5" customHeight="1" x14ac:dyDescent="0.3">
      <c r="A26" s="141" t="s">
        <v>122</v>
      </c>
      <c r="B26" s="141"/>
      <c r="C26" s="141"/>
      <c r="D26" s="142">
        <v>7</v>
      </c>
      <c r="E26" s="141"/>
      <c r="F26" s="143">
        <v>10045</v>
      </c>
      <c r="G26" s="150"/>
      <c r="H26" s="145">
        <v>10027</v>
      </c>
      <c r="I26" s="146"/>
      <c r="J26" s="143">
        <v>0</v>
      </c>
      <c r="K26" s="146"/>
      <c r="L26" s="145">
        <v>0</v>
      </c>
    </row>
    <row r="27" spans="1:12" s="148" customFormat="1" ht="16.5" customHeight="1" x14ac:dyDescent="0.3">
      <c r="A27" s="141" t="s">
        <v>121</v>
      </c>
      <c r="B27" s="141"/>
      <c r="C27" s="141"/>
      <c r="D27" s="142"/>
      <c r="E27" s="141"/>
      <c r="F27" s="153">
        <v>69257</v>
      </c>
      <c r="G27" s="150"/>
      <c r="H27" s="154">
        <v>21969</v>
      </c>
      <c r="I27" s="146"/>
      <c r="J27" s="153">
        <v>47884</v>
      </c>
      <c r="K27" s="146"/>
      <c r="L27" s="154">
        <v>17010</v>
      </c>
    </row>
    <row r="28" spans="1:12" s="148" customFormat="1" ht="6" customHeight="1" x14ac:dyDescent="0.3">
      <c r="A28" s="141"/>
      <c r="B28" s="141"/>
      <c r="C28" s="141"/>
      <c r="D28" s="142"/>
      <c r="E28" s="141"/>
      <c r="F28" s="143"/>
      <c r="G28" s="150"/>
      <c r="H28" s="145"/>
      <c r="I28" s="146"/>
      <c r="J28" s="143"/>
      <c r="K28" s="146"/>
      <c r="L28" s="145"/>
    </row>
    <row r="29" spans="1:12" s="148" customFormat="1" ht="16.5" customHeight="1" x14ac:dyDescent="0.3">
      <c r="A29" s="155" t="s">
        <v>5</v>
      </c>
      <c r="B29" s="141"/>
      <c r="C29" s="141"/>
      <c r="D29" s="142"/>
      <c r="E29" s="141"/>
      <c r="F29" s="153">
        <f>SUM(F18:F27)</f>
        <v>2302693</v>
      </c>
      <c r="G29" s="150"/>
      <c r="H29" s="154">
        <f>SUM(H18:H27)</f>
        <v>1744468</v>
      </c>
      <c r="I29" s="146"/>
      <c r="J29" s="153">
        <f>SUM(J18:J27)</f>
        <v>1967239</v>
      </c>
      <c r="K29" s="146"/>
      <c r="L29" s="154">
        <f>SUM(L18:L27)</f>
        <v>1527971</v>
      </c>
    </row>
    <row r="30" spans="1:12" s="148" customFormat="1" ht="16.5" customHeight="1" x14ac:dyDescent="0.3">
      <c r="A30" s="141"/>
      <c r="B30" s="141"/>
      <c r="C30" s="141"/>
      <c r="D30" s="142"/>
      <c r="E30" s="141"/>
      <c r="F30" s="143"/>
      <c r="G30" s="150"/>
      <c r="H30" s="145"/>
      <c r="I30" s="146"/>
      <c r="J30" s="143"/>
      <c r="K30" s="146"/>
      <c r="L30" s="145"/>
    </row>
    <row r="31" spans="1:12" s="148" customFormat="1" ht="16.5" customHeight="1" x14ac:dyDescent="0.3">
      <c r="A31" s="140" t="s">
        <v>6</v>
      </c>
      <c r="B31" s="141"/>
      <c r="C31" s="141"/>
      <c r="D31" s="142"/>
      <c r="E31" s="141"/>
      <c r="F31" s="143"/>
      <c r="G31" s="150"/>
      <c r="H31" s="145"/>
      <c r="I31" s="146"/>
      <c r="J31" s="143"/>
      <c r="K31" s="146"/>
      <c r="L31" s="145"/>
    </row>
    <row r="32" spans="1:12" s="148" customFormat="1" ht="8.1" customHeight="1" x14ac:dyDescent="0.3">
      <c r="A32" s="141"/>
      <c r="B32" s="141"/>
      <c r="C32" s="141"/>
      <c r="D32" s="142"/>
      <c r="E32" s="141"/>
      <c r="F32" s="143"/>
      <c r="G32" s="150"/>
      <c r="H32" s="145"/>
      <c r="I32" s="146"/>
      <c r="J32" s="143"/>
      <c r="K32" s="146"/>
      <c r="L32" s="145"/>
    </row>
    <row r="33" spans="1:12" s="148" customFormat="1" ht="16.5" customHeight="1" x14ac:dyDescent="0.3">
      <c r="A33" s="141" t="s">
        <v>86</v>
      </c>
      <c r="B33" s="141"/>
      <c r="C33" s="141"/>
      <c r="D33" s="142"/>
      <c r="E33" s="141"/>
      <c r="F33" s="143">
        <v>1250</v>
      </c>
      <c r="G33" s="150"/>
      <c r="H33" s="145">
        <v>630</v>
      </c>
      <c r="I33" s="146"/>
      <c r="J33" s="143">
        <v>130</v>
      </c>
      <c r="K33" s="146"/>
      <c r="L33" s="145">
        <v>130</v>
      </c>
    </row>
    <row r="34" spans="1:12" s="148" customFormat="1" ht="16.5" customHeight="1" x14ac:dyDescent="0.3">
      <c r="A34" s="141" t="s">
        <v>118</v>
      </c>
      <c r="B34" s="141"/>
      <c r="C34" s="141"/>
      <c r="D34" s="142">
        <v>9</v>
      </c>
      <c r="E34" s="141"/>
      <c r="F34" s="143">
        <v>588702</v>
      </c>
      <c r="G34" s="150"/>
      <c r="H34" s="145">
        <v>0</v>
      </c>
      <c r="I34" s="146"/>
      <c r="J34" s="143">
        <v>588702</v>
      </c>
      <c r="K34" s="146"/>
      <c r="L34" s="145">
        <v>0</v>
      </c>
    </row>
    <row r="35" spans="1:12" s="148" customFormat="1" ht="16.5" customHeight="1" x14ac:dyDescent="0.3">
      <c r="A35" s="141" t="s">
        <v>112</v>
      </c>
      <c r="B35" s="141"/>
      <c r="C35" s="141"/>
      <c r="D35" s="142">
        <v>10</v>
      </c>
      <c r="E35" s="141"/>
      <c r="F35" s="143">
        <v>9025</v>
      </c>
      <c r="G35" s="150"/>
      <c r="H35" s="145">
        <v>13662</v>
      </c>
      <c r="I35" s="146"/>
      <c r="J35" s="143">
        <v>2155</v>
      </c>
      <c r="K35" s="146"/>
      <c r="L35" s="145">
        <v>12122</v>
      </c>
    </row>
    <row r="36" spans="1:12" s="148" customFormat="1" ht="16.5" customHeight="1" x14ac:dyDescent="0.3">
      <c r="A36" s="141" t="s">
        <v>165</v>
      </c>
      <c r="B36" s="141"/>
      <c r="C36" s="141"/>
      <c r="D36" s="142">
        <v>12</v>
      </c>
      <c r="E36" s="141"/>
      <c r="F36" s="143">
        <v>0</v>
      </c>
      <c r="G36" s="150"/>
      <c r="H36" s="145">
        <v>0</v>
      </c>
      <c r="I36" s="146"/>
      <c r="J36" s="143">
        <v>395454</v>
      </c>
      <c r="K36" s="156"/>
      <c r="L36" s="145">
        <v>341234</v>
      </c>
    </row>
    <row r="37" spans="1:12" s="148" customFormat="1" ht="16.5" customHeight="1" x14ac:dyDescent="0.3">
      <c r="A37" s="141" t="s">
        <v>155</v>
      </c>
      <c r="B37" s="141"/>
      <c r="C37" s="141"/>
      <c r="D37" s="142">
        <v>12</v>
      </c>
      <c r="E37" s="141"/>
      <c r="F37" s="143">
        <v>772669</v>
      </c>
      <c r="G37" s="150"/>
      <c r="H37" s="145">
        <v>837216</v>
      </c>
      <c r="I37" s="146"/>
      <c r="J37" s="143">
        <v>848250</v>
      </c>
      <c r="K37" s="146"/>
      <c r="L37" s="145">
        <v>848250</v>
      </c>
    </row>
    <row r="38" spans="1:12" s="148" customFormat="1" ht="16.5" customHeight="1" x14ac:dyDescent="0.3">
      <c r="A38" s="141" t="s">
        <v>167</v>
      </c>
      <c r="B38" s="141"/>
      <c r="C38" s="141"/>
      <c r="D38" s="152">
        <v>20.9</v>
      </c>
      <c r="E38" s="141"/>
      <c r="F38" s="143">
        <v>0</v>
      </c>
      <c r="G38" s="150"/>
      <c r="H38" s="145">
        <v>0</v>
      </c>
      <c r="I38" s="146"/>
      <c r="J38" s="143">
        <v>344608</v>
      </c>
      <c r="K38" s="146"/>
      <c r="L38" s="145">
        <v>288847</v>
      </c>
    </row>
    <row r="39" spans="1:12" s="148" customFormat="1" ht="16.5" customHeight="1" x14ac:dyDescent="0.3">
      <c r="A39" s="141" t="s">
        <v>55</v>
      </c>
      <c r="B39" s="141"/>
      <c r="C39" s="141"/>
      <c r="D39" s="142">
        <v>13</v>
      </c>
      <c r="E39" s="141"/>
      <c r="F39" s="143">
        <v>555173</v>
      </c>
      <c r="G39" s="150"/>
      <c r="H39" s="145">
        <v>538582</v>
      </c>
      <c r="I39" s="146"/>
      <c r="J39" s="143">
        <v>439546</v>
      </c>
      <c r="K39" s="146"/>
      <c r="L39" s="145">
        <v>454360</v>
      </c>
    </row>
    <row r="40" spans="1:12" s="148" customFormat="1" ht="16.5" customHeight="1" x14ac:dyDescent="0.3">
      <c r="A40" s="141" t="s">
        <v>97</v>
      </c>
      <c r="B40" s="141"/>
      <c r="C40" s="141"/>
      <c r="D40" s="142">
        <v>14</v>
      </c>
      <c r="E40" s="141"/>
      <c r="F40" s="143">
        <v>71353</v>
      </c>
      <c r="G40" s="150"/>
      <c r="H40" s="145">
        <v>88898</v>
      </c>
      <c r="I40" s="146"/>
      <c r="J40" s="143">
        <v>0</v>
      </c>
      <c r="K40" s="146"/>
      <c r="L40" s="145">
        <v>491</v>
      </c>
    </row>
    <row r="41" spans="1:12" s="148" customFormat="1" ht="16.5" customHeight="1" x14ac:dyDescent="0.3">
      <c r="A41" s="141" t="s">
        <v>80</v>
      </c>
      <c r="B41" s="141"/>
      <c r="C41" s="141"/>
      <c r="D41" s="142"/>
      <c r="E41" s="141"/>
      <c r="F41" s="143">
        <v>201498</v>
      </c>
      <c r="G41" s="150"/>
      <c r="H41" s="145">
        <v>200744</v>
      </c>
      <c r="I41" s="146"/>
      <c r="J41" s="143">
        <v>0</v>
      </c>
      <c r="K41" s="146"/>
      <c r="L41" s="145">
        <v>0</v>
      </c>
    </row>
    <row r="42" spans="1:12" s="148" customFormat="1" ht="16.5" customHeight="1" x14ac:dyDescent="0.3">
      <c r="A42" s="141" t="s">
        <v>56</v>
      </c>
      <c r="B42" s="141"/>
      <c r="C42" s="141"/>
      <c r="D42" s="142">
        <v>13</v>
      </c>
      <c r="E42" s="141"/>
      <c r="F42" s="143">
        <v>454378</v>
      </c>
      <c r="G42" s="150"/>
      <c r="H42" s="145">
        <v>453479</v>
      </c>
      <c r="I42" s="146"/>
      <c r="J42" s="143">
        <v>8256</v>
      </c>
      <c r="K42" s="146"/>
      <c r="L42" s="145">
        <v>9213</v>
      </c>
    </row>
    <row r="43" spans="1:12" s="148" customFormat="1" ht="16.5" customHeight="1" x14ac:dyDescent="0.3">
      <c r="A43" s="141" t="s">
        <v>69</v>
      </c>
      <c r="B43" s="141"/>
      <c r="C43" s="141"/>
      <c r="D43" s="142"/>
      <c r="E43" s="141"/>
      <c r="F43" s="143">
        <v>67018</v>
      </c>
      <c r="G43" s="150"/>
      <c r="H43" s="145">
        <v>49487</v>
      </c>
      <c r="I43" s="146"/>
      <c r="J43" s="143">
        <v>51929</v>
      </c>
      <c r="K43" s="146"/>
      <c r="L43" s="145">
        <v>46533</v>
      </c>
    </row>
    <row r="44" spans="1:12" s="148" customFormat="1" ht="16.5" customHeight="1" x14ac:dyDescent="0.3">
      <c r="A44" s="141" t="s">
        <v>156</v>
      </c>
      <c r="B44" s="141"/>
      <c r="C44" s="141"/>
      <c r="D44" s="142"/>
      <c r="E44" s="141"/>
      <c r="F44" s="153">
        <v>91416</v>
      </c>
      <c r="G44" s="150"/>
      <c r="H44" s="154">
        <v>35364</v>
      </c>
      <c r="I44" s="146"/>
      <c r="J44" s="153">
        <v>58404</v>
      </c>
      <c r="K44" s="146"/>
      <c r="L44" s="154">
        <v>1871</v>
      </c>
    </row>
    <row r="45" spans="1:12" s="148" customFormat="1" ht="6" customHeight="1" x14ac:dyDescent="0.3">
      <c r="A45" s="141"/>
      <c r="B45" s="141"/>
      <c r="C45" s="141"/>
      <c r="D45" s="142"/>
      <c r="E45" s="141"/>
      <c r="F45" s="143"/>
      <c r="G45" s="150"/>
      <c r="H45" s="145"/>
      <c r="I45" s="146"/>
      <c r="J45" s="143"/>
      <c r="K45" s="147"/>
      <c r="L45" s="145"/>
    </row>
    <row r="46" spans="1:12" s="148" customFormat="1" ht="16.5" customHeight="1" x14ac:dyDescent="0.3">
      <c r="A46" s="140" t="s">
        <v>8</v>
      </c>
      <c r="C46" s="141"/>
      <c r="D46" s="142"/>
      <c r="E46" s="141"/>
      <c r="F46" s="153">
        <f>SUM(F33:F44)</f>
        <v>2812482</v>
      </c>
      <c r="G46" s="150"/>
      <c r="H46" s="154">
        <f>SUM(H33:H44)</f>
        <v>2218062</v>
      </c>
      <c r="I46" s="146"/>
      <c r="J46" s="153">
        <f>SUM(J33:J44)</f>
        <v>2737434</v>
      </c>
      <c r="K46" s="147"/>
      <c r="L46" s="154">
        <f>SUM(L33:L44)</f>
        <v>2003051</v>
      </c>
    </row>
    <row r="47" spans="1:12" s="148" customFormat="1" ht="6" customHeight="1" x14ac:dyDescent="0.3">
      <c r="A47" s="141"/>
      <c r="B47" s="141"/>
      <c r="C47" s="141"/>
      <c r="D47" s="142"/>
      <c r="E47" s="141"/>
      <c r="F47" s="143"/>
      <c r="G47" s="150"/>
      <c r="H47" s="145"/>
      <c r="I47" s="146"/>
      <c r="J47" s="143"/>
      <c r="K47" s="147"/>
      <c r="L47" s="145"/>
    </row>
    <row r="48" spans="1:12" s="148" customFormat="1" ht="16.5" customHeight="1" thickBot="1" x14ac:dyDescent="0.35">
      <c r="A48" s="140" t="s">
        <v>14</v>
      </c>
      <c r="B48" s="141"/>
      <c r="C48" s="141"/>
      <c r="D48" s="142"/>
      <c r="E48" s="141"/>
      <c r="F48" s="157">
        <f>F29+F46</f>
        <v>5115175</v>
      </c>
      <c r="G48" s="150"/>
      <c r="H48" s="158">
        <f>H29+H46</f>
        <v>3962530</v>
      </c>
      <c r="I48" s="146"/>
      <c r="J48" s="157">
        <f>J29+J46</f>
        <v>4704673</v>
      </c>
      <c r="K48" s="147"/>
      <c r="L48" s="158">
        <f>L29+L46</f>
        <v>3531022</v>
      </c>
    </row>
    <row r="49" spans="1:12" s="148" customFormat="1" ht="16.5" customHeight="1" thickTop="1" x14ac:dyDescent="0.3">
      <c r="A49" s="140"/>
      <c r="B49" s="141"/>
      <c r="C49" s="141"/>
      <c r="D49" s="142"/>
      <c r="E49" s="141"/>
      <c r="F49" s="145"/>
      <c r="G49" s="150"/>
      <c r="H49" s="145"/>
      <c r="I49" s="147"/>
      <c r="J49" s="145"/>
      <c r="K49" s="146"/>
      <c r="L49" s="145"/>
    </row>
    <row r="50" spans="1:12" s="148" customFormat="1" ht="16.5" customHeight="1" x14ac:dyDescent="0.3">
      <c r="A50" s="140"/>
      <c r="B50" s="141"/>
      <c r="C50" s="141"/>
      <c r="D50" s="142"/>
      <c r="E50" s="141"/>
      <c r="F50" s="145"/>
      <c r="G50" s="150"/>
      <c r="H50" s="145"/>
      <c r="I50" s="147"/>
      <c r="J50" s="145"/>
      <c r="K50" s="146"/>
      <c r="L50" s="145"/>
    </row>
    <row r="51" spans="1:12" s="148" customFormat="1" ht="16.5" customHeight="1" x14ac:dyDescent="0.3">
      <c r="A51" s="140"/>
      <c r="B51" s="141"/>
      <c r="C51" s="141"/>
      <c r="D51" s="142"/>
      <c r="E51" s="141"/>
      <c r="F51" s="145"/>
      <c r="G51" s="150"/>
      <c r="H51" s="145"/>
      <c r="I51" s="147"/>
      <c r="J51" s="145"/>
      <c r="K51" s="146"/>
      <c r="L51" s="145"/>
    </row>
    <row r="52" spans="1:12" s="148" customFormat="1" ht="16.5" customHeight="1" x14ac:dyDescent="0.3">
      <c r="A52" s="140"/>
      <c r="B52" s="141"/>
      <c r="C52" s="141"/>
      <c r="D52" s="142"/>
      <c r="E52" s="141"/>
      <c r="F52" s="145"/>
      <c r="G52" s="150"/>
      <c r="H52" s="145"/>
      <c r="I52" s="147"/>
      <c r="J52" s="145"/>
      <c r="K52" s="146"/>
      <c r="L52" s="145"/>
    </row>
    <row r="53" spans="1:12" s="148" customFormat="1" ht="16.5" customHeight="1" x14ac:dyDescent="0.3">
      <c r="A53" s="140"/>
      <c r="B53" s="141"/>
      <c r="C53" s="141"/>
      <c r="D53" s="142"/>
      <c r="E53" s="141"/>
      <c r="F53" s="145"/>
      <c r="G53" s="150"/>
      <c r="H53" s="145"/>
      <c r="I53" s="147"/>
      <c r="J53" s="145"/>
      <c r="K53" s="146"/>
      <c r="L53" s="145"/>
    </row>
    <row r="54" spans="1:12" s="148" customFormat="1" ht="16.5" customHeight="1" x14ac:dyDescent="0.3">
      <c r="A54" s="141" t="s">
        <v>7</v>
      </c>
      <c r="B54" s="141"/>
      <c r="C54" s="141"/>
      <c r="D54" s="142"/>
      <c r="E54" s="141"/>
      <c r="F54" s="145"/>
      <c r="G54" s="150"/>
      <c r="H54" s="145"/>
      <c r="I54" s="147"/>
      <c r="J54" s="145"/>
      <c r="K54" s="146"/>
      <c r="L54" s="145"/>
    </row>
    <row r="55" spans="1:12" s="148" customFormat="1" ht="16.5" customHeight="1" x14ac:dyDescent="0.3">
      <c r="A55" s="141"/>
      <c r="B55" s="141"/>
      <c r="C55" s="141"/>
      <c r="D55" s="142"/>
      <c r="E55" s="141"/>
      <c r="F55" s="145"/>
      <c r="G55" s="150"/>
      <c r="H55" s="145"/>
      <c r="I55" s="147"/>
      <c r="J55" s="145"/>
      <c r="K55" s="146"/>
      <c r="L55" s="145"/>
    </row>
    <row r="56" spans="1:12" s="148" customFormat="1" ht="16.5" customHeight="1" x14ac:dyDescent="0.3">
      <c r="A56" s="141"/>
      <c r="B56" s="141"/>
      <c r="C56" s="141"/>
      <c r="D56" s="142"/>
      <c r="E56" s="141"/>
      <c r="F56" s="145"/>
      <c r="G56" s="150"/>
      <c r="H56" s="145"/>
      <c r="I56" s="147"/>
      <c r="J56" s="145"/>
      <c r="K56" s="146"/>
      <c r="L56" s="145"/>
    </row>
    <row r="57" spans="1:12" s="148" customFormat="1" ht="21.9" customHeight="1" x14ac:dyDescent="0.3">
      <c r="A57" s="262" t="s">
        <v>108</v>
      </c>
      <c r="B57" s="262"/>
      <c r="C57" s="262"/>
      <c r="D57" s="262"/>
      <c r="E57" s="262"/>
      <c r="F57" s="262"/>
      <c r="G57" s="262"/>
      <c r="H57" s="262"/>
      <c r="I57" s="262"/>
      <c r="J57" s="262"/>
      <c r="K57" s="262"/>
      <c r="L57" s="262"/>
    </row>
    <row r="58" spans="1:12" s="148" customFormat="1" ht="16.5" customHeight="1" x14ac:dyDescent="0.3">
      <c r="A58" s="140" t="str">
        <f>A1</f>
        <v>Nex Point Public Company Limited</v>
      </c>
      <c r="B58" s="140"/>
      <c r="C58" s="140"/>
      <c r="D58" s="142"/>
      <c r="E58" s="141"/>
      <c r="F58" s="145"/>
      <c r="G58" s="150"/>
      <c r="H58" s="145"/>
      <c r="I58" s="147"/>
      <c r="J58" s="145"/>
      <c r="K58" s="146"/>
      <c r="L58" s="145"/>
    </row>
    <row r="59" spans="1:12" s="148" customFormat="1" ht="16.5" customHeight="1" x14ac:dyDescent="0.3">
      <c r="A59" s="140" t="str">
        <f>+A2</f>
        <v xml:space="preserve">Statement of Financial Position </v>
      </c>
      <c r="B59" s="140"/>
      <c r="C59" s="140"/>
      <c r="D59" s="142"/>
      <c r="E59" s="141"/>
      <c r="F59" s="145"/>
      <c r="G59" s="150"/>
      <c r="H59" s="145"/>
      <c r="I59" s="147"/>
      <c r="J59" s="145"/>
      <c r="K59" s="146"/>
      <c r="L59" s="145"/>
    </row>
    <row r="60" spans="1:12" s="148" customFormat="1" ht="16.5" customHeight="1" x14ac:dyDescent="0.3">
      <c r="A60" s="159" t="str">
        <f>+A3</f>
        <v>As at 30 September 2022</v>
      </c>
      <c r="B60" s="159"/>
      <c r="C60" s="159"/>
      <c r="D60" s="160"/>
      <c r="E60" s="161"/>
      <c r="F60" s="154"/>
      <c r="G60" s="162"/>
      <c r="H60" s="154"/>
      <c r="I60" s="163"/>
      <c r="J60" s="154"/>
      <c r="K60" s="164"/>
      <c r="L60" s="154"/>
    </row>
    <row r="61" spans="1:12" s="148" customFormat="1" ht="16.350000000000001" customHeight="1" x14ac:dyDescent="0.3">
      <c r="A61" s="140"/>
      <c r="B61" s="140"/>
      <c r="C61" s="140"/>
      <c r="D61" s="142"/>
      <c r="E61" s="141"/>
      <c r="F61" s="145"/>
      <c r="G61" s="150"/>
      <c r="H61" s="145"/>
      <c r="I61" s="147"/>
      <c r="J61" s="145"/>
      <c r="K61" s="146"/>
      <c r="L61" s="145"/>
    </row>
    <row r="62" spans="1:12" s="148" customFormat="1" ht="16.5" customHeight="1" x14ac:dyDescent="0.3">
      <c r="A62" s="141"/>
      <c r="B62" s="141"/>
      <c r="C62" s="141"/>
      <c r="D62" s="142"/>
      <c r="E62" s="141"/>
      <c r="F62" s="145"/>
      <c r="G62" s="150"/>
      <c r="H62" s="145"/>
      <c r="I62" s="147"/>
      <c r="J62" s="145"/>
      <c r="K62" s="146"/>
      <c r="L62" s="145"/>
    </row>
    <row r="63" spans="1:12" s="148" customFormat="1" ht="16.5" customHeight="1" x14ac:dyDescent="0.3">
      <c r="A63" s="141"/>
      <c r="B63" s="141"/>
      <c r="C63" s="141"/>
      <c r="D63" s="142"/>
      <c r="E63" s="141"/>
      <c r="F63" s="263" t="s">
        <v>43</v>
      </c>
      <c r="G63" s="263"/>
      <c r="H63" s="263"/>
      <c r="I63" s="97"/>
      <c r="J63" s="263" t="s">
        <v>70</v>
      </c>
      <c r="K63" s="263"/>
      <c r="L63" s="263"/>
    </row>
    <row r="64" spans="1:12" s="148" customFormat="1" ht="16.5" customHeight="1" x14ac:dyDescent="0.3">
      <c r="B64" s="141"/>
      <c r="C64" s="141"/>
      <c r="D64" s="165"/>
      <c r="E64" s="140"/>
      <c r="F64" s="264" t="s">
        <v>87</v>
      </c>
      <c r="G64" s="264"/>
      <c r="H64" s="264"/>
      <c r="I64" s="253"/>
      <c r="J64" s="264" t="s">
        <v>87</v>
      </c>
      <c r="K64" s="264"/>
      <c r="L64" s="264"/>
    </row>
    <row r="65" spans="1:12" s="148" customFormat="1" ht="16.5" customHeight="1" x14ac:dyDescent="0.3">
      <c r="B65" s="141"/>
      <c r="C65" s="141"/>
      <c r="D65" s="165"/>
      <c r="E65" s="140"/>
      <c r="F65" s="253"/>
      <c r="G65" s="253"/>
      <c r="H65" s="253" t="s">
        <v>152</v>
      </c>
      <c r="I65" s="253"/>
      <c r="J65" s="253"/>
      <c r="K65" s="253"/>
      <c r="L65" s="253"/>
    </row>
    <row r="66" spans="1:12" s="148" customFormat="1" ht="16.5" customHeight="1" x14ac:dyDescent="0.3">
      <c r="A66" s="141"/>
      <c r="B66" s="141"/>
      <c r="C66" s="141"/>
      <c r="D66" s="142"/>
      <c r="E66" s="140"/>
      <c r="F66" s="128" t="s">
        <v>49</v>
      </c>
      <c r="G66" s="129"/>
      <c r="H66" s="128" t="s">
        <v>42</v>
      </c>
      <c r="I66" s="128"/>
      <c r="J66" s="128" t="s">
        <v>49</v>
      </c>
      <c r="K66" s="128"/>
      <c r="L66" s="128" t="s">
        <v>42</v>
      </c>
    </row>
    <row r="67" spans="1:12" s="148" customFormat="1" ht="16.5" customHeight="1" x14ac:dyDescent="0.3">
      <c r="A67" s="141"/>
      <c r="B67" s="141"/>
      <c r="C67" s="141"/>
      <c r="D67" s="142"/>
      <c r="E67" s="140"/>
      <c r="F67" s="54" t="s">
        <v>192</v>
      </c>
      <c r="G67" s="128"/>
      <c r="H67" s="137" t="s">
        <v>1</v>
      </c>
      <c r="I67" s="138"/>
      <c r="J67" s="54" t="s">
        <v>192</v>
      </c>
      <c r="K67" s="128"/>
      <c r="L67" s="137" t="s">
        <v>1</v>
      </c>
    </row>
    <row r="68" spans="1:12" s="148" customFormat="1" ht="16.5" customHeight="1" x14ac:dyDescent="0.3">
      <c r="A68" s="141"/>
      <c r="B68" s="141"/>
      <c r="C68" s="141"/>
      <c r="D68" s="142"/>
      <c r="E68" s="140"/>
      <c r="F68" s="87">
        <v>2022</v>
      </c>
      <c r="G68" s="130"/>
      <c r="H68" s="137" t="s">
        <v>106</v>
      </c>
      <c r="I68" s="138"/>
      <c r="J68" s="87">
        <v>2022</v>
      </c>
      <c r="K68" s="130"/>
      <c r="L68" s="137" t="s">
        <v>106</v>
      </c>
    </row>
    <row r="69" spans="1:12" s="148" customFormat="1" ht="16.5" customHeight="1" x14ac:dyDescent="0.3">
      <c r="A69" s="141"/>
      <c r="B69" s="141"/>
      <c r="C69" s="141"/>
      <c r="D69" s="168" t="s">
        <v>2</v>
      </c>
      <c r="E69" s="140"/>
      <c r="F69" s="62" t="s">
        <v>66</v>
      </c>
      <c r="G69" s="63"/>
      <c r="H69" s="62" t="s">
        <v>66</v>
      </c>
      <c r="I69" s="138"/>
      <c r="J69" s="62" t="s">
        <v>66</v>
      </c>
      <c r="K69" s="139"/>
      <c r="L69" s="62" t="s">
        <v>66</v>
      </c>
    </row>
    <row r="70" spans="1:12" s="148" customFormat="1" ht="8.1" customHeight="1" x14ac:dyDescent="0.3">
      <c r="A70" s="141"/>
      <c r="B70" s="141"/>
      <c r="C70" s="141"/>
      <c r="D70" s="170"/>
      <c r="E70" s="140"/>
      <c r="F70" s="171"/>
      <c r="G70" s="172"/>
      <c r="H70" s="166"/>
      <c r="I70" s="167"/>
      <c r="J70" s="171"/>
      <c r="K70" s="169"/>
      <c r="L70" s="166"/>
    </row>
    <row r="71" spans="1:12" s="148" customFormat="1" ht="16.5" customHeight="1" x14ac:dyDescent="0.3">
      <c r="A71" s="140" t="s">
        <v>74</v>
      </c>
      <c r="B71" s="141"/>
      <c r="C71" s="141"/>
      <c r="D71" s="142"/>
      <c r="E71" s="141"/>
      <c r="F71" s="143"/>
      <c r="G71" s="150"/>
      <c r="H71" s="145"/>
      <c r="I71" s="146"/>
      <c r="J71" s="143"/>
      <c r="K71" s="147"/>
      <c r="L71" s="145"/>
    </row>
    <row r="72" spans="1:12" s="148" customFormat="1" ht="16.5" customHeight="1" x14ac:dyDescent="0.3">
      <c r="A72" s="140"/>
      <c r="B72" s="141"/>
      <c r="C72" s="141"/>
      <c r="D72" s="142"/>
      <c r="E72" s="141"/>
      <c r="F72" s="143"/>
      <c r="G72" s="150"/>
      <c r="H72" s="145"/>
      <c r="I72" s="146"/>
      <c r="J72" s="143"/>
      <c r="K72" s="147"/>
      <c r="L72" s="145"/>
    </row>
    <row r="73" spans="1:12" s="148" customFormat="1" ht="16.5" customHeight="1" x14ac:dyDescent="0.3">
      <c r="A73" s="140" t="s">
        <v>9</v>
      </c>
      <c r="B73" s="141"/>
      <c r="C73" s="141"/>
      <c r="D73" s="142"/>
      <c r="E73" s="141"/>
      <c r="F73" s="143"/>
      <c r="G73" s="150"/>
      <c r="H73" s="145"/>
      <c r="I73" s="146"/>
      <c r="J73" s="143"/>
      <c r="K73" s="147"/>
      <c r="L73" s="145"/>
    </row>
    <row r="74" spans="1:12" s="148" customFormat="1" ht="16.5" customHeight="1" x14ac:dyDescent="0.3">
      <c r="A74" s="140"/>
      <c r="B74" s="141"/>
      <c r="C74" s="141"/>
      <c r="D74" s="142"/>
      <c r="E74" s="141"/>
      <c r="F74" s="143"/>
      <c r="G74" s="150"/>
      <c r="H74" s="145"/>
      <c r="I74" s="146"/>
      <c r="J74" s="143"/>
      <c r="K74" s="147"/>
      <c r="L74" s="145"/>
    </row>
    <row r="75" spans="1:12" s="148" customFormat="1" ht="16.5" customHeight="1" x14ac:dyDescent="0.3">
      <c r="A75" s="141" t="s">
        <v>123</v>
      </c>
      <c r="B75" s="141"/>
      <c r="C75" s="141"/>
      <c r="D75" s="142">
        <v>15</v>
      </c>
      <c r="E75" s="141"/>
      <c r="F75" s="143">
        <v>1120010</v>
      </c>
      <c r="G75" s="151"/>
      <c r="H75" s="145">
        <v>163596</v>
      </c>
      <c r="I75" s="145"/>
      <c r="J75" s="143">
        <v>846547</v>
      </c>
      <c r="K75" s="145"/>
      <c r="L75" s="145">
        <v>17962</v>
      </c>
    </row>
    <row r="76" spans="1:12" s="148" customFormat="1" ht="16.5" customHeight="1" x14ac:dyDescent="0.3">
      <c r="A76" s="141" t="s">
        <v>172</v>
      </c>
      <c r="B76" s="141"/>
      <c r="C76" s="141"/>
      <c r="D76" s="255" t="s">
        <v>197</v>
      </c>
      <c r="E76" s="141"/>
      <c r="F76" s="143">
        <v>0</v>
      </c>
      <c r="G76" s="151"/>
      <c r="H76" s="145">
        <v>7350</v>
      </c>
      <c r="I76" s="145"/>
      <c r="J76" s="143">
        <v>0</v>
      </c>
      <c r="K76" s="145"/>
      <c r="L76" s="145">
        <v>0</v>
      </c>
    </row>
    <row r="77" spans="1:12" s="148" customFormat="1" ht="16.5" customHeight="1" x14ac:dyDescent="0.3">
      <c r="A77" s="141" t="s">
        <v>124</v>
      </c>
      <c r="B77" s="141"/>
      <c r="C77" s="141"/>
      <c r="D77" s="142">
        <v>16</v>
      </c>
      <c r="E77" s="141"/>
      <c r="F77" s="143">
        <v>212789</v>
      </c>
      <c r="G77" s="151"/>
      <c r="H77" s="145">
        <v>499150</v>
      </c>
      <c r="I77" s="145"/>
      <c r="J77" s="143">
        <v>126991</v>
      </c>
      <c r="K77" s="145"/>
      <c r="L77" s="145">
        <v>408692</v>
      </c>
    </row>
    <row r="78" spans="1:12" s="148" customFormat="1" ht="16.5" customHeight="1" x14ac:dyDescent="0.3">
      <c r="A78" s="141" t="s">
        <v>96</v>
      </c>
      <c r="B78" s="141"/>
      <c r="C78" s="141"/>
      <c r="D78" s="142">
        <v>17</v>
      </c>
      <c r="E78" s="141"/>
      <c r="F78" s="143">
        <v>55941</v>
      </c>
      <c r="G78" s="151"/>
      <c r="H78" s="145">
        <v>54477</v>
      </c>
      <c r="I78" s="145"/>
      <c r="J78" s="143">
        <v>10494</v>
      </c>
      <c r="K78" s="145"/>
      <c r="L78" s="145">
        <v>10200</v>
      </c>
    </row>
    <row r="79" spans="1:12" s="148" customFormat="1" ht="16.5" customHeight="1" x14ac:dyDescent="0.3">
      <c r="A79" s="141" t="s">
        <v>57</v>
      </c>
      <c r="B79" s="141"/>
      <c r="C79" s="141"/>
      <c r="D79" s="142"/>
      <c r="E79" s="141"/>
      <c r="F79" s="143">
        <v>5031</v>
      </c>
      <c r="G79" s="151"/>
      <c r="H79" s="145">
        <v>3792</v>
      </c>
      <c r="I79" s="145"/>
      <c r="J79" s="143">
        <v>0</v>
      </c>
      <c r="K79" s="145"/>
      <c r="L79" s="145">
        <v>0</v>
      </c>
    </row>
    <row r="80" spans="1:12" s="148" customFormat="1" ht="16.5" customHeight="1" x14ac:dyDescent="0.3">
      <c r="A80" s="141" t="s">
        <v>125</v>
      </c>
      <c r="B80" s="141"/>
      <c r="C80" s="141"/>
      <c r="D80" s="152"/>
      <c r="E80" s="141"/>
      <c r="F80" s="153">
        <v>2398</v>
      </c>
      <c r="G80" s="151"/>
      <c r="H80" s="154">
        <v>6351</v>
      </c>
      <c r="I80" s="145"/>
      <c r="J80" s="153">
        <v>660</v>
      </c>
      <c r="K80" s="145"/>
      <c r="L80" s="154">
        <v>0</v>
      </c>
    </row>
    <row r="81" spans="1:12" s="148" customFormat="1" ht="9.15" customHeight="1" x14ac:dyDescent="0.3">
      <c r="A81" s="141"/>
      <c r="B81" s="141"/>
      <c r="C81" s="141"/>
      <c r="D81" s="152"/>
      <c r="E81" s="141"/>
      <c r="F81" s="143"/>
      <c r="G81" s="151"/>
      <c r="H81" s="145"/>
      <c r="I81" s="145"/>
      <c r="J81" s="143"/>
      <c r="K81" s="145"/>
      <c r="L81" s="145"/>
    </row>
    <row r="82" spans="1:12" s="148" customFormat="1" ht="16.5" customHeight="1" x14ac:dyDescent="0.3">
      <c r="A82" s="140" t="s">
        <v>10</v>
      </c>
      <c r="C82" s="141"/>
      <c r="D82" s="142"/>
      <c r="E82" s="141"/>
      <c r="F82" s="153">
        <f>SUM(F75:F80)</f>
        <v>1396169</v>
      </c>
      <c r="G82" s="150"/>
      <c r="H82" s="154">
        <f>SUM(H75:H80)</f>
        <v>734716</v>
      </c>
      <c r="I82" s="146"/>
      <c r="J82" s="153">
        <f>SUM(J75:J80)</f>
        <v>984692</v>
      </c>
      <c r="K82" s="146"/>
      <c r="L82" s="154">
        <f>SUM(L75:L80)</f>
        <v>436854</v>
      </c>
    </row>
    <row r="83" spans="1:12" s="148" customFormat="1" ht="16.5" customHeight="1" x14ac:dyDescent="0.3">
      <c r="A83" s="141"/>
      <c r="B83" s="141"/>
      <c r="C83" s="141"/>
      <c r="D83" s="142"/>
      <c r="E83" s="141"/>
      <c r="F83" s="143"/>
      <c r="G83" s="150"/>
      <c r="H83" s="145"/>
      <c r="I83" s="146"/>
      <c r="J83" s="143"/>
      <c r="K83" s="146"/>
      <c r="L83" s="145"/>
    </row>
    <row r="84" spans="1:12" s="148" customFormat="1" ht="16.5" customHeight="1" x14ac:dyDescent="0.3">
      <c r="A84" s="140" t="s">
        <v>11</v>
      </c>
      <c r="B84" s="141"/>
      <c r="C84" s="141"/>
      <c r="D84" s="142"/>
      <c r="E84" s="141"/>
      <c r="F84" s="143"/>
      <c r="G84" s="150"/>
      <c r="H84" s="145"/>
      <c r="I84" s="146"/>
      <c r="J84" s="143"/>
      <c r="K84" s="146"/>
      <c r="L84" s="145"/>
    </row>
    <row r="85" spans="1:12" s="148" customFormat="1" ht="16.5" customHeight="1" x14ac:dyDescent="0.3">
      <c r="A85" s="140"/>
      <c r="B85" s="141"/>
      <c r="C85" s="141"/>
      <c r="D85" s="142"/>
      <c r="E85" s="141"/>
      <c r="F85" s="143"/>
      <c r="G85" s="150"/>
      <c r="H85" s="145"/>
      <c r="I85" s="146"/>
      <c r="J85" s="143"/>
      <c r="K85" s="146"/>
      <c r="L85" s="145"/>
    </row>
    <row r="86" spans="1:12" s="148" customFormat="1" ht="16.5" customHeight="1" x14ac:dyDescent="0.3">
      <c r="A86" s="141" t="s">
        <v>123</v>
      </c>
      <c r="B86" s="141"/>
      <c r="C86" s="141"/>
      <c r="D86" s="142">
        <v>15</v>
      </c>
      <c r="E86" s="141"/>
      <c r="F86" s="143">
        <v>554006</v>
      </c>
      <c r="G86" s="151"/>
      <c r="H86" s="145">
        <v>0</v>
      </c>
      <c r="I86" s="145"/>
      <c r="J86" s="143">
        <v>554006</v>
      </c>
      <c r="K86" s="145"/>
      <c r="L86" s="145">
        <v>0</v>
      </c>
    </row>
    <row r="87" spans="1:12" s="148" customFormat="1" ht="16.5" customHeight="1" x14ac:dyDescent="0.3">
      <c r="A87" s="141" t="s">
        <v>124</v>
      </c>
      <c r="B87" s="141"/>
      <c r="C87" s="141"/>
      <c r="D87" s="173">
        <v>16</v>
      </c>
      <c r="E87" s="141"/>
      <c r="F87" s="143">
        <v>72109</v>
      </c>
      <c r="G87" s="150"/>
      <c r="H87" s="145">
        <v>12639</v>
      </c>
      <c r="I87" s="146"/>
      <c r="J87" s="143">
        <v>59967</v>
      </c>
      <c r="K87" s="146"/>
      <c r="L87" s="145">
        <v>0</v>
      </c>
    </row>
    <row r="88" spans="1:12" s="148" customFormat="1" ht="16.5" customHeight="1" x14ac:dyDescent="0.3">
      <c r="A88" s="141" t="s">
        <v>95</v>
      </c>
      <c r="B88" s="141"/>
      <c r="C88" s="141"/>
      <c r="D88" s="173">
        <v>17</v>
      </c>
      <c r="E88" s="141"/>
      <c r="F88" s="174">
        <v>29411</v>
      </c>
      <c r="G88" s="175"/>
      <c r="H88" s="156">
        <v>56618</v>
      </c>
      <c r="I88" s="156"/>
      <c r="J88" s="176">
        <v>4141</v>
      </c>
      <c r="K88" s="156"/>
      <c r="L88" s="177">
        <v>12337</v>
      </c>
    </row>
    <row r="89" spans="1:12" s="148" customFormat="1" ht="16.5" customHeight="1" x14ac:dyDescent="0.3">
      <c r="A89" s="141" t="s">
        <v>110</v>
      </c>
      <c r="B89" s="141"/>
      <c r="C89" s="141"/>
      <c r="D89" s="173"/>
      <c r="E89" s="141"/>
      <c r="F89" s="174">
        <v>74180</v>
      </c>
      <c r="G89" s="175"/>
      <c r="H89" s="156">
        <v>62791</v>
      </c>
      <c r="I89" s="156"/>
      <c r="J89" s="176">
        <v>0</v>
      </c>
      <c r="K89" s="156"/>
      <c r="L89" s="177">
        <v>0</v>
      </c>
    </row>
    <row r="90" spans="1:12" s="148" customFormat="1" ht="16.5" customHeight="1" x14ac:dyDescent="0.3">
      <c r="A90" s="141" t="s">
        <v>58</v>
      </c>
      <c r="B90" s="141"/>
      <c r="C90" s="141"/>
      <c r="D90" s="173"/>
      <c r="E90" s="141"/>
      <c r="F90" s="143">
        <v>32018</v>
      </c>
      <c r="G90" s="150"/>
      <c r="H90" s="145">
        <v>25407</v>
      </c>
      <c r="I90" s="146"/>
      <c r="J90" s="143">
        <v>5473</v>
      </c>
      <c r="K90" s="146"/>
      <c r="L90" s="145">
        <v>3179</v>
      </c>
    </row>
    <row r="91" spans="1:12" s="148" customFormat="1" ht="16.5" customHeight="1" x14ac:dyDescent="0.3">
      <c r="A91" s="141" t="s">
        <v>84</v>
      </c>
      <c r="B91" s="141"/>
      <c r="C91" s="141"/>
      <c r="D91" s="142"/>
      <c r="E91" s="141"/>
      <c r="F91" s="153">
        <v>403</v>
      </c>
      <c r="G91" s="150"/>
      <c r="H91" s="154">
        <v>379</v>
      </c>
      <c r="I91" s="146"/>
      <c r="J91" s="153">
        <v>240</v>
      </c>
      <c r="K91" s="146"/>
      <c r="L91" s="154">
        <v>434</v>
      </c>
    </row>
    <row r="92" spans="1:12" s="148" customFormat="1" ht="11.1" customHeight="1" x14ac:dyDescent="0.3">
      <c r="A92" s="141"/>
      <c r="B92" s="141"/>
      <c r="C92" s="141"/>
      <c r="D92" s="142"/>
      <c r="E92" s="141"/>
      <c r="F92" s="143"/>
      <c r="G92" s="150"/>
      <c r="H92" s="145"/>
      <c r="I92" s="146"/>
      <c r="J92" s="143"/>
      <c r="K92" s="145"/>
      <c r="L92" s="145"/>
    </row>
    <row r="93" spans="1:12" s="148" customFormat="1" ht="16.5" customHeight="1" x14ac:dyDescent="0.3">
      <c r="A93" s="140" t="s">
        <v>12</v>
      </c>
      <c r="C93" s="141"/>
      <c r="D93" s="142"/>
      <c r="E93" s="141"/>
      <c r="F93" s="153">
        <f>SUM(F86:F91)</f>
        <v>762127</v>
      </c>
      <c r="G93" s="150"/>
      <c r="H93" s="154">
        <f>SUM(H86:H91)</f>
        <v>157834</v>
      </c>
      <c r="I93" s="146"/>
      <c r="J93" s="153">
        <f>SUM(J86:J91)</f>
        <v>623827</v>
      </c>
      <c r="K93" s="147"/>
      <c r="L93" s="154">
        <f>SUM(L86:L91)</f>
        <v>15950</v>
      </c>
    </row>
    <row r="94" spans="1:12" s="148" customFormat="1" ht="16.5" customHeight="1" x14ac:dyDescent="0.3">
      <c r="A94" s="140"/>
      <c r="B94" s="141"/>
      <c r="C94" s="141"/>
      <c r="D94" s="142"/>
      <c r="E94" s="141"/>
      <c r="F94" s="143"/>
      <c r="G94" s="150"/>
      <c r="H94" s="145"/>
      <c r="I94" s="146"/>
      <c r="J94" s="143"/>
      <c r="K94" s="147"/>
      <c r="L94" s="145"/>
    </row>
    <row r="95" spans="1:12" s="148" customFormat="1" ht="16.5" customHeight="1" x14ac:dyDescent="0.3">
      <c r="A95" s="140" t="s">
        <v>13</v>
      </c>
      <c r="B95" s="140"/>
      <c r="C95" s="141"/>
      <c r="D95" s="142"/>
      <c r="E95" s="141"/>
      <c r="F95" s="153">
        <f>F82+F93</f>
        <v>2158296</v>
      </c>
      <c r="G95" s="150"/>
      <c r="H95" s="154">
        <f>H82+H93</f>
        <v>892550</v>
      </c>
      <c r="I95" s="146"/>
      <c r="J95" s="153">
        <f>J82+J93</f>
        <v>1608519</v>
      </c>
      <c r="K95" s="147"/>
      <c r="L95" s="154">
        <f>L82+L93</f>
        <v>452804</v>
      </c>
    </row>
    <row r="96" spans="1:12" ht="16.5" customHeight="1" x14ac:dyDescent="0.3">
      <c r="A96" s="40"/>
      <c r="B96" s="40"/>
      <c r="G96" s="82"/>
      <c r="H96" s="97"/>
      <c r="L96" s="97"/>
    </row>
    <row r="97" spans="1:12" ht="16.5" customHeight="1" x14ac:dyDescent="0.3">
      <c r="A97" s="40"/>
      <c r="B97" s="40"/>
      <c r="G97" s="82"/>
      <c r="H97" s="97"/>
      <c r="L97" s="97"/>
    </row>
    <row r="98" spans="1:12" ht="16.5" customHeight="1" x14ac:dyDescent="0.3">
      <c r="A98" s="40"/>
      <c r="B98" s="40"/>
      <c r="G98" s="82"/>
      <c r="H98" s="97"/>
      <c r="L98" s="97"/>
    </row>
    <row r="99" spans="1:12" ht="16.5" customHeight="1" x14ac:dyDescent="0.3">
      <c r="A99" s="40"/>
      <c r="B99" s="40"/>
      <c r="G99" s="82"/>
      <c r="H99" s="97"/>
      <c r="L99" s="97"/>
    </row>
    <row r="100" spans="1:12" ht="16.5" customHeight="1" x14ac:dyDescent="0.3">
      <c r="A100" s="40"/>
      <c r="B100" s="40"/>
      <c r="G100" s="82"/>
      <c r="H100" s="97"/>
      <c r="L100" s="97"/>
    </row>
    <row r="101" spans="1:12" ht="16.5" customHeight="1" x14ac:dyDescent="0.3">
      <c r="A101" s="40"/>
      <c r="B101" s="40"/>
      <c r="G101" s="82"/>
      <c r="H101" s="97"/>
      <c r="L101" s="97"/>
    </row>
    <row r="102" spans="1:12" ht="16.5" customHeight="1" x14ac:dyDescent="0.3">
      <c r="A102" s="40"/>
      <c r="B102" s="40"/>
      <c r="G102" s="82"/>
      <c r="H102" s="97"/>
      <c r="L102" s="97"/>
    </row>
    <row r="103" spans="1:12" ht="16.5" customHeight="1" x14ac:dyDescent="0.3">
      <c r="A103" s="40"/>
      <c r="B103" s="40"/>
      <c r="G103" s="82"/>
      <c r="H103" s="97"/>
      <c r="L103" s="97"/>
    </row>
    <row r="104" spans="1:12" ht="16.5" customHeight="1" x14ac:dyDescent="0.3">
      <c r="A104" s="40"/>
      <c r="B104" s="40"/>
      <c r="G104" s="82"/>
      <c r="H104" s="97"/>
      <c r="L104" s="97"/>
    </row>
    <row r="105" spans="1:12" ht="16.5" customHeight="1" x14ac:dyDescent="0.3">
      <c r="A105" s="40"/>
      <c r="B105" s="40"/>
      <c r="G105" s="82"/>
      <c r="H105" s="97"/>
      <c r="L105" s="97"/>
    </row>
    <row r="106" spans="1:12" ht="16.5" customHeight="1" x14ac:dyDescent="0.3">
      <c r="A106" s="40"/>
      <c r="B106" s="40"/>
      <c r="G106" s="82"/>
      <c r="H106" s="97"/>
      <c r="L106" s="97"/>
    </row>
    <row r="107" spans="1:12" ht="16.5" customHeight="1" x14ac:dyDescent="0.3">
      <c r="A107" s="40"/>
      <c r="B107" s="40"/>
      <c r="G107" s="82"/>
      <c r="H107" s="97"/>
      <c r="L107" s="97"/>
    </row>
    <row r="108" spans="1:12" ht="16.5" customHeight="1" x14ac:dyDescent="0.3">
      <c r="A108" s="40"/>
      <c r="B108" s="40"/>
      <c r="G108" s="82"/>
      <c r="H108" s="97"/>
      <c r="L108" s="97"/>
    </row>
    <row r="109" spans="1:12" ht="16.5" customHeight="1" x14ac:dyDescent="0.3">
      <c r="A109" s="40"/>
      <c r="B109" s="40"/>
      <c r="G109" s="82"/>
      <c r="H109" s="97"/>
      <c r="L109" s="97"/>
    </row>
    <row r="110" spans="1:12" ht="16.5" customHeight="1" x14ac:dyDescent="0.3">
      <c r="A110" s="40"/>
      <c r="B110" s="40"/>
      <c r="G110" s="82"/>
      <c r="H110" s="97"/>
      <c r="L110" s="97"/>
    </row>
    <row r="111" spans="1:12" ht="21.9" customHeight="1" x14ac:dyDescent="0.3">
      <c r="A111" s="262" t="str">
        <f>$A$57</f>
        <v>The accompanying condensed notes to the interim financial information are an integral part of this interim financial information.</v>
      </c>
      <c r="B111" s="262"/>
      <c r="C111" s="262"/>
      <c r="D111" s="262"/>
      <c r="E111" s="262"/>
      <c r="F111" s="262"/>
      <c r="G111" s="262"/>
      <c r="H111" s="262"/>
      <c r="I111" s="262"/>
      <c r="J111" s="262"/>
      <c r="K111" s="262"/>
      <c r="L111" s="262"/>
    </row>
    <row r="112" spans="1:12" ht="16.5" customHeight="1" x14ac:dyDescent="0.3">
      <c r="A112" s="40" t="str">
        <f>+A1</f>
        <v>Nex Point Public Company Limited</v>
      </c>
      <c r="B112" s="40"/>
      <c r="C112" s="40"/>
      <c r="G112" s="82"/>
    </row>
    <row r="113" spans="1:12" ht="16.5" customHeight="1" x14ac:dyDescent="0.3">
      <c r="A113" s="40" t="str">
        <f>+A2</f>
        <v xml:space="preserve">Statement of Financial Position </v>
      </c>
      <c r="B113" s="40"/>
      <c r="C113" s="40"/>
      <c r="G113" s="82"/>
    </row>
    <row r="114" spans="1:12" ht="16.5" customHeight="1" x14ac:dyDescent="0.3">
      <c r="A114" s="44" t="str">
        <f>+A3</f>
        <v>As at 30 September 2022</v>
      </c>
      <c r="B114" s="44"/>
      <c r="C114" s="44"/>
      <c r="D114" s="48"/>
      <c r="E114" s="46"/>
      <c r="F114" s="50"/>
      <c r="G114" s="85"/>
      <c r="H114" s="50"/>
      <c r="I114" s="135"/>
      <c r="J114" s="50"/>
      <c r="K114" s="136"/>
      <c r="L114" s="50"/>
    </row>
    <row r="115" spans="1:12" ht="16.5" customHeight="1" x14ac:dyDescent="0.3">
      <c r="A115" s="40"/>
      <c r="B115" s="40"/>
      <c r="C115" s="40"/>
      <c r="G115" s="82"/>
    </row>
    <row r="116" spans="1:12" ht="16.5" customHeight="1" x14ac:dyDescent="0.3">
      <c r="G116" s="82"/>
    </row>
    <row r="117" spans="1:12" ht="16.5" customHeight="1" x14ac:dyDescent="0.3">
      <c r="F117" s="263" t="s">
        <v>43</v>
      </c>
      <c r="G117" s="263"/>
      <c r="H117" s="263"/>
      <c r="I117" s="97"/>
      <c r="J117" s="263" t="s">
        <v>70</v>
      </c>
      <c r="K117" s="263"/>
      <c r="L117" s="263"/>
    </row>
    <row r="118" spans="1:12" ht="16.5" customHeight="1" x14ac:dyDescent="0.3">
      <c r="A118" s="43"/>
      <c r="D118" s="52"/>
      <c r="E118" s="40"/>
      <c r="F118" s="264" t="s">
        <v>87</v>
      </c>
      <c r="G118" s="264"/>
      <c r="H118" s="264"/>
      <c r="I118" s="253"/>
      <c r="J118" s="264" t="s">
        <v>87</v>
      </c>
      <c r="K118" s="264"/>
      <c r="L118" s="264"/>
    </row>
    <row r="119" spans="1:12" ht="16.5" customHeight="1" x14ac:dyDescent="0.3">
      <c r="A119" s="43"/>
      <c r="D119" s="52"/>
      <c r="E119" s="40"/>
      <c r="F119" s="253"/>
      <c r="G119" s="253"/>
      <c r="H119" s="253" t="s">
        <v>152</v>
      </c>
      <c r="I119" s="253"/>
      <c r="J119" s="253"/>
      <c r="K119" s="253"/>
      <c r="L119" s="253"/>
    </row>
    <row r="120" spans="1:12" ht="16.5" customHeight="1" x14ac:dyDescent="0.3">
      <c r="E120" s="40"/>
      <c r="F120" s="128" t="s">
        <v>49</v>
      </c>
      <c r="G120" s="129"/>
      <c r="H120" s="128" t="s">
        <v>42</v>
      </c>
      <c r="I120" s="128"/>
      <c r="J120" s="128" t="s">
        <v>49</v>
      </c>
      <c r="K120" s="128"/>
      <c r="L120" s="128" t="s">
        <v>42</v>
      </c>
    </row>
    <row r="121" spans="1:12" ht="16.5" customHeight="1" x14ac:dyDescent="0.3">
      <c r="E121" s="40"/>
      <c r="F121" s="54" t="s">
        <v>192</v>
      </c>
      <c r="G121" s="128"/>
      <c r="H121" s="137" t="s">
        <v>1</v>
      </c>
      <c r="I121" s="138"/>
      <c r="J121" s="54" t="s">
        <v>192</v>
      </c>
      <c r="K121" s="128"/>
      <c r="L121" s="137" t="s">
        <v>1</v>
      </c>
    </row>
    <row r="122" spans="1:12" ht="16.5" customHeight="1" x14ac:dyDescent="0.3">
      <c r="E122" s="40"/>
      <c r="F122" s="87">
        <v>2022</v>
      </c>
      <c r="G122" s="130"/>
      <c r="H122" s="137" t="s">
        <v>106</v>
      </c>
      <c r="I122" s="138"/>
      <c r="J122" s="87">
        <v>2022</v>
      </c>
      <c r="K122" s="130"/>
      <c r="L122" s="137" t="s">
        <v>106</v>
      </c>
    </row>
    <row r="123" spans="1:12" ht="16.5" customHeight="1" x14ac:dyDescent="0.3">
      <c r="D123" s="41"/>
      <c r="E123" s="40"/>
      <c r="F123" s="62" t="s">
        <v>66</v>
      </c>
      <c r="G123" s="63"/>
      <c r="H123" s="62" t="s">
        <v>66</v>
      </c>
      <c r="I123" s="138"/>
      <c r="J123" s="62" t="s">
        <v>66</v>
      </c>
      <c r="K123" s="139"/>
      <c r="L123" s="62" t="s">
        <v>66</v>
      </c>
    </row>
    <row r="124" spans="1:12" ht="16.5" customHeight="1" x14ac:dyDescent="0.3">
      <c r="D124" s="41"/>
      <c r="E124" s="40"/>
      <c r="F124" s="59"/>
      <c r="G124" s="132"/>
      <c r="H124" s="128"/>
      <c r="I124" s="138"/>
      <c r="J124" s="59"/>
      <c r="K124" s="139"/>
      <c r="L124" s="128"/>
    </row>
    <row r="125" spans="1:12" s="148" customFormat="1" ht="16.5" customHeight="1" x14ac:dyDescent="0.3">
      <c r="A125" s="140" t="s">
        <v>150</v>
      </c>
      <c r="B125" s="141"/>
      <c r="C125" s="141"/>
      <c r="D125" s="142"/>
      <c r="E125" s="141"/>
      <c r="F125" s="143"/>
      <c r="G125" s="150"/>
      <c r="H125" s="145"/>
      <c r="I125" s="146"/>
      <c r="J125" s="143"/>
      <c r="K125" s="147"/>
      <c r="L125" s="145"/>
    </row>
    <row r="126" spans="1:12" s="148" customFormat="1" ht="16.5" customHeight="1" x14ac:dyDescent="0.3">
      <c r="A126" s="140"/>
      <c r="B126" s="141"/>
      <c r="C126" s="141"/>
      <c r="D126" s="142"/>
      <c r="E126" s="141"/>
      <c r="F126" s="143"/>
      <c r="G126" s="150"/>
      <c r="H126" s="145"/>
      <c r="I126" s="146"/>
      <c r="J126" s="143"/>
      <c r="K126" s="147"/>
      <c r="L126" s="145"/>
    </row>
    <row r="127" spans="1:12" s="148" customFormat="1" ht="16.5" customHeight="1" x14ac:dyDescent="0.3">
      <c r="A127" s="140" t="s">
        <v>75</v>
      </c>
      <c r="B127" s="141"/>
      <c r="C127" s="141"/>
      <c r="D127" s="142"/>
      <c r="E127" s="141"/>
      <c r="F127" s="143"/>
      <c r="G127" s="150"/>
      <c r="H127" s="145"/>
      <c r="I127" s="146"/>
      <c r="J127" s="143"/>
      <c r="K127" s="147"/>
      <c r="L127" s="145"/>
    </row>
    <row r="128" spans="1:12" s="148" customFormat="1" ht="16.5" customHeight="1" x14ac:dyDescent="0.3">
      <c r="A128" s="140"/>
      <c r="B128" s="141"/>
      <c r="C128" s="141"/>
      <c r="D128" s="142"/>
      <c r="E128" s="141"/>
      <c r="F128" s="143"/>
      <c r="G128" s="150"/>
      <c r="H128" s="145"/>
      <c r="I128" s="146"/>
      <c r="J128" s="143"/>
      <c r="K128" s="147"/>
      <c r="L128" s="145"/>
    </row>
    <row r="129" spans="1:12" s="148" customFormat="1" ht="16.5" customHeight="1" x14ac:dyDescent="0.3">
      <c r="A129" s="141" t="s">
        <v>15</v>
      </c>
      <c r="B129" s="141"/>
      <c r="C129" s="141"/>
      <c r="D129" s="142"/>
      <c r="E129" s="141"/>
      <c r="F129" s="143"/>
      <c r="G129" s="150"/>
      <c r="H129" s="145"/>
      <c r="I129" s="146"/>
      <c r="J129" s="143"/>
      <c r="K129" s="147"/>
      <c r="L129" s="145"/>
    </row>
    <row r="130" spans="1:12" s="148" customFormat="1" ht="16.5" customHeight="1" x14ac:dyDescent="0.3">
      <c r="A130" s="141"/>
      <c r="B130" s="141" t="s">
        <v>33</v>
      </c>
      <c r="C130" s="141"/>
      <c r="D130" s="142"/>
      <c r="E130" s="141"/>
      <c r="F130" s="174"/>
      <c r="G130" s="175"/>
      <c r="H130" s="156"/>
      <c r="I130" s="156"/>
      <c r="J130" s="176"/>
      <c r="K130" s="156"/>
      <c r="L130" s="156"/>
    </row>
    <row r="131" spans="1:12" s="148" customFormat="1" ht="16.5" customHeight="1" x14ac:dyDescent="0.3">
      <c r="A131" s="141"/>
      <c r="B131" s="141"/>
      <c r="C131" s="178" t="s">
        <v>126</v>
      </c>
      <c r="D131" s="142"/>
      <c r="E131" s="141"/>
      <c r="F131" s="174"/>
      <c r="G131" s="175"/>
      <c r="H131" s="156"/>
      <c r="I131" s="156"/>
      <c r="J131" s="176"/>
      <c r="K131" s="156"/>
      <c r="L131" s="156"/>
    </row>
    <row r="132" spans="1:12" s="148" customFormat="1" ht="16.5" customHeight="1" thickBot="1" x14ac:dyDescent="0.35">
      <c r="A132" s="141"/>
      <c r="B132" s="141"/>
      <c r="C132" s="141" t="s">
        <v>127</v>
      </c>
      <c r="D132" s="142"/>
      <c r="E132" s="141"/>
      <c r="F132" s="157">
        <v>1897834</v>
      </c>
      <c r="G132" s="150"/>
      <c r="H132" s="158">
        <v>1897834</v>
      </c>
      <c r="I132" s="146"/>
      <c r="J132" s="157">
        <v>1897834</v>
      </c>
      <c r="K132" s="146"/>
      <c r="L132" s="158">
        <v>1897834</v>
      </c>
    </row>
    <row r="133" spans="1:12" s="148" customFormat="1" ht="6.75" customHeight="1" thickTop="1" x14ac:dyDescent="0.3">
      <c r="A133" s="140"/>
      <c r="B133" s="141"/>
      <c r="C133" s="141"/>
      <c r="D133" s="142"/>
      <c r="E133" s="141"/>
      <c r="F133" s="143"/>
      <c r="G133" s="150"/>
      <c r="H133" s="145"/>
      <c r="I133" s="146"/>
      <c r="J133" s="143"/>
      <c r="K133" s="146"/>
      <c r="L133" s="145"/>
    </row>
    <row r="134" spans="1:12" s="148" customFormat="1" ht="16.5" customHeight="1" x14ac:dyDescent="0.3">
      <c r="A134" s="141"/>
      <c r="B134" s="141" t="s">
        <v>16</v>
      </c>
      <c r="C134" s="141"/>
      <c r="D134" s="142"/>
      <c r="E134" s="141"/>
      <c r="F134" s="174"/>
      <c r="G134" s="175"/>
      <c r="H134" s="156"/>
      <c r="I134" s="156"/>
      <c r="J134" s="176"/>
      <c r="K134" s="156"/>
      <c r="L134" s="156"/>
    </row>
    <row r="135" spans="1:12" s="148" customFormat="1" ht="16.5" customHeight="1" x14ac:dyDescent="0.3">
      <c r="A135" s="141"/>
      <c r="B135" s="178"/>
      <c r="C135" s="178" t="s">
        <v>128</v>
      </c>
      <c r="D135" s="142"/>
      <c r="E135" s="141"/>
      <c r="F135" s="179"/>
      <c r="G135" s="150"/>
      <c r="H135" s="177"/>
      <c r="I135" s="146"/>
      <c r="J135" s="179"/>
      <c r="K135" s="146"/>
      <c r="L135" s="177"/>
    </row>
    <row r="136" spans="1:12" s="148" customFormat="1" ht="16.5" customHeight="1" x14ac:dyDescent="0.3">
      <c r="A136" s="141"/>
      <c r="B136" s="178"/>
      <c r="C136" s="141" t="s">
        <v>129</v>
      </c>
      <c r="D136" s="142"/>
      <c r="E136" s="141"/>
      <c r="F136" s="179">
        <v>1674453</v>
      </c>
      <c r="G136" s="150"/>
      <c r="H136" s="177">
        <v>1674453</v>
      </c>
      <c r="I136" s="146"/>
      <c r="J136" s="179">
        <v>1674453</v>
      </c>
      <c r="K136" s="146"/>
      <c r="L136" s="177">
        <v>1674453</v>
      </c>
    </row>
    <row r="137" spans="1:12" s="148" customFormat="1" ht="16.5" customHeight="1" x14ac:dyDescent="0.3">
      <c r="A137" s="141" t="s">
        <v>17</v>
      </c>
      <c r="B137" s="141"/>
      <c r="C137" s="141"/>
      <c r="D137" s="142"/>
      <c r="E137" s="141"/>
      <c r="F137" s="179">
        <v>1542574</v>
      </c>
      <c r="G137" s="150"/>
      <c r="H137" s="177">
        <v>1542574</v>
      </c>
      <c r="I137" s="146"/>
      <c r="J137" s="179">
        <v>1542574</v>
      </c>
      <c r="K137" s="146"/>
      <c r="L137" s="177">
        <v>1542574</v>
      </c>
    </row>
    <row r="138" spans="1:12" s="148" customFormat="1" ht="16.5" customHeight="1" x14ac:dyDescent="0.3">
      <c r="A138" s="141" t="s">
        <v>148</v>
      </c>
      <c r="B138" s="141"/>
      <c r="C138" s="141"/>
      <c r="D138" s="142"/>
      <c r="E138" s="141"/>
      <c r="F138" s="179"/>
      <c r="G138" s="150"/>
      <c r="H138" s="177"/>
      <c r="I138" s="146"/>
      <c r="J138" s="179"/>
      <c r="K138" s="146"/>
      <c r="L138" s="177"/>
    </row>
    <row r="139" spans="1:12" s="148" customFormat="1" ht="16.5" customHeight="1" x14ac:dyDescent="0.3">
      <c r="A139" s="141"/>
      <c r="B139" s="141" t="s">
        <v>149</v>
      </c>
      <c r="C139" s="141"/>
      <c r="D139" s="142"/>
      <c r="E139" s="141"/>
      <c r="F139" s="179">
        <v>-4687</v>
      </c>
      <c r="G139" s="150"/>
      <c r="H139" s="177">
        <v>-4687</v>
      </c>
      <c r="I139" s="146"/>
      <c r="J139" s="179">
        <v>0</v>
      </c>
      <c r="K139" s="146"/>
      <c r="L139" s="177">
        <v>0</v>
      </c>
    </row>
    <row r="140" spans="1:12" s="148" customFormat="1" ht="16.5" customHeight="1" x14ac:dyDescent="0.3">
      <c r="A140" s="141" t="s">
        <v>157</v>
      </c>
      <c r="B140" s="141"/>
      <c r="C140" s="141"/>
      <c r="D140" s="142"/>
      <c r="E140" s="141"/>
      <c r="F140" s="143"/>
      <c r="G140" s="150"/>
      <c r="H140" s="145"/>
      <c r="I140" s="146"/>
      <c r="J140" s="143"/>
      <c r="K140" s="146"/>
      <c r="L140" s="145"/>
    </row>
    <row r="141" spans="1:12" s="148" customFormat="1" ht="16.5" customHeight="1" x14ac:dyDescent="0.3">
      <c r="A141" s="141"/>
      <c r="B141" s="141" t="s">
        <v>60</v>
      </c>
      <c r="C141" s="141"/>
      <c r="D141" s="142"/>
      <c r="E141" s="141"/>
      <c r="F141" s="143"/>
      <c r="G141" s="150"/>
      <c r="H141" s="145"/>
      <c r="I141" s="146"/>
      <c r="J141" s="143"/>
      <c r="K141" s="146"/>
      <c r="L141" s="145"/>
    </row>
    <row r="142" spans="1:12" s="148" customFormat="1" ht="16.5" customHeight="1" x14ac:dyDescent="0.3">
      <c r="A142" s="141"/>
      <c r="B142" s="178"/>
      <c r="C142" s="178" t="s">
        <v>61</v>
      </c>
      <c r="D142" s="142"/>
      <c r="E142" s="141"/>
      <c r="F142" s="179">
        <v>32092</v>
      </c>
      <c r="G142" s="150"/>
      <c r="H142" s="177">
        <v>32092</v>
      </c>
      <c r="I142" s="146"/>
      <c r="J142" s="179">
        <v>32092</v>
      </c>
      <c r="K142" s="146"/>
      <c r="L142" s="177">
        <v>32092</v>
      </c>
    </row>
    <row r="143" spans="1:12" s="148" customFormat="1" ht="16.5" customHeight="1" x14ac:dyDescent="0.3">
      <c r="A143" s="141"/>
      <c r="B143" s="141" t="s">
        <v>18</v>
      </c>
      <c r="C143" s="141"/>
      <c r="D143" s="142"/>
      <c r="E143" s="141"/>
      <c r="F143" s="153">
        <v>-500037</v>
      </c>
      <c r="G143" s="150"/>
      <c r="H143" s="154">
        <v>-385809</v>
      </c>
      <c r="I143" s="146"/>
      <c r="J143" s="153">
        <v>-152965</v>
      </c>
      <c r="K143" s="146"/>
      <c r="L143" s="154">
        <v>-170901</v>
      </c>
    </row>
    <row r="144" spans="1:12" s="148" customFormat="1" ht="16.5" customHeight="1" x14ac:dyDescent="0.3">
      <c r="A144" s="140"/>
      <c r="B144" s="141"/>
      <c r="C144" s="141"/>
      <c r="D144" s="142"/>
      <c r="E144" s="141"/>
      <c r="F144" s="143"/>
      <c r="G144" s="150"/>
      <c r="H144" s="145"/>
      <c r="I144" s="146"/>
      <c r="J144" s="143"/>
      <c r="K144" s="146"/>
      <c r="L144" s="145"/>
    </row>
    <row r="145" spans="1:12" s="148" customFormat="1" ht="16.5" customHeight="1" x14ac:dyDescent="0.3">
      <c r="A145" s="140" t="s">
        <v>116</v>
      </c>
      <c r="B145" s="140"/>
      <c r="C145" s="140"/>
      <c r="D145" s="142"/>
      <c r="E145" s="141"/>
      <c r="F145" s="174"/>
      <c r="G145" s="175"/>
      <c r="H145" s="156"/>
      <c r="I145" s="156"/>
      <c r="J145" s="176"/>
      <c r="K145" s="156"/>
      <c r="L145" s="156"/>
    </row>
    <row r="146" spans="1:12" s="148" customFormat="1" ht="16.5" customHeight="1" x14ac:dyDescent="0.3">
      <c r="A146" s="140"/>
      <c r="B146" s="140" t="s">
        <v>39</v>
      </c>
      <c r="C146" s="140"/>
      <c r="D146" s="142"/>
      <c r="E146" s="141"/>
      <c r="F146" s="143">
        <f>SUM(F136:F143)</f>
        <v>2744395</v>
      </c>
      <c r="G146" s="145"/>
      <c r="H146" s="145">
        <f>SUM(H136:H143)</f>
        <v>2858623</v>
      </c>
      <c r="I146" s="145"/>
      <c r="J146" s="143">
        <f>SUM(J136:J143)</f>
        <v>3096154</v>
      </c>
      <c r="K146" s="145"/>
      <c r="L146" s="145">
        <f>SUM(L136:L143)</f>
        <v>3078218</v>
      </c>
    </row>
    <row r="147" spans="1:12" s="148" customFormat="1" ht="16.5" customHeight="1" x14ac:dyDescent="0.3">
      <c r="A147" s="141" t="s">
        <v>19</v>
      </c>
      <c r="B147" s="141"/>
      <c r="C147" s="141"/>
      <c r="D147" s="142"/>
      <c r="E147" s="141"/>
      <c r="F147" s="153">
        <v>212484</v>
      </c>
      <c r="G147" s="151"/>
      <c r="H147" s="154">
        <v>211357</v>
      </c>
      <c r="I147" s="145"/>
      <c r="J147" s="153">
        <v>0</v>
      </c>
      <c r="K147" s="145"/>
      <c r="L147" s="154">
        <v>0</v>
      </c>
    </row>
    <row r="148" spans="1:12" s="148" customFormat="1" ht="16.5" customHeight="1" x14ac:dyDescent="0.3">
      <c r="A148" s="140"/>
      <c r="B148" s="141"/>
      <c r="C148" s="141"/>
      <c r="D148" s="142"/>
      <c r="E148" s="141"/>
      <c r="F148" s="143"/>
      <c r="G148" s="150"/>
      <c r="H148" s="145"/>
      <c r="I148" s="146"/>
      <c r="J148" s="143"/>
      <c r="K148" s="147"/>
      <c r="L148" s="145"/>
    </row>
    <row r="149" spans="1:12" s="148" customFormat="1" ht="16.5" customHeight="1" x14ac:dyDescent="0.3">
      <c r="A149" s="140" t="s">
        <v>76</v>
      </c>
      <c r="B149" s="140"/>
      <c r="C149" s="141"/>
      <c r="D149" s="142"/>
      <c r="E149" s="141"/>
      <c r="F149" s="153">
        <f>SUM(F146:F147)</f>
        <v>2956879</v>
      </c>
      <c r="G149" s="151"/>
      <c r="H149" s="154">
        <f>SUM(H146:H147)</f>
        <v>3069980</v>
      </c>
      <c r="I149" s="145"/>
      <c r="J149" s="153">
        <f>SUM(J146:J147)</f>
        <v>3096154</v>
      </c>
      <c r="K149" s="145"/>
      <c r="L149" s="154">
        <f>SUM(L146:L147)</f>
        <v>3078218</v>
      </c>
    </row>
    <row r="150" spans="1:12" s="148" customFormat="1" ht="16.5" customHeight="1" x14ac:dyDescent="0.3">
      <c r="A150" s="140"/>
      <c r="B150" s="141"/>
      <c r="C150" s="141"/>
      <c r="D150" s="142"/>
      <c r="E150" s="141"/>
      <c r="F150" s="143"/>
      <c r="G150" s="150"/>
      <c r="H150" s="145"/>
      <c r="I150" s="146"/>
      <c r="J150" s="143"/>
      <c r="K150" s="147"/>
      <c r="L150" s="145"/>
    </row>
    <row r="151" spans="1:12" s="148" customFormat="1" ht="16.5" customHeight="1" thickBot="1" x14ac:dyDescent="0.35">
      <c r="A151" s="140" t="s">
        <v>77</v>
      </c>
      <c r="B151" s="141"/>
      <c r="C151" s="141"/>
      <c r="D151" s="142"/>
      <c r="E151" s="141"/>
      <c r="F151" s="157">
        <f>SUM(F149,F95)</f>
        <v>5115175</v>
      </c>
      <c r="G151" s="150"/>
      <c r="H151" s="158">
        <f>SUM(H149,H95)</f>
        <v>3962530</v>
      </c>
      <c r="I151" s="146"/>
      <c r="J151" s="157">
        <f>SUM(J149,J95)</f>
        <v>4704673</v>
      </c>
      <c r="K151" s="146"/>
      <c r="L151" s="158">
        <f>SUM(L149,L95)</f>
        <v>3531022</v>
      </c>
    </row>
    <row r="152" spans="1:12" s="148" customFormat="1" ht="16.5" customHeight="1" thickTop="1" x14ac:dyDescent="0.3">
      <c r="A152" s="140"/>
      <c r="B152" s="141"/>
      <c r="C152" s="141"/>
      <c r="D152" s="142"/>
      <c r="E152" s="141"/>
      <c r="F152" s="145"/>
      <c r="G152" s="150"/>
      <c r="H152" s="145"/>
      <c r="I152" s="146"/>
      <c r="J152" s="145"/>
      <c r="K152" s="146"/>
      <c r="L152" s="145"/>
    </row>
    <row r="153" spans="1:12" ht="16.5" customHeight="1" x14ac:dyDescent="0.3">
      <c r="A153" s="40"/>
      <c r="G153" s="82"/>
      <c r="I153" s="134"/>
    </row>
    <row r="154" spans="1:12" ht="16.5" customHeight="1" x14ac:dyDescent="0.3">
      <c r="A154" s="40"/>
      <c r="G154" s="82"/>
      <c r="I154" s="134"/>
    </row>
    <row r="155" spans="1:12" ht="16.5" customHeight="1" x14ac:dyDescent="0.3">
      <c r="A155" s="40"/>
      <c r="G155" s="82"/>
      <c r="I155" s="134"/>
    </row>
    <row r="156" spans="1:12" ht="16.5" customHeight="1" x14ac:dyDescent="0.3">
      <c r="A156" s="40"/>
      <c r="G156" s="82"/>
      <c r="I156" s="134"/>
    </row>
    <row r="157" spans="1:12" ht="16.5" customHeight="1" x14ac:dyDescent="0.3">
      <c r="A157" s="40"/>
      <c r="G157" s="82"/>
      <c r="I157" s="134"/>
    </row>
    <row r="158" spans="1:12" ht="16.5" customHeight="1" x14ac:dyDescent="0.3">
      <c r="A158" s="40"/>
      <c r="G158" s="82"/>
      <c r="I158" s="134"/>
    </row>
    <row r="159" spans="1:12" ht="16.5" customHeight="1" x14ac:dyDescent="0.3">
      <c r="A159" s="40"/>
      <c r="G159" s="82"/>
      <c r="I159" s="134"/>
    </row>
    <row r="160" spans="1:12" ht="16.5" customHeight="1" x14ac:dyDescent="0.3">
      <c r="A160" s="40"/>
      <c r="G160" s="82"/>
      <c r="I160" s="134"/>
    </row>
    <row r="161" spans="1:12" ht="16.5" customHeight="1" x14ac:dyDescent="0.3">
      <c r="A161" s="40"/>
      <c r="G161" s="82"/>
      <c r="I161" s="134"/>
    </row>
    <row r="162" spans="1:12" ht="16.5" customHeight="1" x14ac:dyDescent="0.3">
      <c r="A162" s="40"/>
      <c r="G162" s="82"/>
      <c r="I162" s="134"/>
    </row>
    <row r="163" spans="1:12" ht="18.75" customHeight="1" x14ac:dyDescent="0.3">
      <c r="A163" s="40"/>
      <c r="G163" s="82"/>
      <c r="I163" s="134"/>
    </row>
    <row r="164" spans="1:12" ht="3.6" customHeight="1" x14ac:dyDescent="0.3">
      <c r="A164" s="40"/>
      <c r="G164" s="82"/>
      <c r="I164" s="134"/>
    </row>
    <row r="165" spans="1:12" ht="21.9" customHeight="1" x14ac:dyDescent="0.3">
      <c r="A165" s="262" t="str">
        <f>$A$57</f>
        <v>The accompanying condensed notes to the interim financial information are an integral part of this interim financial information.</v>
      </c>
      <c r="B165" s="262"/>
      <c r="C165" s="262"/>
      <c r="D165" s="262"/>
      <c r="E165" s="262"/>
      <c r="F165" s="262"/>
      <c r="G165" s="262"/>
      <c r="H165" s="262"/>
      <c r="I165" s="262"/>
      <c r="J165" s="262"/>
      <c r="K165" s="262"/>
      <c r="L165" s="262"/>
    </row>
  </sheetData>
  <mergeCells count="15">
    <mergeCell ref="A165:L165"/>
    <mergeCell ref="F6:H6"/>
    <mergeCell ref="J6:L6"/>
    <mergeCell ref="F7:H7"/>
    <mergeCell ref="J7:L7"/>
    <mergeCell ref="F63:H63"/>
    <mergeCell ref="J63:L63"/>
    <mergeCell ref="A57:L57"/>
    <mergeCell ref="F64:H64"/>
    <mergeCell ref="J64:L64"/>
    <mergeCell ref="F117:H117"/>
    <mergeCell ref="J117:L117"/>
    <mergeCell ref="F118:H118"/>
    <mergeCell ref="J118:L118"/>
    <mergeCell ref="A111:L11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L106"/>
  <sheetViews>
    <sheetView zoomScaleNormal="100" zoomScaleSheetLayoutView="100" workbookViewId="0">
      <selection activeCell="C49" sqref="C49"/>
    </sheetView>
  </sheetViews>
  <sheetFormatPr defaultColWidth="6.88671875" defaultRowHeight="16.5" customHeight="1" x14ac:dyDescent="0.3"/>
  <cols>
    <col min="1" max="2" width="1.44140625" style="22" customWidth="1"/>
    <col min="3" max="3" width="41.109375" style="22" customWidth="1"/>
    <col min="4" max="4" width="6.109375" style="21" customWidth="1"/>
    <col min="5" max="5" width="0.6640625" style="22" customWidth="1"/>
    <col min="6" max="6" width="11.5546875" style="2" customWidth="1"/>
    <col min="7" max="7" width="0.6640625" style="22" customWidth="1"/>
    <col min="8" max="8" width="11.5546875" style="2" customWidth="1"/>
    <col min="9" max="9" width="0.6640625" style="21" customWidth="1"/>
    <col min="10" max="10" width="11.5546875" style="2" customWidth="1"/>
    <col min="11" max="11" width="0.6640625" style="22" customWidth="1"/>
    <col min="12" max="12" width="11.5546875" style="2" customWidth="1"/>
    <col min="13" max="16384" width="6.88671875" style="3"/>
  </cols>
  <sheetData>
    <row r="1" spans="1:12" ht="16.5" customHeight="1" x14ac:dyDescent="0.3">
      <c r="A1" s="20" t="str">
        <f>+'2-4'!A1</f>
        <v>Nex Point Public Company Limited</v>
      </c>
      <c r="B1" s="20"/>
      <c r="C1" s="20"/>
      <c r="G1" s="6"/>
      <c r="I1" s="5"/>
      <c r="K1" s="6"/>
      <c r="L1" s="1" t="s">
        <v>49</v>
      </c>
    </row>
    <row r="2" spans="1:12" ht="16.5" customHeight="1" x14ac:dyDescent="0.3">
      <c r="A2" s="20" t="s">
        <v>48</v>
      </c>
      <c r="B2" s="20"/>
      <c r="C2" s="20"/>
      <c r="G2" s="6"/>
      <c r="I2" s="5"/>
      <c r="K2" s="6"/>
    </row>
    <row r="3" spans="1:12" ht="16.5" customHeight="1" x14ac:dyDescent="0.3">
      <c r="A3" s="23" t="s">
        <v>193</v>
      </c>
      <c r="B3" s="24"/>
      <c r="C3" s="24"/>
      <c r="D3" s="25"/>
      <c r="E3" s="26"/>
      <c r="F3" s="4"/>
      <c r="G3" s="27"/>
      <c r="H3" s="4"/>
      <c r="I3" s="28"/>
      <c r="J3" s="4"/>
      <c r="K3" s="27"/>
      <c r="L3" s="4"/>
    </row>
    <row r="4" spans="1:12" ht="16.5" customHeight="1" x14ac:dyDescent="0.3">
      <c r="A4" s="101"/>
      <c r="B4" s="20"/>
      <c r="C4" s="20"/>
      <c r="G4" s="6"/>
      <c r="I4" s="5"/>
      <c r="K4" s="6"/>
    </row>
    <row r="5" spans="1:12" ht="16.5" customHeight="1" x14ac:dyDescent="0.3">
      <c r="A5" s="101"/>
      <c r="B5" s="20"/>
      <c r="C5" s="20"/>
      <c r="G5" s="6"/>
      <c r="I5" s="5"/>
      <c r="K5" s="6"/>
    </row>
    <row r="6" spans="1:12" ht="16.5" customHeight="1" x14ac:dyDescent="0.3">
      <c r="F6" s="263" t="s">
        <v>43</v>
      </c>
      <c r="G6" s="263"/>
      <c r="H6" s="263"/>
      <c r="I6" s="51"/>
      <c r="J6" s="263" t="s">
        <v>70</v>
      </c>
      <c r="K6" s="263"/>
      <c r="L6" s="263"/>
    </row>
    <row r="7" spans="1:12" s="18" customFormat="1" ht="16.5" customHeight="1" x14ac:dyDescent="0.3">
      <c r="B7" s="17"/>
      <c r="C7" s="17"/>
      <c r="D7" s="102"/>
      <c r="E7" s="80"/>
      <c r="F7" s="264" t="s">
        <v>87</v>
      </c>
      <c r="G7" s="264"/>
      <c r="H7" s="264"/>
      <c r="I7" s="53"/>
      <c r="J7" s="264" t="s">
        <v>87</v>
      </c>
      <c r="K7" s="264"/>
      <c r="L7" s="264"/>
    </row>
    <row r="8" spans="1:12" s="18" customFormat="1" ht="16.5" customHeight="1" x14ac:dyDescent="0.3">
      <c r="A8" s="17"/>
      <c r="B8" s="17"/>
      <c r="C8" s="17"/>
      <c r="D8" s="103"/>
      <c r="E8" s="80"/>
      <c r="F8" s="104">
        <v>2022</v>
      </c>
      <c r="G8" s="105"/>
      <c r="H8" s="104">
        <v>2021</v>
      </c>
      <c r="I8" s="81"/>
      <c r="J8" s="104">
        <v>2022</v>
      </c>
      <c r="K8" s="105"/>
      <c r="L8" s="104">
        <v>2021</v>
      </c>
    </row>
    <row r="9" spans="1:12" s="18" customFormat="1" ht="16.5" customHeight="1" x14ac:dyDescent="0.3">
      <c r="A9" s="17"/>
      <c r="B9" s="17"/>
      <c r="C9" s="17"/>
      <c r="D9" s="106" t="s">
        <v>90</v>
      </c>
      <c r="E9" s="80"/>
      <c r="F9" s="62" t="s">
        <v>66</v>
      </c>
      <c r="G9" s="80"/>
      <c r="H9" s="62" t="s">
        <v>66</v>
      </c>
      <c r="I9" s="81"/>
      <c r="J9" s="62" t="s">
        <v>66</v>
      </c>
      <c r="K9" s="80"/>
      <c r="L9" s="62" t="s">
        <v>66</v>
      </c>
    </row>
    <row r="10" spans="1:12" s="18" customFormat="1" ht="16.5" customHeight="1" x14ac:dyDescent="0.3">
      <c r="A10" s="17"/>
      <c r="B10" s="17"/>
      <c r="C10" s="17"/>
      <c r="D10" s="81"/>
      <c r="E10" s="80"/>
      <c r="F10" s="107"/>
      <c r="G10" s="80"/>
      <c r="H10" s="78"/>
      <c r="I10" s="81"/>
      <c r="J10" s="107"/>
      <c r="K10" s="80"/>
      <c r="L10" s="78"/>
    </row>
    <row r="11" spans="1:12" ht="16.5" customHeight="1" x14ac:dyDescent="0.3">
      <c r="A11" s="22" t="s">
        <v>130</v>
      </c>
      <c r="F11" s="108">
        <v>1259485</v>
      </c>
      <c r="G11" s="109"/>
      <c r="H11" s="223">
        <v>31767</v>
      </c>
      <c r="I11" s="110"/>
      <c r="J11" s="111">
        <v>1147427</v>
      </c>
      <c r="K11" s="110"/>
      <c r="L11" s="223">
        <v>0</v>
      </c>
    </row>
    <row r="12" spans="1:12" ht="16.5" customHeight="1" x14ac:dyDescent="0.3">
      <c r="A12" s="22" t="s">
        <v>131</v>
      </c>
      <c r="F12" s="108">
        <v>119483</v>
      </c>
      <c r="G12" s="109"/>
      <c r="H12" s="223">
        <v>80276</v>
      </c>
      <c r="I12" s="110"/>
      <c r="J12" s="111">
        <v>0</v>
      </c>
      <c r="K12" s="112"/>
      <c r="L12" s="223">
        <v>0</v>
      </c>
    </row>
    <row r="13" spans="1:12" ht="16.5" customHeight="1" x14ac:dyDescent="0.3">
      <c r="A13" s="22" t="s">
        <v>20</v>
      </c>
      <c r="F13" s="114">
        <v>10222</v>
      </c>
      <c r="G13" s="109"/>
      <c r="H13" s="225">
        <v>4422</v>
      </c>
      <c r="I13" s="110"/>
      <c r="J13" s="114">
        <v>21511</v>
      </c>
      <c r="K13" s="110"/>
      <c r="L13" s="225">
        <v>14270</v>
      </c>
    </row>
    <row r="14" spans="1:12" ht="16.5" customHeight="1" x14ac:dyDescent="0.3">
      <c r="F14" s="108"/>
      <c r="G14" s="109"/>
      <c r="I14" s="109"/>
      <c r="J14" s="108"/>
      <c r="K14" s="109"/>
    </row>
    <row r="15" spans="1:12" ht="16.5" customHeight="1" x14ac:dyDescent="0.3">
      <c r="A15" s="20" t="s">
        <v>158</v>
      </c>
      <c r="F15" s="114">
        <f>SUM(F11:F13)</f>
        <v>1389190</v>
      </c>
      <c r="G15" s="109"/>
      <c r="H15" s="4">
        <f>SUM(H11:H13)</f>
        <v>116465</v>
      </c>
      <c r="I15" s="109"/>
      <c r="J15" s="114">
        <f>SUM(J11:J13)</f>
        <v>1168938</v>
      </c>
      <c r="K15" s="109"/>
      <c r="L15" s="4">
        <f>SUM(L11:L13)</f>
        <v>14270</v>
      </c>
    </row>
    <row r="16" spans="1:12" ht="16.5" customHeight="1" x14ac:dyDescent="0.3">
      <c r="F16" s="108"/>
      <c r="G16" s="109"/>
      <c r="I16" s="109"/>
      <c r="J16" s="108"/>
      <c r="K16" s="109"/>
    </row>
    <row r="17" spans="1:12" ht="16.5" customHeight="1" x14ac:dyDescent="0.3">
      <c r="A17" s="22" t="s">
        <v>132</v>
      </c>
      <c r="D17" s="113"/>
      <c r="F17" s="108">
        <v>-1197677</v>
      </c>
      <c r="G17" s="6"/>
      <c r="H17" s="223">
        <v>-27004</v>
      </c>
      <c r="I17" s="115"/>
      <c r="J17" s="111">
        <v>-1103458</v>
      </c>
      <c r="K17" s="115"/>
      <c r="L17" s="223">
        <v>0</v>
      </c>
    </row>
    <row r="18" spans="1:12" ht="16.5" customHeight="1" x14ac:dyDescent="0.3">
      <c r="A18" s="22" t="s">
        <v>133</v>
      </c>
      <c r="D18" s="113"/>
      <c r="F18" s="108">
        <v>-87612</v>
      </c>
      <c r="G18" s="6"/>
      <c r="H18" s="223">
        <v>-66879</v>
      </c>
      <c r="I18" s="115"/>
      <c r="J18" s="111">
        <v>0</v>
      </c>
      <c r="K18" s="115"/>
      <c r="L18" s="223">
        <v>0</v>
      </c>
    </row>
    <row r="19" spans="1:12" ht="16.5" customHeight="1" x14ac:dyDescent="0.3">
      <c r="A19" s="22" t="s">
        <v>62</v>
      </c>
      <c r="E19" s="109"/>
      <c r="F19" s="108">
        <v>-16601</v>
      </c>
      <c r="G19" s="109"/>
      <c r="H19" s="223">
        <v>-14020</v>
      </c>
      <c r="I19" s="110"/>
      <c r="J19" s="111">
        <v>-5416</v>
      </c>
      <c r="K19" s="110"/>
      <c r="L19" s="223">
        <v>-3604</v>
      </c>
    </row>
    <row r="20" spans="1:12" ht="16.5" customHeight="1" x14ac:dyDescent="0.3">
      <c r="A20" s="22" t="s">
        <v>21</v>
      </c>
      <c r="E20" s="109"/>
      <c r="F20" s="108">
        <v>-51953</v>
      </c>
      <c r="G20" s="109"/>
      <c r="H20" s="223">
        <v>-38602</v>
      </c>
      <c r="I20" s="110"/>
      <c r="J20" s="111">
        <v>-23605</v>
      </c>
      <c r="K20" s="110"/>
      <c r="L20" s="223">
        <v>-22482</v>
      </c>
    </row>
    <row r="21" spans="1:12" ht="16.5" customHeight="1" x14ac:dyDescent="0.3">
      <c r="A21" s="22" t="s">
        <v>50</v>
      </c>
      <c r="E21" s="109"/>
      <c r="F21" s="114">
        <v>-4076</v>
      </c>
      <c r="G21" s="109"/>
      <c r="H21" s="225">
        <v>-2063</v>
      </c>
      <c r="I21" s="110"/>
      <c r="J21" s="114">
        <v>-2986</v>
      </c>
      <c r="K21" s="110"/>
      <c r="L21" s="225">
        <v>-494</v>
      </c>
    </row>
    <row r="22" spans="1:12" ht="16.5" customHeight="1" x14ac:dyDescent="0.3">
      <c r="F22" s="108"/>
      <c r="G22" s="109"/>
      <c r="I22" s="109"/>
      <c r="J22" s="108"/>
      <c r="K22" s="109"/>
    </row>
    <row r="23" spans="1:12" ht="16.5" customHeight="1" x14ac:dyDescent="0.3">
      <c r="A23" s="20" t="s">
        <v>91</v>
      </c>
      <c r="E23" s="109"/>
      <c r="F23" s="114">
        <f>SUM(F17:F22)</f>
        <v>-1357919</v>
      </c>
      <c r="G23" s="109"/>
      <c r="H23" s="4">
        <f>SUM(H17:H22)</f>
        <v>-148568</v>
      </c>
      <c r="I23" s="2"/>
      <c r="J23" s="114">
        <f>SUM(J17:J22)</f>
        <v>-1135465</v>
      </c>
      <c r="K23" s="2"/>
      <c r="L23" s="4">
        <f>SUM(L17:L22)</f>
        <v>-26580</v>
      </c>
    </row>
    <row r="24" spans="1:12" ht="16.5" customHeight="1" x14ac:dyDescent="0.3">
      <c r="A24" s="20"/>
      <c r="E24" s="109"/>
      <c r="F24" s="108"/>
      <c r="G24" s="109"/>
      <c r="I24" s="2"/>
      <c r="J24" s="108"/>
      <c r="K24" s="2"/>
    </row>
    <row r="25" spans="1:12" ht="16.5" customHeight="1" x14ac:dyDescent="0.3">
      <c r="A25" s="22" t="s">
        <v>207</v>
      </c>
      <c r="F25" s="108"/>
      <c r="G25" s="109"/>
      <c r="I25" s="109"/>
      <c r="J25" s="108"/>
      <c r="K25" s="109"/>
    </row>
    <row r="26" spans="1:12" ht="16.5" customHeight="1" x14ac:dyDescent="0.3">
      <c r="B26" s="22" t="s">
        <v>134</v>
      </c>
      <c r="D26" s="113"/>
      <c r="F26" s="114">
        <v>-6445</v>
      </c>
      <c r="G26" s="109"/>
      <c r="H26" s="225">
        <v>19408</v>
      </c>
      <c r="I26" s="110"/>
      <c r="J26" s="114">
        <v>0</v>
      </c>
      <c r="K26" s="110"/>
      <c r="L26" s="4">
        <v>0</v>
      </c>
    </row>
    <row r="27" spans="1:12" ht="16.5" customHeight="1" x14ac:dyDescent="0.3">
      <c r="F27" s="108"/>
      <c r="G27" s="6"/>
      <c r="I27" s="2"/>
      <c r="J27" s="108"/>
      <c r="K27" s="2"/>
    </row>
    <row r="28" spans="1:12" ht="16.5" customHeight="1" x14ac:dyDescent="0.3">
      <c r="A28" s="20" t="s">
        <v>208</v>
      </c>
      <c r="F28" s="108">
        <f>SUM(F15,F23,F26)</f>
        <v>24826</v>
      </c>
      <c r="G28" s="2"/>
      <c r="H28" s="2">
        <f>SUM(H15,H23,H26)</f>
        <v>-12695</v>
      </c>
      <c r="I28" s="2"/>
      <c r="J28" s="108">
        <f>SUM(J15,J23,J26)</f>
        <v>33473</v>
      </c>
      <c r="K28" s="2"/>
      <c r="L28" s="2">
        <f>SUM(L15,L23,L26)</f>
        <v>-12310</v>
      </c>
    </row>
    <row r="29" spans="1:12" ht="16.5" customHeight="1" x14ac:dyDescent="0.3">
      <c r="A29" s="22" t="s">
        <v>85</v>
      </c>
      <c r="D29" s="21">
        <v>18</v>
      </c>
      <c r="F29" s="114">
        <v>-5574</v>
      </c>
      <c r="G29" s="109"/>
      <c r="H29" s="225">
        <v>-2502</v>
      </c>
      <c r="I29" s="110"/>
      <c r="J29" s="114">
        <v>5</v>
      </c>
      <c r="K29" s="110"/>
      <c r="L29" s="225">
        <v>269</v>
      </c>
    </row>
    <row r="30" spans="1:12" ht="16.5" customHeight="1" x14ac:dyDescent="0.3">
      <c r="F30" s="108"/>
      <c r="G30" s="109"/>
      <c r="I30" s="109"/>
      <c r="J30" s="108"/>
      <c r="K30" s="109"/>
    </row>
    <row r="31" spans="1:12" ht="16.5" customHeight="1" x14ac:dyDescent="0.3">
      <c r="A31" s="20" t="s">
        <v>209</v>
      </c>
      <c r="F31" s="114">
        <f>SUM(F28:F29)</f>
        <v>19252</v>
      </c>
      <c r="G31" s="2"/>
      <c r="H31" s="4">
        <f>SUM(H28:H29)</f>
        <v>-15197</v>
      </c>
      <c r="I31" s="2"/>
      <c r="J31" s="114">
        <f>SUM(J28:J29)</f>
        <v>33478</v>
      </c>
      <c r="K31" s="2"/>
      <c r="L31" s="4">
        <f>SUM(L28:L29)</f>
        <v>-12041</v>
      </c>
    </row>
    <row r="32" spans="1:12" ht="16.5" customHeight="1" x14ac:dyDescent="0.3">
      <c r="F32" s="108"/>
      <c r="G32" s="6"/>
      <c r="I32" s="2"/>
      <c r="J32" s="108"/>
      <c r="K32" s="2"/>
    </row>
    <row r="33" spans="1:12" ht="16.5" customHeight="1" x14ac:dyDescent="0.3">
      <c r="A33" s="100" t="s">
        <v>201</v>
      </c>
      <c r="F33" s="108"/>
      <c r="G33" s="3"/>
      <c r="H33" s="3"/>
      <c r="I33" s="3"/>
      <c r="J33" s="108"/>
      <c r="K33" s="3"/>
      <c r="L33" s="3"/>
    </row>
    <row r="34" spans="1:12" ht="16.5" customHeight="1" x14ac:dyDescent="0.3">
      <c r="A34" s="3" t="s">
        <v>199</v>
      </c>
      <c r="B34" s="3"/>
      <c r="C34" s="3"/>
      <c r="D34" s="3"/>
      <c r="E34" s="3"/>
      <c r="F34" s="108"/>
      <c r="G34" s="3"/>
      <c r="H34" s="3"/>
      <c r="I34" s="3"/>
      <c r="J34" s="108"/>
      <c r="K34" s="3"/>
      <c r="L34" s="3"/>
    </row>
    <row r="35" spans="1:12" ht="16.5" customHeight="1" x14ac:dyDescent="0.3">
      <c r="A35" s="3"/>
      <c r="B35" s="3" t="s">
        <v>212</v>
      </c>
      <c r="C35" s="3"/>
      <c r="D35" s="3"/>
      <c r="E35" s="3"/>
      <c r="F35" s="108"/>
      <c r="G35" s="3"/>
      <c r="H35" s="3"/>
      <c r="I35" s="3"/>
      <c r="J35" s="108"/>
      <c r="K35" s="3"/>
      <c r="L35" s="3"/>
    </row>
    <row r="36" spans="1:12" ht="16.5" customHeight="1" x14ac:dyDescent="0.3">
      <c r="A36" s="3"/>
      <c r="B36" s="3"/>
      <c r="C36" s="3" t="s">
        <v>202</v>
      </c>
      <c r="D36" s="3"/>
      <c r="E36" s="3"/>
      <c r="F36" s="108"/>
      <c r="G36" s="3"/>
      <c r="H36" s="3"/>
      <c r="I36" s="3"/>
      <c r="J36" s="108"/>
      <c r="K36" s="3"/>
      <c r="L36" s="3"/>
    </row>
    <row r="37" spans="1:12" ht="16.5" customHeight="1" x14ac:dyDescent="0.3">
      <c r="A37" s="3"/>
      <c r="B37" s="3"/>
      <c r="C37" s="3" t="s">
        <v>203</v>
      </c>
      <c r="D37" s="3"/>
      <c r="E37" s="3"/>
      <c r="F37" s="108">
        <v>0</v>
      </c>
      <c r="G37" s="3"/>
      <c r="H37" s="223">
        <v>1316</v>
      </c>
      <c r="I37" s="223"/>
      <c r="J37" s="108">
        <v>0</v>
      </c>
      <c r="K37" s="3"/>
      <c r="L37" s="223">
        <v>0</v>
      </c>
    </row>
    <row r="38" spans="1:12" ht="16.5" customHeight="1" x14ac:dyDescent="0.3">
      <c r="A38" s="3"/>
      <c r="B38" s="3"/>
      <c r="C38" s="3" t="s">
        <v>210</v>
      </c>
      <c r="D38" s="3"/>
      <c r="E38" s="3"/>
      <c r="F38" s="108"/>
      <c r="G38" s="3"/>
      <c r="H38" s="3"/>
      <c r="I38" s="3"/>
      <c r="J38" s="108"/>
      <c r="K38" s="3"/>
      <c r="L38" s="3"/>
    </row>
    <row r="39" spans="1:12" ht="16.5" customHeight="1" x14ac:dyDescent="0.3">
      <c r="A39" s="3"/>
      <c r="B39" s="3"/>
      <c r="C39" s="3" t="s">
        <v>211</v>
      </c>
      <c r="D39" s="3"/>
      <c r="E39" s="3"/>
      <c r="F39" s="114">
        <v>0</v>
      </c>
      <c r="G39" s="3"/>
      <c r="H39" s="225">
        <v>-263</v>
      </c>
      <c r="I39" s="3"/>
      <c r="J39" s="114">
        <v>0</v>
      </c>
      <c r="K39" s="3"/>
      <c r="L39" s="225">
        <v>0</v>
      </c>
    </row>
    <row r="40" spans="1:12" ht="16.5" customHeight="1" x14ac:dyDescent="0.3">
      <c r="A40" s="3"/>
      <c r="B40" s="3"/>
      <c r="C40" s="3"/>
      <c r="D40" s="3"/>
      <c r="E40" s="3"/>
      <c r="F40" s="108"/>
      <c r="G40" s="3"/>
      <c r="H40" s="3"/>
      <c r="I40" s="3"/>
      <c r="J40" s="108"/>
      <c r="K40" s="3"/>
      <c r="L40" s="3"/>
    </row>
    <row r="41" spans="1:12" ht="16.5" customHeight="1" x14ac:dyDescent="0.3">
      <c r="A41" s="100" t="s">
        <v>198</v>
      </c>
      <c r="B41" s="3"/>
      <c r="C41" s="3"/>
      <c r="D41" s="3"/>
      <c r="E41" s="3"/>
      <c r="F41" s="114">
        <f>SUM(F36:F39)</f>
        <v>0</v>
      </c>
      <c r="G41" s="3"/>
      <c r="H41" s="225">
        <f>SUM(H36:H39)</f>
        <v>1053</v>
      </c>
      <c r="I41" s="3"/>
      <c r="J41" s="114">
        <f>SUM(J36:J39)</f>
        <v>0</v>
      </c>
      <c r="K41" s="3"/>
      <c r="L41" s="225">
        <f>SUM(L36:L39)</f>
        <v>0</v>
      </c>
    </row>
    <row r="42" spans="1:12" ht="16.5" customHeight="1" x14ac:dyDescent="0.3">
      <c r="A42" s="3"/>
      <c r="B42" s="3"/>
      <c r="C42" s="3"/>
      <c r="D42" s="3"/>
      <c r="E42" s="3"/>
      <c r="F42" s="108"/>
      <c r="G42" s="3"/>
      <c r="H42" s="3"/>
      <c r="I42" s="3"/>
      <c r="J42" s="108"/>
      <c r="K42" s="3"/>
      <c r="L42" s="3"/>
    </row>
    <row r="43" spans="1:12" ht="16.5" customHeight="1" thickBot="1" x14ac:dyDescent="0.35">
      <c r="A43" s="100" t="s">
        <v>181</v>
      </c>
      <c r="F43" s="117">
        <f>F31+F41</f>
        <v>19252</v>
      </c>
      <c r="G43" s="118"/>
      <c r="H43" s="119">
        <f>H31+H41</f>
        <v>-14144</v>
      </c>
      <c r="I43" s="118"/>
      <c r="J43" s="117">
        <f>J31+J41</f>
        <v>33478</v>
      </c>
      <c r="K43" s="118"/>
      <c r="L43" s="119">
        <f>L31+L41</f>
        <v>-12041</v>
      </c>
    </row>
    <row r="44" spans="1:12" ht="16.5" customHeight="1" thickTop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.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.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6.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16.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6.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16.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16.5" customHeight="1" x14ac:dyDescent="0.3">
      <c r="A51" s="3"/>
      <c r="G51" s="2"/>
      <c r="I51" s="2"/>
      <c r="K51" s="2"/>
    </row>
    <row r="52" spans="1:12" ht="16.5" customHeight="1" x14ac:dyDescent="0.3">
      <c r="A52" s="3"/>
      <c r="G52" s="2"/>
      <c r="I52" s="2"/>
      <c r="K52" s="2"/>
    </row>
    <row r="53" spans="1:12" s="43" customFormat="1" ht="21.9" customHeight="1" x14ac:dyDescent="0.3">
      <c r="A53" s="262" t="str">
        <f>'2-4'!$A$57</f>
        <v>The accompanying condensed notes to the interim financial information are an integral part of this interim financial information.</v>
      </c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</row>
    <row r="54" spans="1:12" ht="16.5" customHeight="1" x14ac:dyDescent="0.3">
      <c r="A54" s="20" t="str">
        <f>A1</f>
        <v>Nex Point Public Company Limited</v>
      </c>
      <c r="B54" s="20"/>
      <c r="C54" s="20"/>
      <c r="G54" s="6"/>
      <c r="I54" s="5"/>
      <c r="K54" s="6"/>
      <c r="L54" s="1" t="s">
        <v>49</v>
      </c>
    </row>
    <row r="55" spans="1:12" ht="16.5" customHeight="1" x14ac:dyDescent="0.3">
      <c r="A55" s="20" t="s">
        <v>48</v>
      </c>
      <c r="B55" s="20"/>
      <c r="C55" s="20"/>
      <c r="G55" s="6"/>
      <c r="I55" s="5"/>
      <c r="K55" s="6"/>
    </row>
    <row r="56" spans="1:12" ht="16.5" customHeight="1" x14ac:dyDescent="0.3">
      <c r="A56" s="23" t="str">
        <f>+A3</f>
        <v>For the three-month period ended 30 September 2022</v>
      </c>
      <c r="B56" s="24"/>
      <c r="C56" s="24"/>
      <c r="D56" s="25"/>
      <c r="E56" s="26"/>
      <c r="F56" s="4"/>
      <c r="G56" s="27"/>
      <c r="H56" s="4"/>
      <c r="I56" s="28"/>
      <c r="J56" s="4"/>
      <c r="K56" s="27"/>
      <c r="L56" s="4"/>
    </row>
    <row r="57" spans="1:12" ht="16.5" customHeight="1" x14ac:dyDescent="0.3">
      <c r="A57" s="101"/>
      <c r="B57" s="20"/>
      <c r="C57" s="20"/>
      <c r="G57" s="6"/>
      <c r="I57" s="5"/>
      <c r="K57" s="6"/>
    </row>
    <row r="58" spans="1:12" ht="16.5" customHeight="1" x14ac:dyDescent="0.3">
      <c r="A58" s="101"/>
      <c r="B58" s="20"/>
      <c r="C58" s="20"/>
      <c r="G58" s="6"/>
      <c r="I58" s="5"/>
      <c r="K58" s="6"/>
    </row>
    <row r="59" spans="1:12" ht="16.5" customHeight="1" x14ac:dyDescent="0.3">
      <c r="F59" s="263" t="s">
        <v>43</v>
      </c>
      <c r="G59" s="263"/>
      <c r="H59" s="263"/>
      <c r="I59" s="51"/>
      <c r="J59" s="263" t="s">
        <v>70</v>
      </c>
      <c r="K59" s="263"/>
      <c r="L59" s="263"/>
    </row>
    <row r="60" spans="1:12" s="18" customFormat="1" ht="16.5" customHeight="1" x14ac:dyDescent="0.3">
      <c r="B60" s="17"/>
      <c r="C60" s="17"/>
      <c r="D60" s="102"/>
      <c r="E60" s="80"/>
      <c r="F60" s="264" t="s">
        <v>87</v>
      </c>
      <c r="G60" s="264"/>
      <c r="H60" s="264"/>
      <c r="I60" s="53"/>
      <c r="J60" s="264" t="s">
        <v>87</v>
      </c>
      <c r="K60" s="264"/>
      <c r="L60" s="264"/>
    </row>
    <row r="61" spans="1:12" s="18" customFormat="1" ht="16.5" customHeight="1" x14ac:dyDescent="0.3">
      <c r="A61" s="17"/>
      <c r="B61" s="17"/>
      <c r="C61" s="17"/>
      <c r="D61" s="103"/>
      <c r="E61" s="80"/>
      <c r="F61" s="104">
        <v>2022</v>
      </c>
      <c r="G61" s="105"/>
      <c r="H61" s="104">
        <v>2021</v>
      </c>
      <c r="I61" s="81"/>
      <c r="J61" s="104">
        <v>2022</v>
      </c>
      <c r="K61" s="105"/>
      <c r="L61" s="104">
        <v>2021</v>
      </c>
    </row>
    <row r="62" spans="1:12" s="18" customFormat="1" ht="16.5" customHeight="1" x14ac:dyDescent="0.3">
      <c r="A62" s="17"/>
      <c r="B62" s="17"/>
      <c r="C62" s="17"/>
      <c r="D62" s="106" t="s">
        <v>90</v>
      </c>
      <c r="E62" s="80"/>
      <c r="F62" s="62" t="s">
        <v>66</v>
      </c>
      <c r="G62" s="80"/>
      <c r="H62" s="62" t="s">
        <v>66</v>
      </c>
      <c r="I62" s="81"/>
      <c r="J62" s="62" t="s">
        <v>66</v>
      </c>
      <c r="K62" s="80"/>
      <c r="L62" s="62" t="s">
        <v>66</v>
      </c>
    </row>
    <row r="63" spans="1:12" s="18" customFormat="1" ht="16.5" customHeight="1" x14ac:dyDescent="0.3">
      <c r="A63" s="17"/>
      <c r="B63" s="17"/>
      <c r="C63" s="17"/>
      <c r="D63" s="103"/>
      <c r="E63" s="80"/>
      <c r="F63" s="107"/>
      <c r="G63" s="80"/>
      <c r="H63" s="78"/>
      <c r="I63" s="81"/>
      <c r="J63" s="107"/>
      <c r="K63" s="80"/>
      <c r="L63" s="78"/>
    </row>
    <row r="64" spans="1:12" ht="16.5" customHeight="1" x14ac:dyDescent="0.3">
      <c r="A64" s="20" t="s">
        <v>100</v>
      </c>
      <c r="F64" s="108"/>
      <c r="G64" s="6"/>
      <c r="I64" s="5"/>
      <c r="J64" s="108"/>
      <c r="K64" s="6"/>
    </row>
    <row r="65" spans="1:12" ht="16.5" customHeight="1" x14ac:dyDescent="0.3">
      <c r="A65" s="3"/>
      <c r="B65" s="116" t="s">
        <v>99</v>
      </c>
      <c r="F65" s="108">
        <v>7947</v>
      </c>
      <c r="G65" s="120"/>
      <c r="H65" s="214">
        <v>-19578</v>
      </c>
      <c r="I65" s="120"/>
      <c r="J65" s="108">
        <v>33478</v>
      </c>
      <c r="K65" s="120"/>
      <c r="L65" s="214">
        <v>-12041</v>
      </c>
    </row>
    <row r="66" spans="1:12" ht="16.5" customHeight="1" x14ac:dyDescent="0.3">
      <c r="A66" s="3"/>
      <c r="B66" s="121" t="s">
        <v>19</v>
      </c>
      <c r="F66" s="114">
        <v>11305</v>
      </c>
      <c r="G66" s="120"/>
      <c r="H66" s="216">
        <v>4381</v>
      </c>
      <c r="I66" s="120"/>
      <c r="J66" s="114">
        <v>0</v>
      </c>
      <c r="K66" s="120"/>
      <c r="L66" s="225">
        <v>0</v>
      </c>
    </row>
    <row r="67" spans="1:12" ht="16.5" customHeight="1" x14ac:dyDescent="0.3">
      <c r="A67" s="29"/>
      <c r="F67" s="122"/>
      <c r="G67" s="120"/>
      <c r="H67" s="120"/>
      <c r="I67" s="120"/>
      <c r="J67" s="122"/>
      <c r="K67" s="120"/>
      <c r="L67" s="120"/>
    </row>
    <row r="68" spans="1:12" ht="16.5" customHeight="1" thickBot="1" x14ac:dyDescent="0.35">
      <c r="A68" s="29"/>
      <c r="C68" s="118"/>
      <c r="D68" s="118"/>
      <c r="E68" s="118"/>
      <c r="F68" s="117">
        <f>F31</f>
        <v>19252</v>
      </c>
      <c r="G68" s="118"/>
      <c r="H68" s="119">
        <f>H31</f>
        <v>-15197</v>
      </c>
      <c r="I68" s="118"/>
      <c r="J68" s="117">
        <f>SUM(J65:J66)</f>
        <v>33478</v>
      </c>
      <c r="K68" s="118"/>
      <c r="L68" s="119">
        <f>L31</f>
        <v>-12041</v>
      </c>
    </row>
    <row r="69" spans="1:12" ht="16.5" customHeight="1" thickTop="1" x14ac:dyDescent="0.3">
      <c r="A69" s="29"/>
      <c r="C69" s="118"/>
      <c r="D69" s="118"/>
      <c r="E69" s="118"/>
      <c r="F69" s="123"/>
      <c r="G69" s="118"/>
      <c r="H69" s="118"/>
      <c r="I69" s="118"/>
      <c r="J69" s="123"/>
      <c r="K69" s="118"/>
      <c r="L69" s="118"/>
    </row>
    <row r="70" spans="1:12" ht="16.5" customHeight="1" x14ac:dyDescent="0.3">
      <c r="A70" s="19" t="s">
        <v>101</v>
      </c>
      <c r="F70" s="122"/>
      <c r="G70" s="120"/>
      <c r="H70" s="120"/>
      <c r="I70" s="120"/>
      <c r="J70" s="122"/>
      <c r="K70" s="120"/>
      <c r="L70" s="120"/>
    </row>
    <row r="71" spans="1:12" ht="16.5" customHeight="1" x14ac:dyDescent="0.3">
      <c r="A71" s="3"/>
      <c r="B71" s="116" t="s">
        <v>99</v>
      </c>
      <c r="F71" s="108">
        <v>7947</v>
      </c>
      <c r="G71" s="120"/>
      <c r="H71" s="214">
        <v>-18525</v>
      </c>
      <c r="I71" s="120"/>
      <c r="J71" s="108">
        <v>33478</v>
      </c>
      <c r="K71" s="120"/>
      <c r="L71" s="214">
        <v>-12041</v>
      </c>
    </row>
    <row r="72" spans="1:12" ht="16.5" customHeight="1" x14ac:dyDescent="0.3">
      <c r="A72" s="3"/>
      <c r="B72" s="121" t="s">
        <v>19</v>
      </c>
      <c r="F72" s="114">
        <v>11305</v>
      </c>
      <c r="G72" s="120"/>
      <c r="H72" s="216">
        <v>4381</v>
      </c>
      <c r="I72" s="120"/>
      <c r="J72" s="114">
        <v>0</v>
      </c>
      <c r="K72" s="120"/>
      <c r="L72" s="225">
        <v>0</v>
      </c>
    </row>
    <row r="73" spans="1:12" ht="16.5" customHeight="1" x14ac:dyDescent="0.3">
      <c r="A73" s="29"/>
      <c r="F73" s="122"/>
      <c r="G73" s="120"/>
      <c r="H73" s="120"/>
      <c r="I73" s="120"/>
      <c r="J73" s="122"/>
      <c r="K73" s="120"/>
      <c r="L73" s="120"/>
    </row>
    <row r="74" spans="1:12" ht="16.5" customHeight="1" thickBot="1" x14ac:dyDescent="0.35">
      <c r="A74" s="29"/>
      <c r="F74" s="124">
        <f>SUM(F71:F72)</f>
        <v>19252</v>
      </c>
      <c r="G74" s="120"/>
      <c r="H74" s="125">
        <f>SUM(H71:H72)</f>
        <v>-14144</v>
      </c>
      <c r="I74" s="120"/>
      <c r="J74" s="124">
        <f>SUM(J71:J72)</f>
        <v>33478</v>
      </c>
      <c r="K74" s="120"/>
      <c r="L74" s="125">
        <f>SUM(L71:L72)</f>
        <v>-12041</v>
      </c>
    </row>
    <row r="75" spans="1:12" ht="16.5" customHeight="1" thickTop="1" x14ac:dyDescent="0.3">
      <c r="A75" s="29"/>
      <c r="F75" s="108"/>
      <c r="G75" s="120"/>
      <c r="I75" s="120"/>
      <c r="J75" s="108"/>
      <c r="K75" s="120"/>
    </row>
    <row r="76" spans="1:12" ht="16.5" customHeight="1" x14ac:dyDescent="0.3">
      <c r="A76" s="19" t="s">
        <v>213</v>
      </c>
      <c r="B76" s="29"/>
      <c r="C76" s="29"/>
      <c r="D76" s="30">
        <v>19</v>
      </c>
      <c r="E76" s="95"/>
      <c r="F76" s="94"/>
      <c r="G76" s="95"/>
      <c r="H76" s="95"/>
      <c r="I76" s="95"/>
      <c r="J76" s="94"/>
      <c r="K76" s="95"/>
      <c r="L76" s="95"/>
    </row>
    <row r="77" spans="1:12" ht="16.5" customHeight="1" x14ac:dyDescent="0.3">
      <c r="A77" s="19"/>
      <c r="B77" s="29"/>
      <c r="C77" s="29"/>
      <c r="D77" s="30"/>
      <c r="E77" s="95"/>
      <c r="F77" s="94"/>
      <c r="G77" s="95"/>
      <c r="H77" s="95"/>
      <c r="I77" s="95"/>
      <c r="J77" s="94"/>
      <c r="K77" s="95"/>
      <c r="L77" s="95"/>
    </row>
    <row r="78" spans="1:12" ht="16.5" customHeight="1" thickBot="1" x14ac:dyDescent="0.35">
      <c r="A78" s="19"/>
      <c r="B78" s="29" t="s">
        <v>214</v>
      </c>
      <c r="C78" s="29"/>
      <c r="D78" s="30"/>
      <c r="E78" s="29"/>
      <c r="F78" s="226">
        <v>4.7469411945569775E-3</v>
      </c>
      <c r="G78" s="3"/>
      <c r="H78" s="244">
        <v>-1.2E-2</v>
      </c>
      <c r="I78" s="3"/>
      <c r="J78" s="226">
        <v>1.9993394857902851E-2</v>
      </c>
      <c r="K78" s="3"/>
      <c r="L78" s="245">
        <v>-7.0000000000000001E-3</v>
      </c>
    </row>
    <row r="79" spans="1:12" ht="16.5" customHeight="1" thickTop="1" x14ac:dyDescent="0.3">
      <c r="A79" s="19"/>
      <c r="F79" s="108"/>
      <c r="J79" s="108"/>
    </row>
    <row r="80" spans="1:12" ht="16.5" customHeight="1" thickBot="1" x14ac:dyDescent="0.35">
      <c r="A80" s="19"/>
      <c r="B80" s="29" t="s">
        <v>215</v>
      </c>
      <c r="C80" s="29"/>
      <c r="D80" s="30"/>
      <c r="E80" s="29"/>
      <c r="F80" s="226">
        <v>4.2172967339866186E-3</v>
      </c>
      <c r="G80" s="3"/>
      <c r="H80" s="244">
        <v>-1.0999999999999999E-2</v>
      </c>
      <c r="I80" s="3"/>
      <c r="J80" s="226">
        <v>1.7751303589816463E-2</v>
      </c>
      <c r="K80" s="3"/>
      <c r="L80" s="245">
        <v>-6.0000000000000001E-3</v>
      </c>
    </row>
    <row r="81" spans="1:12" ht="16.5" customHeight="1" thickTop="1" x14ac:dyDescent="0.3">
      <c r="A81" s="19"/>
      <c r="B81" s="29"/>
      <c r="C81" s="29"/>
      <c r="D81" s="30"/>
      <c r="E81" s="29"/>
      <c r="F81" s="3"/>
      <c r="G81" s="3"/>
      <c r="H81" s="3"/>
      <c r="I81" s="3"/>
      <c r="J81" s="3"/>
      <c r="K81" s="3"/>
      <c r="L81" s="3"/>
    </row>
    <row r="82" spans="1:12" ht="16.5" customHeight="1" x14ac:dyDescent="0.3">
      <c r="A82" s="19"/>
      <c r="B82" s="29"/>
      <c r="C82" s="29"/>
      <c r="D82" s="30"/>
      <c r="E82" s="29"/>
      <c r="F82" s="3"/>
      <c r="G82" s="3"/>
      <c r="H82" s="3"/>
      <c r="I82" s="3"/>
      <c r="J82" s="3"/>
      <c r="K82" s="3"/>
      <c r="L82" s="3"/>
    </row>
    <row r="83" spans="1:12" ht="16.5" customHeight="1" x14ac:dyDescent="0.3">
      <c r="A83" s="19"/>
      <c r="B83" s="29"/>
      <c r="C83" s="29"/>
      <c r="D83" s="30"/>
      <c r="E83" s="29"/>
      <c r="F83" s="3"/>
      <c r="G83" s="3"/>
      <c r="H83" s="3"/>
      <c r="I83" s="3"/>
      <c r="J83" s="3"/>
      <c r="K83" s="3"/>
      <c r="L83" s="3"/>
    </row>
    <row r="84" spans="1:12" ht="16.5" customHeight="1" x14ac:dyDescent="0.3">
      <c r="A84" s="19"/>
      <c r="B84" s="29"/>
      <c r="C84" s="29"/>
      <c r="D84" s="30"/>
      <c r="E84" s="29"/>
      <c r="F84" s="3"/>
      <c r="G84" s="3"/>
      <c r="H84" s="3"/>
      <c r="I84" s="3"/>
      <c r="J84" s="3"/>
      <c r="K84" s="3"/>
      <c r="L84" s="3"/>
    </row>
    <row r="85" spans="1:12" ht="16.5" customHeight="1" x14ac:dyDescent="0.3">
      <c r="A85" s="19"/>
      <c r="B85" s="29"/>
      <c r="C85" s="29"/>
      <c r="D85" s="30"/>
      <c r="E85" s="29"/>
      <c r="F85" s="3"/>
      <c r="G85" s="3"/>
      <c r="H85" s="3"/>
      <c r="I85" s="3"/>
      <c r="J85" s="3"/>
      <c r="K85" s="3"/>
      <c r="L85" s="3"/>
    </row>
    <row r="86" spans="1:12" ht="16.5" customHeight="1" x14ac:dyDescent="0.3">
      <c r="A86" s="19"/>
      <c r="B86" s="29"/>
      <c r="C86" s="29"/>
      <c r="D86" s="30"/>
      <c r="E86" s="29"/>
      <c r="F86" s="3"/>
      <c r="G86" s="3"/>
      <c r="H86" s="3"/>
      <c r="I86" s="3"/>
      <c r="J86" s="3"/>
      <c r="K86" s="3"/>
      <c r="L86" s="3"/>
    </row>
    <row r="87" spans="1:12" ht="16.5" customHeight="1" x14ac:dyDescent="0.3">
      <c r="A87" s="19"/>
      <c r="B87" s="29"/>
      <c r="C87" s="29"/>
      <c r="D87" s="30"/>
      <c r="E87" s="29"/>
      <c r="F87" s="3"/>
      <c r="G87" s="3"/>
      <c r="H87" s="3"/>
      <c r="I87" s="3"/>
      <c r="J87" s="3"/>
      <c r="K87" s="3"/>
      <c r="L87" s="3"/>
    </row>
    <row r="88" spans="1:12" ht="16.5" customHeight="1" x14ac:dyDescent="0.3">
      <c r="A88" s="19"/>
      <c r="B88" s="29"/>
      <c r="C88" s="29"/>
      <c r="D88" s="30"/>
      <c r="E88" s="29"/>
      <c r="F88" s="3"/>
      <c r="G88" s="3"/>
      <c r="H88" s="3"/>
      <c r="I88" s="3"/>
      <c r="J88" s="3"/>
      <c r="K88" s="3"/>
      <c r="L88" s="3"/>
    </row>
    <row r="89" spans="1:12" ht="16.5" customHeight="1" x14ac:dyDescent="0.3">
      <c r="A89" s="19"/>
      <c r="B89" s="29"/>
      <c r="C89" s="29"/>
      <c r="D89" s="30"/>
      <c r="E89" s="29"/>
      <c r="F89" s="3"/>
      <c r="G89" s="3"/>
      <c r="H89" s="3"/>
      <c r="I89" s="3"/>
      <c r="J89" s="3"/>
      <c r="K89" s="3"/>
      <c r="L89" s="3"/>
    </row>
    <row r="90" spans="1:12" ht="16.5" customHeight="1" x14ac:dyDescent="0.3">
      <c r="A90" s="19"/>
      <c r="B90" s="29"/>
      <c r="C90" s="29"/>
      <c r="D90" s="30"/>
      <c r="E90" s="29"/>
      <c r="F90" s="3"/>
      <c r="G90" s="3"/>
      <c r="H90" s="3"/>
      <c r="I90" s="3"/>
      <c r="J90" s="3"/>
      <c r="K90" s="3"/>
      <c r="L90" s="3"/>
    </row>
    <row r="91" spans="1:12" ht="16.5" customHeight="1" x14ac:dyDescent="0.3">
      <c r="A91" s="19"/>
      <c r="B91" s="29"/>
      <c r="C91" s="29"/>
      <c r="D91" s="30"/>
      <c r="E91" s="29"/>
      <c r="F91" s="3"/>
      <c r="G91" s="3"/>
      <c r="H91" s="3"/>
      <c r="I91" s="3"/>
      <c r="J91" s="3"/>
      <c r="K91" s="3"/>
      <c r="L91" s="3"/>
    </row>
    <row r="92" spans="1:12" ht="16.5" customHeight="1" x14ac:dyDescent="0.3">
      <c r="A92" s="19"/>
      <c r="B92" s="29"/>
      <c r="C92" s="29"/>
      <c r="D92" s="30"/>
      <c r="E92" s="29"/>
      <c r="F92" s="3"/>
      <c r="G92" s="3"/>
      <c r="H92" s="3"/>
      <c r="I92" s="3"/>
      <c r="J92" s="3"/>
      <c r="K92" s="3"/>
      <c r="L92" s="3"/>
    </row>
    <row r="93" spans="1:12" ht="16.5" customHeight="1" x14ac:dyDescent="0.3">
      <c r="A93" s="19"/>
      <c r="B93" s="29"/>
      <c r="C93" s="29"/>
      <c r="D93" s="30"/>
      <c r="E93" s="29"/>
      <c r="F93" s="3"/>
      <c r="G93" s="3"/>
      <c r="H93" s="3"/>
      <c r="I93" s="3"/>
      <c r="J93" s="3"/>
      <c r="K93" s="3"/>
      <c r="L93" s="3"/>
    </row>
    <row r="94" spans="1:12" ht="16.5" customHeight="1" x14ac:dyDescent="0.3">
      <c r="A94" s="19"/>
      <c r="B94" s="29"/>
      <c r="C94" s="29"/>
      <c r="D94" s="30"/>
      <c r="E94" s="29"/>
      <c r="F94" s="3"/>
      <c r="G94" s="3"/>
      <c r="H94" s="3"/>
      <c r="I94" s="3"/>
      <c r="J94" s="3"/>
      <c r="K94" s="3"/>
      <c r="L94" s="3"/>
    </row>
    <row r="95" spans="1:12" ht="16.5" customHeight="1" x14ac:dyDescent="0.3">
      <c r="A95" s="19"/>
      <c r="B95" s="29"/>
      <c r="C95" s="29"/>
      <c r="D95" s="30"/>
      <c r="E95" s="29"/>
      <c r="F95" s="3"/>
      <c r="G95" s="3"/>
      <c r="H95" s="3"/>
      <c r="I95" s="3"/>
      <c r="J95" s="3"/>
      <c r="K95" s="3"/>
      <c r="L95" s="3"/>
    </row>
    <row r="96" spans="1:12" ht="16.5" customHeight="1" x14ac:dyDescent="0.3">
      <c r="A96" s="19"/>
      <c r="B96" s="29"/>
      <c r="C96" s="29"/>
      <c r="D96" s="30"/>
      <c r="E96" s="29"/>
      <c r="F96" s="3"/>
      <c r="G96" s="3"/>
      <c r="H96" s="3"/>
      <c r="I96" s="3"/>
      <c r="J96" s="3"/>
      <c r="K96" s="3"/>
      <c r="L96" s="3"/>
    </row>
    <row r="97" spans="1:12" ht="16.5" customHeight="1" x14ac:dyDescent="0.3">
      <c r="A97" s="19"/>
      <c r="B97" s="29"/>
      <c r="C97" s="29"/>
      <c r="D97" s="30"/>
      <c r="E97" s="29"/>
      <c r="F97" s="3"/>
      <c r="G97" s="3"/>
      <c r="H97" s="3"/>
      <c r="I97" s="3"/>
      <c r="J97" s="3"/>
      <c r="K97" s="3"/>
      <c r="L97" s="3"/>
    </row>
    <row r="98" spans="1:12" ht="16.5" customHeight="1" x14ac:dyDescent="0.3">
      <c r="A98" s="19"/>
      <c r="B98" s="29"/>
      <c r="C98" s="29"/>
      <c r="D98" s="30"/>
      <c r="E98" s="29"/>
      <c r="F98" s="3"/>
      <c r="G98" s="3"/>
      <c r="H98" s="3"/>
      <c r="I98" s="3"/>
      <c r="J98" s="3"/>
      <c r="K98" s="3"/>
      <c r="L98" s="3"/>
    </row>
    <row r="99" spans="1:12" ht="16.5" customHeight="1" x14ac:dyDescent="0.3">
      <c r="A99" s="19"/>
      <c r="B99" s="29"/>
      <c r="C99" s="29"/>
      <c r="D99" s="30"/>
      <c r="E99" s="29"/>
      <c r="F99" s="3"/>
      <c r="G99" s="3"/>
      <c r="H99" s="3"/>
      <c r="I99" s="3"/>
      <c r="J99" s="3"/>
      <c r="K99" s="3"/>
      <c r="L99" s="3"/>
    </row>
    <row r="100" spans="1:12" ht="16.5" customHeight="1" x14ac:dyDescent="0.3">
      <c r="A100" s="19"/>
      <c r="B100" s="29"/>
      <c r="C100" s="29"/>
      <c r="D100" s="30"/>
      <c r="E100" s="29"/>
      <c r="F100" s="3"/>
      <c r="G100" s="3"/>
      <c r="H100" s="3"/>
      <c r="I100" s="3"/>
      <c r="J100" s="3"/>
      <c r="K100" s="3"/>
      <c r="L100" s="3"/>
    </row>
    <row r="101" spans="1:12" ht="16.5" customHeight="1" x14ac:dyDescent="0.3">
      <c r="A101" s="19"/>
      <c r="B101" s="29"/>
      <c r="C101" s="29"/>
      <c r="D101" s="30"/>
      <c r="E101" s="29"/>
      <c r="F101" s="3"/>
      <c r="G101" s="3"/>
      <c r="H101" s="3"/>
      <c r="I101" s="3"/>
      <c r="J101" s="3"/>
      <c r="K101" s="3"/>
      <c r="L101" s="3"/>
    </row>
    <row r="102" spans="1:12" ht="16.5" customHeight="1" x14ac:dyDescent="0.3">
      <c r="A102" s="19"/>
      <c r="B102" s="29"/>
      <c r="C102" s="29"/>
      <c r="D102" s="30"/>
      <c r="E102" s="29"/>
      <c r="F102" s="3"/>
      <c r="G102" s="3"/>
      <c r="H102" s="3"/>
      <c r="I102" s="3"/>
      <c r="J102" s="3"/>
      <c r="K102" s="3"/>
      <c r="L102" s="3"/>
    </row>
    <row r="103" spans="1:12" ht="16.5" customHeight="1" x14ac:dyDescent="0.3">
      <c r="A103" s="19"/>
      <c r="B103" s="29"/>
      <c r="C103" s="29"/>
      <c r="D103" s="30"/>
      <c r="E103" s="29"/>
      <c r="F103" s="3"/>
      <c r="G103" s="3"/>
      <c r="H103" s="3"/>
      <c r="I103" s="3"/>
      <c r="J103" s="3"/>
      <c r="K103" s="3"/>
      <c r="L103" s="3"/>
    </row>
    <row r="104" spans="1:12" ht="16.5" customHeight="1" x14ac:dyDescent="0.3">
      <c r="A104" s="19"/>
      <c r="B104" s="29"/>
      <c r="C104" s="29"/>
      <c r="D104" s="30"/>
      <c r="E104" s="29"/>
      <c r="F104" s="3"/>
      <c r="G104" s="3"/>
      <c r="H104" s="3"/>
      <c r="I104" s="3"/>
      <c r="J104" s="3"/>
      <c r="K104" s="3"/>
      <c r="L104" s="3"/>
    </row>
    <row r="105" spans="1:12" ht="16.5" customHeight="1" x14ac:dyDescent="0.3">
      <c r="A105" s="19"/>
      <c r="B105" s="29"/>
      <c r="C105" s="29"/>
      <c r="D105" s="30"/>
      <c r="E105" s="29"/>
      <c r="F105" s="3"/>
      <c r="G105" s="3"/>
      <c r="H105" s="3"/>
      <c r="I105" s="3"/>
      <c r="J105" s="3"/>
      <c r="K105" s="3"/>
      <c r="L105" s="3"/>
    </row>
    <row r="106" spans="1:12" s="43" customFormat="1" ht="21.9" customHeight="1" x14ac:dyDescent="0.3">
      <c r="A106" s="262" t="str">
        <f>'2-4'!$A$57</f>
        <v>The accompanying condensed notes to the interim financial information are an integral part of this interim financial information.</v>
      </c>
      <c r="B106" s="262"/>
      <c r="C106" s="262"/>
      <c r="D106" s="262"/>
      <c r="E106" s="262"/>
      <c r="F106" s="262"/>
      <c r="G106" s="262"/>
      <c r="H106" s="262"/>
      <c r="I106" s="262"/>
      <c r="J106" s="262"/>
      <c r="K106" s="262"/>
      <c r="L106" s="262"/>
    </row>
  </sheetData>
  <mergeCells count="10">
    <mergeCell ref="A106:L106"/>
    <mergeCell ref="F59:H59"/>
    <mergeCell ref="J59:L59"/>
    <mergeCell ref="J60:L60"/>
    <mergeCell ref="F60:H60"/>
    <mergeCell ref="F6:H6"/>
    <mergeCell ref="J6:L6"/>
    <mergeCell ref="F7:H7"/>
    <mergeCell ref="J7:L7"/>
    <mergeCell ref="A53:L5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39065-7A91-4333-A04F-8AF0539EAF12}">
  <sheetPr>
    <tabColor rgb="FFCCFFCC"/>
  </sheetPr>
  <dimension ref="A1:L106"/>
  <sheetViews>
    <sheetView zoomScale="85" zoomScaleNormal="85" zoomScaleSheetLayoutView="100" workbookViewId="0"/>
  </sheetViews>
  <sheetFormatPr defaultColWidth="6.88671875" defaultRowHeight="16.5" customHeight="1" x14ac:dyDescent="0.3"/>
  <cols>
    <col min="1" max="2" width="1.44140625" style="22" customWidth="1"/>
    <col min="3" max="3" width="41" style="22" customWidth="1"/>
    <col min="4" max="4" width="6.109375" style="21" customWidth="1"/>
    <col min="5" max="5" width="0.6640625" style="22" customWidth="1"/>
    <col min="6" max="6" width="11.5546875" style="2" customWidth="1"/>
    <col min="7" max="7" width="0.6640625" style="22" customWidth="1"/>
    <col min="8" max="8" width="11.5546875" style="2" customWidth="1"/>
    <col min="9" max="9" width="0.6640625" style="21" customWidth="1"/>
    <col min="10" max="10" width="11.5546875" style="2" customWidth="1"/>
    <col min="11" max="11" width="0.6640625" style="22" customWidth="1"/>
    <col min="12" max="12" width="11.5546875" style="2" customWidth="1"/>
    <col min="13" max="16384" width="6.88671875" style="3"/>
  </cols>
  <sheetData>
    <row r="1" spans="1:12" ht="16.5" customHeight="1" x14ac:dyDescent="0.3">
      <c r="A1" s="20" t="str">
        <f>+'2-4'!A1</f>
        <v>Nex Point Public Company Limited</v>
      </c>
      <c r="B1" s="20"/>
      <c r="C1" s="20"/>
      <c r="G1" s="6"/>
      <c r="I1" s="5"/>
      <c r="K1" s="6"/>
      <c r="L1" s="1" t="s">
        <v>49</v>
      </c>
    </row>
    <row r="2" spans="1:12" ht="16.5" customHeight="1" x14ac:dyDescent="0.3">
      <c r="A2" s="20" t="s">
        <v>48</v>
      </c>
      <c r="B2" s="20"/>
      <c r="C2" s="20"/>
      <c r="G2" s="6"/>
      <c r="I2" s="5"/>
      <c r="K2" s="6"/>
    </row>
    <row r="3" spans="1:12" ht="16.5" customHeight="1" x14ac:dyDescent="0.3">
      <c r="A3" s="23" t="s">
        <v>194</v>
      </c>
      <c r="B3" s="24"/>
      <c r="C3" s="24"/>
      <c r="D3" s="25"/>
      <c r="E3" s="26"/>
      <c r="F3" s="4"/>
      <c r="G3" s="27"/>
      <c r="H3" s="4"/>
      <c r="I3" s="28"/>
      <c r="J3" s="4"/>
      <c r="K3" s="27"/>
      <c r="L3" s="4"/>
    </row>
    <row r="4" spans="1:12" ht="16.5" customHeight="1" x14ac:dyDescent="0.3">
      <c r="A4" s="101"/>
      <c r="B4" s="20"/>
      <c r="C4" s="20"/>
      <c r="G4" s="6"/>
      <c r="I4" s="5"/>
      <c r="K4" s="6"/>
    </row>
    <row r="5" spans="1:12" ht="16.5" customHeight="1" x14ac:dyDescent="0.3">
      <c r="A5" s="101"/>
      <c r="B5" s="20"/>
      <c r="C5" s="20"/>
      <c r="G5" s="6"/>
      <c r="I5" s="5"/>
      <c r="K5" s="6"/>
    </row>
    <row r="6" spans="1:12" ht="16.5" customHeight="1" x14ac:dyDescent="0.3">
      <c r="F6" s="263" t="s">
        <v>43</v>
      </c>
      <c r="G6" s="263"/>
      <c r="H6" s="263"/>
      <c r="I6" s="51"/>
      <c r="J6" s="263" t="s">
        <v>70</v>
      </c>
      <c r="K6" s="263"/>
      <c r="L6" s="263"/>
    </row>
    <row r="7" spans="1:12" s="18" customFormat="1" ht="16.5" customHeight="1" x14ac:dyDescent="0.3">
      <c r="B7" s="17"/>
      <c r="C7" s="17"/>
      <c r="D7" s="102"/>
      <c r="E7" s="80"/>
      <c r="F7" s="264" t="s">
        <v>87</v>
      </c>
      <c r="G7" s="264"/>
      <c r="H7" s="264"/>
      <c r="I7" s="53"/>
      <c r="J7" s="264" t="s">
        <v>87</v>
      </c>
      <c r="K7" s="264"/>
      <c r="L7" s="264"/>
    </row>
    <row r="8" spans="1:12" s="18" customFormat="1" ht="16.5" customHeight="1" x14ac:dyDescent="0.3">
      <c r="A8" s="17"/>
      <c r="B8" s="17"/>
      <c r="C8" s="17"/>
      <c r="D8" s="103"/>
      <c r="E8" s="80"/>
      <c r="F8" s="104">
        <v>2022</v>
      </c>
      <c r="G8" s="105"/>
      <c r="H8" s="104">
        <v>2021</v>
      </c>
      <c r="I8" s="81"/>
      <c r="J8" s="104">
        <v>2022</v>
      </c>
      <c r="K8" s="105"/>
      <c r="L8" s="104">
        <v>2021</v>
      </c>
    </row>
    <row r="9" spans="1:12" s="18" customFormat="1" ht="16.5" customHeight="1" x14ac:dyDescent="0.3">
      <c r="A9" s="17"/>
      <c r="B9" s="17"/>
      <c r="C9" s="17"/>
      <c r="D9" s="106" t="s">
        <v>2</v>
      </c>
      <c r="E9" s="80"/>
      <c r="F9" s="62" t="s">
        <v>66</v>
      </c>
      <c r="G9" s="80"/>
      <c r="H9" s="62" t="s">
        <v>66</v>
      </c>
      <c r="I9" s="81"/>
      <c r="J9" s="62" t="s">
        <v>66</v>
      </c>
      <c r="K9" s="80"/>
      <c r="L9" s="62" t="s">
        <v>66</v>
      </c>
    </row>
    <row r="10" spans="1:12" s="18" customFormat="1" ht="16.5" customHeight="1" x14ac:dyDescent="0.3">
      <c r="A10" s="17"/>
      <c r="B10" s="17"/>
      <c r="C10" s="17"/>
      <c r="D10" s="81"/>
      <c r="E10" s="80"/>
      <c r="F10" s="107"/>
      <c r="G10" s="80"/>
      <c r="H10" s="78"/>
      <c r="I10" s="81"/>
      <c r="J10" s="107"/>
      <c r="K10" s="80"/>
      <c r="L10" s="78"/>
    </row>
    <row r="11" spans="1:12" ht="16.5" customHeight="1" x14ac:dyDescent="0.3">
      <c r="A11" s="22" t="s">
        <v>130</v>
      </c>
      <c r="F11" s="108">
        <v>1424565</v>
      </c>
      <c r="G11" s="109"/>
      <c r="H11" s="223">
        <v>218212</v>
      </c>
      <c r="I11" s="110"/>
      <c r="J11" s="111">
        <v>1149558</v>
      </c>
      <c r="K11" s="110"/>
      <c r="L11" s="224">
        <v>49853</v>
      </c>
    </row>
    <row r="12" spans="1:12" ht="16.5" customHeight="1" x14ac:dyDescent="0.3">
      <c r="A12" s="22" t="s">
        <v>131</v>
      </c>
      <c r="F12" s="108">
        <v>319087</v>
      </c>
      <c r="G12" s="109"/>
      <c r="H12" s="223">
        <v>287923</v>
      </c>
      <c r="I12" s="110"/>
      <c r="J12" s="111">
        <v>0</v>
      </c>
      <c r="K12" s="112"/>
      <c r="L12" s="223">
        <v>0</v>
      </c>
    </row>
    <row r="13" spans="1:12" ht="16.5" customHeight="1" x14ac:dyDescent="0.3">
      <c r="A13" s="22" t="s">
        <v>53</v>
      </c>
      <c r="D13" s="113">
        <v>12.2</v>
      </c>
      <c r="F13" s="108">
        <v>0</v>
      </c>
      <c r="G13" s="109"/>
      <c r="H13" s="223">
        <v>0</v>
      </c>
      <c r="I13" s="110"/>
      <c r="J13" s="111">
        <v>6140</v>
      </c>
      <c r="K13" s="110"/>
      <c r="L13" s="223">
        <v>5263</v>
      </c>
    </row>
    <row r="14" spans="1:12" ht="16.5" customHeight="1" x14ac:dyDescent="0.3">
      <c r="A14" s="22" t="s">
        <v>20</v>
      </c>
      <c r="F14" s="114">
        <v>24658</v>
      </c>
      <c r="G14" s="109"/>
      <c r="H14" s="225">
        <v>16574</v>
      </c>
      <c r="I14" s="110"/>
      <c r="J14" s="114">
        <v>56310</v>
      </c>
      <c r="K14" s="110"/>
      <c r="L14" s="225">
        <v>39746</v>
      </c>
    </row>
    <row r="15" spans="1:12" ht="16.5" customHeight="1" x14ac:dyDescent="0.3">
      <c r="F15" s="108"/>
      <c r="G15" s="109"/>
      <c r="I15" s="109"/>
      <c r="J15" s="108"/>
      <c r="K15" s="109"/>
    </row>
    <row r="16" spans="1:12" ht="16.5" customHeight="1" x14ac:dyDescent="0.3">
      <c r="A16" s="20" t="s">
        <v>158</v>
      </c>
      <c r="F16" s="114">
        <f>SUM(F11:F14)</f>
        <v>1768310</v>
      </c>
      <c r="G16" s="109"/>
      <c r="H16" s="4">
        <f>SUM(H11:H14)</f>
        <v>522709</v>
      </c>
      <c r="I16" s="109"/>
      <c r="J16" s="114">
        <f>SUM(J11:J14)</f>
        <v>1212008</v>
      </c>
      <c r="K16" s="109"/>
      <c r="L16" s="4">
        <f>SUM(L11:L14)</f>
        <v>94862</v>
      </c>
    </row>
    <row r="17" spans="1:12" ht="16.5" customHeight="1" x14ac:dyDescent="0.3">
      <c r="F17" s="108"/>
      <c r="G17" s="109"/>
      <c r="I17" s="109"/>
      <c r="J17" s="108"/>
      <c r="K17" s="109"/>
    </row>
    <row r="18" spans="1:12" ht="16.5" customHeight="1" x14ac:dyDescent="0.3">
      <c r="A18" s="22" t="s">
        <v>132</v>
      </c>
      <c r="D18" s="113"/>
      <c r="F18" s="108">
        <v>-1340894</v>
      </c>
      <c r="G18" s="6"/>
      <c r="H18" s="223">
        <v>-185779</v>
      </c>
      <c r="I18" s="115"/>
      <c r="J18" s="111">
        <v>-1105543</v>
      </c>
      <c r="K18" s="115"/>
      <c r="L18" s="223">
        <v>-44960</v>
      </c>
    </row>
    <row r="19" spans="1:12" ht="16.5" customHeight="1" x14ac:dyDescent="0.3">
      <c r="A19" s="22" t="s">
        <v>133</v>
      </c>
      <c r="D19" s="113"/>
      <c r="F19" s="108">
        <v>-243727</v>
      </c>
      <c r="G19" s="6"/>
      <c r="H19" s="223">
        <v>-209254</v>
      </c>
      <c r="I19" s="115"/>
      <c r="J19" s="111">
        <v>0</v>
      </c>
      <c r="K19" s="115"/>
      <c r="L19" s="223">
        <v>0</v>
      </c>
    </row>
    <row r="20" spans="1:12" ht="16.5" customHeight="1" x14ac:dyDescent="0.3">
      <c r="A20" s="22" t="s">
        <v>62</v>
      </c>
      <c r="E20" s="109"/>
      <c r="F20" s="108">
        <v>-51863</v>
      </c>
      <c r="G20" s="109"/>
      <c r="H20" s="223">
        <v>-43509</v>
      </c>
      <c r="I20" s="110"/>
      <c r="J20" s="111">
        <v>-16090</v>
      </c>
      <c r="K20" s="110"/>
      <c r="L20" s="223">
        <v>-11460</v>
      </c>
    </row>
    <row r="21" spans="1:12" ht="16.5" customHeight="1" x14ac:dyDescent="0.3">
      <c r="A21" s="22" t="s">
        <v>21</v>
      </c>
      <c r="E21" s="109"/>
      <c r="F21" s="108">
        <v>-137918</v>
      </c>
      <c r="G21" s="109"/>
      <c r="H21" s="223">
        <v>-164062</v>
      </c>
      <c r="I21" s="110"/>
      <c r="J21" s="111">
        <v>-74137</v>
      </c>
      <c r="K21" s="110"/>
      <c r="L21" s="223">
        <v>-64872</v>
      </c>
    </row>
    <row r="22" spans="1:12" ht="16.5" customHeight="1" x14ac:dyDescent="0.3">
      <c r="A22" s="22" t="s">
        <v>50</v>
      </c>
      <c r="E22" s="109"/>
      <c r="F22" s="114">
        <v>-7648</v>
      </c>
      <c r="G22" s="109"/>
      <c r="H22" s="225">
        <v>-6137</v>
      </c>
      <c r="I22" s="110"/>
      <c r="J22" s="114">
        <v>-3698</v>
      </c>
      <c r="K22" s="110"/>
      <c r="L22" s="225">
        <v>-1601</v>
      </c>
    </row>
    <row r="23" spans="1:12" ht="16.5" customHeight="1" x14ac:dyDescent="0.3">
      <c r="F23" s="108"/>
      <c r="G23" s="109"/>
      <c r="I23" s="109"/>
      <c r="J23" s="108"/>
      <c r="K23" s="109"/>
    </row>
    <row r="24" spans="1:12" ht="16.5" customHeight="1" x14ac:dyDescent="0.3">
      <c r="A24" s="20" t="s">
        <v>91</v>
      </c>
      <c r="E24" s="109"/>
      <c r="F24" s="114">
        <f>SUM(F18:F23)</f>
        <v>-1782050</v>
      </c>
      <c r="G24" s="109"/>
      <c r="H24" s="4">
        <f>SUM(H18:H23)</f>
        <v>-608741</v>
      </c>
      <c r="I24" s="2"/>
      <c r="J24" s="114">
        <f>SUM(J18:J23)</f>
        <v>-1199468</v>
      </c>
      <c r="K24" s="2"/>
      <c r="L24" s="4">
        <f>SUM(L18:L23)</f>
        <v>-122893</v>
      </c>
    </row>
    <row r="25" spans="1:12" ht="16.5" customHeight="1" x14ac:dyDescent="0.3">
      <c r="A25" s="20"/>
      <c r="E25" s="109"/>
      <c r="F25" s="108"/>
      <c r="G25" s="109"/>
      <c r="I25" s="2"/>
      <c r="J25" s="108"/>
      <c r="K25" s="2"/>
    </row>
    <row r="26" spans="1:12" ht="16.5" customHeight="1" x14ac:dyDescent="0.3">
      <c r="A26" s="22" t="s">
        <v>207</v>
      </c>
      <c r="F26" s="108"/>
      <c r="G26" s="109"/>
      <c r="I26" s="109"/>
      <c r="J26" s="108"/>
      <c r="K26" s="109"/>
    </row>
    <row r="27" spans="1:12" ht="16.5" customHeight="1" x14ac:dyDescent="0.3">
      <c r="B27" s="22" t="s">
        <v>134</v>
      </c>
      <c r="D27" s="113"/>
      <c r="F27" s="114">
        <v>-64547</v>
      </c>
      <c r="G27" s="109"/>
      <c r="H27" s="225">
        <v>10403</v>
      </c>
      <c r="I27" s="110"/>
      <c r="J27" s="114">
        <v>0</v>
      </c>
      <c r="K27" s="110"/>
      <c r="L27" s="225">
        <v>0</v>
      </c>
    </row>
    <row r="28" spans="1:12" ht="16.5" customHeight="1" x14ac:dyDescent="0.3">
      <c r="F28" s="108"/>
      <c r="G28" s="6"/>
      <c r="I28" s="2"/>
      <c r="J28" s="108"/>
      <c r="K28" s="2"/>
    </row>
    <row r="29" spans="1:12" ht="16.5" customHeight="1" x14ac:dyDescent="0.3">
      <c r="A29" s="20" t="s">
        <v>208</v>
      </c>
      <c r="F29" s="108">
        <f>SUM(F16,F24,F27)</f>
        <v>-78287</v>
      </c>
      <c r="G29" s="2"/>
      <c r="H29" s="2">
        <f>SUM(H16,H24,H27)</f>
        <v>-75629</v>
      </c>
      <c r="I29" s="2"/>
      <c r="J29" s="108">
        <f>SUM(J16,J24,J27)</f>
        <v>12540</v>
      </c>
      <c r="K29" s="2"/>
      <c r="L29" s="2">
        <f>SUM(L16,L24,L27)</f>
        <v>-28031</v>
      </c>
    </row>
    <row r="30" spans="1:12" ht="16.5" customHeight="1" x14ac:dyDescent="0.3">
      <c r="A30" s="22" t="s">
        <v>85</v>
      </c>
      <c r="D30" s="21">
        <v>18</v>
      </c>
      <c r="F30" s="114">
        <v>-7845</v>
      </c>
      <c r="G30" s="109"/>
      <c r="H30" s="225">
        <v>-7714</v>
      </c>
      <c r="I30" s="110"/>
      <c r="J30" s="114">
        <v>5396</v>
      </c>
      <c r="K30" s="110"/>
      <c r="L30" s="225">
        <v>823</v>
      </c>
    </row>
    <row r="31" spans="1:12" ht="16.5" customHeight="1" x14ac:dyDescent="0.3">
      <c r="F31" s="108"/>
      <c r="G31" s="109"/>
      <c r="I31" s="109"/>
      <c r="J31" s="108"/>
      <c r="K31" s="109"/>
    </row>
    <row r="32" spans="1:12" ht="16.5" customHeight="1" x14ac:dyDescent="0.3">
      <c r="A32" s="20" t="s">
        <v>209</v>
      </c>
      <c r="F32" s="114">
        <f>SUM(F29:F30)</f>
        <v>-86132</v>
      </c>
      <c r="G32" s="2"/>
      <c r="H32" s="4">
        <f>SUM(H29:H30)</f>
        <v>-83343</v>
      </c>
      <c r="I32" s="2"/>
      <c r="J32" s="114">
        <f>SUM(J29:J30)</f>
        <v>17936</v>
      </c>
      <c r="K32" s="2"/>
      <c r="L32" s="4">
        <f>SUM(L29:L30)</f>
        <v>-27208</v>
      </c>
    </row>
    <row r="33" spans="1:12" ht="16.5" customHeight="1" x14ac:dyDescent="0.3">
      <c r="F33" s="108"/>
      <c r="G33" s="6"/>
      <c r="I33" s="2"/>
      <c r="J33" s="108"/>
      <c r="K33" s="2"/>
    </row>
    <row r="34" spans="1:12" ht="16.5" customHeight="1" x14ac:dyDescent="0.3">
      <c r="A34" s="100" t="s">
        <v>201</v>
      </c>
      <c r="F34" s="108"/>
      <c r="G34" s="3"/>
      <c r="H34" s="3"/>
      <c r="I34" s="3"/>
      <c r="J34" s="108"/>
      <c r="K34" s="3"/>
      <c r="L34" s="3"/>
    </row>
    <row r="35" spans="1:12" ht="16.5" customHeight="1" x14ac:dyDescent="0.3">
      <c r="A35" s="3" t="s">
        <v>199</v>
      </c>
      <c r="B35" s="3"/>
      <c r="C35" s="3"/>
      <c r="D35" s="3"/>
      <c r="E35" s="3"/>
      <c r="F35" s="108"/>
      <c r="G35" s="3"/>
      <c r="H35" s="3"/>
      <c r="I35" s="3"/>
      <c r="J35" s="108"/>
      <c r="K35" s="3"/>
      <c r="L35" s="3"/>
    </row>
    <row r="36" spans="1:12" ht="16.5" customHeight="1" x14ac:dyDescent="0.3">
      <c r="A36" s="3"/>
      <c r="B36" s="3" t="s">
        <v>200</v>
      </c>
      <c r="C36" s="3"/>
      <c r="D36" s="3"/>
      <c r="E36" s="3"/>
      <c r="F36" s="108"/>
      <c r="G36" s="3"/>
      <c r="H36" s="3"/>
      <c r="I36" s="3"/>
      <c r="J36" s="108"/>
      <c r="K36" s="3"/>
      <c r="L36" s="3"/>
    </row>
    <row r="37" spans="1:12" ht="16.5" customHeight="1" x14ac:dyDescent="0.3">
      <c r="A37" s="3"/>
      <c r="B37" s="3"/>
      <c r="C37" s="3" t="s">
        <v>202</v>
      </c>
      <c r="D37" s="3"/>
      <c r="E37" s="3"/>
      <c r="F37" s="108"/>
      <c r="G37" s="3"/>
      <c r="H37" s="3"/>
      <c r="I37" s="3"/>
      <c r="J37" s="108"/>
      <c r="K37" s="3"/>
      <c r="L37" s="3"/>
    </row>
    <row r="38" spans="1:12" ht="16.5" customHeight="1" x14ac:dyDescent="0.3">
      <c r="A38" s="3"/>
      <c r="B38" s="3"/>
      <c r="C38" s="3" t="s">
        <v>203</v>
      </c>
      <c r="D38" s="3"/>
      <c r="E38" s="3"/>
      <c r="F38" s="108">
        <v>0</v>
      </c>
      <c r="G38" s="3"/>
      <c r="H38" s="223">
        <v>1316</v>
      </c>
      <c r="I38" s="223"/>
      <c r="J38" s="108">
        <v>0</v>
      </c>
      <c r="K38" s="3"/>
      <c r="L38" s="223">
        <v>0</v>
      </c>
    </row>
    <row r="39" spans="1:12" ht="16.5" customHeight="1" x14ac:dyDescent="0.3">
      <c r="A39" s="3"/>
      <c r="B39" s="3"/>
      <c r="C39" s="3" t="s">
        <v>210</v>
      </c>
      <c r="D39" s="3"/>
      <c r="E39" s="3"/>
      <c r="F39" s="108"/>
      <c r="G39" s="3"/>
      <c r="H39" s="3"/>
      <c r="I39" s="3"/>
      <c r="J39" s="108"/>
      <c r="K39" s="3"/>
      <c r="L39" s="3"/>
    </row>
    <row r="40" spans="1:12" ht="16.5" customHeight="1" x14ac:dyDescent="0.3">
      <c r="A40" s="3"/>
      <c r="B40" s="3"/>
      <c r="C40" s="3" t="s">
        <v>211</v>
      </c>
      <c r="D40" s="3"/>
      <c r="E40" s="3"/>
      <c r="F40" s="114">
        <v>0</v>
      </c>
      <c r="G40" s="3"/>
      <c r="H40" s="225">
        <v>-263</v>
      </c>
      <c r="I40" s="3"/>
      <c r="J40" s="114">
        <v>0</v>
      </c>
      <c r="K40" s="3"/>
      <c r="L40" s="225">
        <v>0</v>
      </c>
    </row>
    <row r="41" spans="1:12" ht="16.5" customHeight="1" x14ac:dyDescent="0.3">
      <c r="A41" s="3"/>
      <c r="B41" s="3"/>
      <c r="C41" s="3"/>
      <c r="D41" s="3"/>
      <c r="E41" s="3"/>
      <c r="F41" s="108"/>
      <c r="G41" s="3"/>
      <c r="H41" s="3"/>
      <c r="I41" s="3"/>
      <c r="J41" s="108"/>
      <c r="K41" s="3"/>
      <c r="L41" s="3"/>
    </row>
    <row r="42" spans="1:12" ht="16.5" customHeight="1" x14ac:dyDescent="0.3">
      <c r="A42" s="100" t="s">
        <v>198</v>
      </c>
      <c r="B42" s="3"/>
      <c r="C42" s="3"/>
      <c r="D42" s="3"/>
      <c r="E42" s="3"/>
      <c r="F42" s="114">
        <f>SUM(F37:F40)</f>
        <v>0</v>
      </c>
      <c r="G42" s="3"/>
      <c r="H42" s="225">
        <f>SUM(H37:H40)</f>
        <v>1053</v>
      </c>
      <c r="I42" s="3"/>
      <c r="J42" s="114">
        <f>SUM(J37:J40)</f>
        <v>0</v>
      </c>
      <c r="K42" s="3"/>
      <c r="L42" s="225">
        <f>SUM(L37:L40)</f>
        <v>0</v>
      </c>
    </row>
    <row r="43" spans="1:12" ht="16.5" customHeight="1" x14ac:dyDescent="0.3">
      <c r="A43" s="3"/>
      <c r="B43" s="3"/>
      <c r="C43" s="3"/>
      <c r="D43" s="3"/>
      <c r="E43" s="3"/>
      <c r="F43" s="108"/>
      <c r="G43" s="3"/>
      <c r="H43" s="3"/>
      <c r="I43" s="3"/>
      <c r="J43" s="108"/>
      <c r="K43" s="3"/>
      <c r="L43" s="3"/>
    </row>
    <row r="44" spans="1:12" ht="16.5" customHeight="1" thickBot="1" x14ac:dyDescent="0.35">
      <c r="A44" s="100" t="s">
        <v>181</v>
      </c>
      <c r="F44" s="117">
        <f>F32+F42</f>
        <v>-86132</v>
      </c>
      <c r="G44" s="118"/>
      <c r="H44" s="119">
        <f>H32+H42</f>
        <v>-82290</v>
      </c>
      <c r="I44" s="118"/>
      <c r="J44" s="117">
        <f>J32+J42</f>
        <v>17936</v>
      </c>
      <c r="K44" s="118"/>
      <c r="L44" s="119">
        <f>L32+L42</f>
        <v>-27208</v>
      </c>
    </row>
    <row r="45" spans="1:12" ht="16.5" customHeight="1" thickTop="1" x14ac:dyDescent="0.3">
      <c r="A45" s="3"/>
      <c r="F45" s="3"/>
      <c r="G45" s="3"/>
      <c r="H45" s="3"/>
      <c r="I45" s="3"/>
      <c r="J45" s="3"/>
      <c r="K45" s="3"/>
      <c r="L45" s="3"/>
    </row>
    <row r="46" spans="1:12" ht="16.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6.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16.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6.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16.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16.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ht="16.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s="43" customFormat="1" ht="21.9" customHeight="1" x14ac:dyDescent="0.3">
      <c r="A53" s="262" t="str">
        <f>'2-4'!$A$57</f>
        <v>The accompanying condensed notes to the interim financial information are an integral part of this interim financial information.</v>
      </c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</row>
    <row r="54" spans="1:12" ht="16.5" customHeight="1" x14ac:dyDescent="0.3">
      <c r="A54" s="20" t="str">
        <f>A1</f>
        <v>Nex Point Public Company Limited</v>
      </c>
      <c r="B54" s="20"/>
      <c r="C54" s="20"/>
      <c r="G54" s="6"/>
      <c r="I54" s="5"/>
      <c r="K54" s="6"/>
      <c r="L54" s="1" t="s">
        <v>49</v>
      </c>
    </row>
    <row r="55" spans="1:12" ht="16.5" customHeight="1" x14ac:dyDescent="0.3">
      <c r="A55" s="20" t="s">
        <v>48</v>
      </c>
      <c r="B55" s="20"/>
      <c r="C55" s="20"/>
      <c r="G55" s="6"/>
      <c r="I55" s="5"/>
      <c r="K55" s="6"/>
    </row>
    <row r="56" spans="1:12" ht="16.5" customHeight="1" x14ac:dyDescent="0.3">
      <c r="A56" s="23" t="str">
        <f>+A3</f>
        <v>For the nine-month period ended 30 September 2022</v>
      </c>
      <c r="B56" s="24"/>
      <c r="C56" s="24"/>
      <c r="D56" s="25"/>
      <c r="E56" s="26"/>
      <c r="F56" s="4"/>
      <c r="G56" s="27"/>
      <c r="H56" s="4"/>
      <c r="I56" s="28"/>
      <c r="J56" s="4"/>
      <c r="K56" s="27"/>
      <c r="L56" s="4"/>
    </row>
    <row r="57" spans="1:12" ht="16.5" customHeight="1" x14ac:dyDescent="0.3">
      <c r="A57" s="101"/>
      <c r="B57" s="20"/>
      <c r="C57" s="20"/>
      <c r="G57" s="6"/>
      <c r="I57" s="5"/>
      <c r="K57" s="6"/>
    </row>
    <row r="58" spans="1:12" ht="16.5" customHeight="1" x14ac:dyDescent="0.3">
      <c r="A58" s="101"/>
      <c r="B58" s="20"/>
      <c r="C58" s="20"/>
      <c r="G58" s="6"/>
      <c r="I58" s="5"/>
      <c r="K58" s="6"/>
    </row>
    <row r="59" spans="1:12" ht="16.5" customHeight="1" x14ac:dyDescent="0.3">
      <c r="F59" s="263" t="s">
        <v>43</v>
      </c>
      <c r="G59" s="263"/>
      <c r="H59" s="263"/>
      <c r="I59" s="51"/>
      <c r="J59" s="263" t="s">
        <v>70</v>
      </c>
      <c r="K59" s="263"/>
      <c r="L59" s="263"/>
    </row>
    <row r="60" spans="1:12" s="18" customFormat="1" ht="16.5" customHeight="1" x14ac:dyDescent="0.3">
      <c r="B60" s="17"/>
      <c r="C60" s="17"/>
      <c r="D60" s="102"/>
      <c r="E60" s="80"/>
      <c r="F60" s="264" t="s">
        <v>87</v>
      </c>
      <c r="G60" s="264"/>
      <c r="H60" s="264"/>
      <c r="I60" s="53"/>
      <c r="J60" s="264" t="s">
        <v>87</v>
      </c>
      <c r="K60" s="264"/>
      <c r="L60" s="264"/>
    </row>
    <row r="61" spans="1:12" s="18" customFormat="1" ht="16.5" customHeight="1" x14ac:dyDescent="0.3">
      <c r="A61" s="17"/>
      <c r="B61" s="17"/>
      <c r="C61" s="17"/>
      <c r="D61" s="103"/>
      <c r="E61" s="80"/>
      <c r="F61" s="104">
        <v>2022</v>
      </c>
      <c r="G61" s="105"/>
      <c r="H61" s="104">
        <v>2021</v>
      </c>
      <c r="I61" s="81"/>
      <c r="J61" s="104">
        <v>2022</v>
      </c>
      <c r="K61" s="105"/>
      <c r="L61" s="104">
        <v>2021</v>
      </c>
    </row>
    <row r="62" spans="1:12" s="18" customFormat="1" ht="16.5" customHeight="1" x14ac:dyDescent="0.3">
      <c r="A62" s="17"/>
      <c r="B62" s="17"/>
      <c r="C62" s="17"/>
      <c r="D62" s="106" t="s">
        <v>90</v>
      </c>
      <c r="E62" s="80"/>
      <c r="F62" s="62" t="s">
        <v>66</v>
      </c>
      <c r="G62" s="80"/>
      <c r="H62" s="62" t="s">
        <v>66</v>
      </c>
      <c r="I62" s="81"/>
      <c r="J62" s="62" t="s">
        <v>66</v>
      </c>
      <c r="K62" s="80"/>
      <c r="L62" s="62" t="s">
        <v>66</v>
      </c>
    </row>
    <row r="63" spans="1:12" s="18" customFormat="1" ht="16.5" customHeight="1" x14ac:dyDescent="0.3">
      <c r="A63" s="17"/>
      <c r="B63" s="17"/>
      <c r="C63" s="17"/>
      <c r="D63" s="103"/>
      <c r="E63" s="80"/>
      <c r="F63" s="107"/>
      <c r="G63" s="80"/>
      <c r="H63" s="78"/>
      <c r="I63" s="81"/>
      <c r="J63" s="107"/>
      <c r="K63" s="80"/>
      <c r="L63" s="78"/>
    </row>
    <row r="64" spans="1:12" ht="16.5" customHeight="1" x14ac:dyDescent="0.3">
      <c r="A64" s="20" t="s">
        <v>100</v>
      </c>
      <c r="F64" s="108"/>
      <c r="G64" s="6"/>
      <c r="I64" s="5"/>
      <c r="J64" s="108"/>
      <c r="K64" s="6"/>
    </row>
    <row r="65" spans="1:12" ht="16.5" customHeight="1" x14ac:dyDescent="0.3">
      <c r="A65" s="3"/>
      <c r="B65" s="116" t="s">
        <v>99</v>
      </c>
      <c r="F65" s="108">
        <v>-114228</v>
      </c>
      <c r="G65" s="120"/>
      <c r="H65" s="214">
        <v>-90376</v>
      </c>
      <c r="I65" s="120"/>
      <c r="J65" s="108">
        <v>17936</v>
      </c>
      <c r="K65" s="120"/>
      <c r="L65" s="214">
        <v>-27208</v>
      </c>
    </row>
    <row r="66" spans="1:12" ht="16.5" customHeight="1" x14ac:dyDescent="0.3">
      <c r="A66" s="3"/>
      <c r="B66" s="121" t="s">
        <v>19</v>
      </c>
      <c r="F66" s="114">
        <v>28096</v>
      </c>
      <c r="G66" s="120"/>
      <c r="H66" s="216">
        <v>7033</v>
      </c>
      <c r="I66" s="120"/>
      <c r="J66" s="114">
        <v>0</v>
      </c>
      <c r="K66" s="120"/>
      <c r="L66" s="4">
        <v>0</v>
      </c>
    </row>
    <row r="67" spans="1:12" ht="16.5" customHeight="1" x14ac:dyDescent="0.3">
      <c r="A67" s="29"/>
      <c r="F67" s="122"/>
      <c r="G67" s="120"/>
      <c r="H67" s="120"/>
      <c r="I67" s="120"/>
      <c r="J67" s="122"/>
      <c r="K67" s="120"/>
      <c r="L67" s="120"/>
    </row>
    <row r="68" spans="1:12" ht="16.5" customHeight="1" thickBot="1" x14ac:dyDescent="0.35">
      <c r="A68" s="29"/>
      <c r="C68" s="118"/>
      <c r="D68" s="118"/>
      <c r="E68" s="118"/>
      <c r="F68" s="117">
        <f>F32</f>
        <v>-86132</v>
      </c>
      <c r="G68" s="118"/>
      <c r="H68" s="119">
        <f>H32</f>
        <v>-83343</v>
      </c>
      <c r="I68" s="118"/>
      <c r="J68" s="117">
        <f>J32</f>
        <v>17936</v>
      </c>
      <c r="K68" s="118"/>
      <c r="L68" s="119">
        <f>L32</f>
        <v>-27208</v>
      </c>
    </row>
    <row r="69" spans="1:12" ht="16.5" customHeight="1" thickTop="1" x14ac:dyDescent="0.3">
      <c r="A69" s="29"/>
      <c r="C69" s="118"/>
      <c r="D69" s="118"/>
      <c r="E69" s="118"/>
      <c r="F69" s="123"/>
      <c r="G69" s="118"/>
      <c r="H69" s="118"/>
      <c r="I69" s="118"/>
      <c r="J69" s="123"/>
      <c r="K69" s="118"/>
      <c r="L69" s="118"/>
    </row>
    <row r="70" spans="1:12" ht="16.5" customHeight="1" x14ac:dyDescent="0.3">
      <c r="A70" s="19" t="s">
        <v>101</v>
      </c>
      <c r="F70" s="122"/>
      <c r="G70" s="120"/>
      <c r="H70" s="120"/>
      <c r="I70" s="120"/>
      <c r="J70" s="122"/>
      <c r="K70" s="120"/>
      <c r="L70" s="120"/>
    </row>
    <row r="71" spans="1:12" ht="16.5" customHeight="1" x14ac:dyDescent="0.3">
      <c r="A71" s="3"/>
      <c r="B71" s="116" t="s">
        <v>99</v>
      </c>
      <c r="F71" s="108">
        <v>-114228</v>
      </c>
      <c r="G71" s="120"/>
      <c r="H71" s="214">
        <v>-89323</v>
      </c>
      <c r="I71" s="120"/>
      <c r="J71" s="108">
        <v>17936</v>
      </c>
      <c r="K71" s="120"/>
      <c r="L71" s="214">
        <v>-27208</v>
      </c>
    </row>
    <row r="72" spans="1:12" ht="16.5" customHeight="1" x14ac:dyDescent="0.3">
      <c r="A72" s="3"/>
      <c r="B72" s="121" t="s">
        <v>19</v>
      </c>
      <c r="F72" s="114">
        <v>28096</v>
      </c>
      <c r="G72" s="120"/>
      <c r="H72" s="216">
        <v>7033</v>
      </c>
      <c r="I72" s="120"/>
      <c r="J72" s="114">
        <v>0</v>
      </c>
      <c r="K72" s="120"/>
      <c r="L72" s="4">
        <v>0</v>
      </c>
    </row>
    <row r="73" spans="1:12" ht="16.5" customHeight="1" x14ac:dyDescent="0.3">
      <c r="A73" s="29"/>
      <c r="F73" s="122"/>
      <c r="G73" s="120"/>
      <c r="H73" s="120"/>
      <c r="I73" s="120"/>
      <c r="J73" s="122"/>
      <c r="K73" s="120"/>
      <c r="L73" s="120"/>
    </row>
    <row r="74" spans="1:12" ht="16.5" customHeight="1" thickBot="1" x14ac:dyDescent="0.35">
      <c r="A74" s="29"/>
      <c r="F74" s="124">
        <f>SUM(F71:F72)</f>
        <v>-86132</v>
      </c>
      <c r="G74" s="120"/>
      <c r="H74" s="125">
        <f>SUM(H71:H72)</f>
        <v>-82290</v>
      </c>
      <c r="I74" s="120"/>
      <c r="J74" s="124">
        <f>SUM(J71:J72)</f>
        <v>17936</v>
      </c>
      <c r="K74" s="120"/>
      <c r="L74" s="125">
        <f>SUM(L71:L72)</f>
        <v>-27208</v>
      </c>
    </row>
    <row r="75" spans="1:12" ht="16.5" customHeight="1" thickTop="1" x14ac:dyDescent="0.3">
      <c r="A75" s="29"/>
      <c r="F75" s="108"/>
      <c r="G75" s="120"/>
      <c r="I75" s="120"/>
      <c r="J75" s="108"/>
      <c r="K75" s="120"/>
    </row>
    <row r="76" spans="1:12" ht="16.5" customHeight="1" x14ac:dyDescent="0.3">
      <c r="A76" s="19" t="s">
        <v>213</v>
      </c>
      <c r="B76" s="29"/>
      <c r="C76" s="29"/>
      <c r="D76" s="30">
        <v>19</v>
      </c>
      <c r="E76" s="95"/>
      <c r="F76" s="94"/>
      <c r="G76" s="95"/>
      <c r="H76" s="95"/>
      <c r="I76" s="95"/>
      <c r="J76" s="94"/>
      <c r="K76" s="95"/>
      <c r="L76" s="95"/>
    </row>
    <row r="77" spans="1:12" ht="16.5" customHeight="1" x14ac:dyDescent="0.3">
      <c r="A77" s="19"/>
      <c r="B77" s="29"/>
      <c r="C77" s="29"/>
      <c r="D77" s="30"/>
      <c r="E77" s="95"/>
      <c r="F77" s="94"/>
      <c r="G77" s="95"/>
      <c r="H77" s="95"/>
      <c r="I77" s="95"/>
      <c r="J77" s="94"/>
      <c r="K77" s="95"/>
      <c r="L77" s="95"/>
    </row>
    <row r="78" spans="1:12" ht="16.5" customHeight="1" thickBot="1" x14ac:dyDescent="0.35">
      <c r="A78" s="19"/>
      <c r="B78" s="29" t="s">
        <v>214</v>
      </c>
      <c r="C78" s="29"/>
      <c r="D78" s="30"/>
      <c r="E78" s="29"/>
      <c r="F78" s="226">
        <v>-6.8218137002853355E-2</v>
      </c>
      <c r="G78" s="31"/>
      <c r="H78" s="244">
        <v>-5.3999999999999999E-2</v>
      </c>
      <c r="I78" s="31"/>
      <c r="J78" s="226">
        <v>1.071175003839929E-2</v>
      </c>
      <c r="K78" s="31"/>
      <c r="L78" s="244">
        <v>-1.6E-2</v>
      </c>
    </row>
    <row r="79" spans="1:12" ht="16.5" customHeight="1" thickTop="1" x14ac:dyDescent="0.3">
      <c r="A79" s="19"/>
      <c r="F79" s="108"/>
      <c r="J79" s="108"/>
    </row>
    <row r="80" spans="1:12" ht="16.5" customHeight="1" thickBot="1" x14ac:dyDescent="0.35">
      <c r="A80" s="19"/>
      <c r="B80" s="29" t="s">
        <v>215</v>
      </c>
      <c r="C80" s="29"/>
      <c r="D80" s="30"/>
      <c r="E80" s="29"/>
      <c r="F80" s="226">
        <v>-6.0588150215633366E-2</v>
      </c>
      <c r="G80" s="3"/>
      <c r="H80" s="244">
        <v>-4.8000000000000001E-2</v>
      </c>
      <c r="I80" s="3"/>
      <c r="J80" s="226">
        <v>9.5136740596083232E-3</v>
      </c>
      <c r="K80" s="3"/>
      <c r="L80" s="244">
        <v>-1.4999999999999999E-2</v>
      </c>
    </row>
    <row r="81" spans="1:12" ht="16.5" customHeight="1" thickTop="1" x14ac:dyDescent="0.3">
      <c r="A81" s="19"/>
      <c r="B81" s="29"/>
      <c r="C81" s="29"/>
      <c r="D81" s="30"/>
      <c r="E81" s="29"/>
      <c r="F81" s="3"/>
      <c r="G81" s="3"/>
      <c r="H81" s="3"/>
      <c r="I81" s="3"/>
      <c r="J81" s="3"/>
      <c r="K81" s="3"/>
      <c r="L81" s="3"/>
    </row>
    <row r="82" spans="1:12" ht="16.5" customHeight="1" x14ac:dyDescent="0.3">
      <c r="A82" s="19"/>
      <c r="B82" s="29"/>
      <c r="C82" s="29"/>
      <c r="D82" s="30"/>
      <c r="E82" s="29"/>
      <c r="F82" s="3"/>
      <c r="G82" s="3"/>
      <c r="H82" s="3"/>
      <c r="I82" s="3"/>
      <c r="J82" s="3"/>
      <c r="K82" s="3"/>
      <c r="L82" s="3"/>
    </row>
    <row r="83" spans="1:12" ht="16.5" customHeight="1" x14ac:dyDescent="0.3">
      <c r="A83" s="19"/>
      <c r="B83" s="29"/>
      <c r="C83" s="29"/>
      <c r="D83" s="30"/>
      <c r="E83" s="29"/>
      <c r="F83" s="3"/>
      <c r="G83" s="3"/>
      <c r="H83" s="3"/>
      <c r="I83" s="3"/>
      <c r="J83" s="3"/>
      <c r="K83" s="3"/>
      <c r="L83" s="3"/>
    </row>
    <row r="84" spans="1:12" ht="16.5" customHeight="1" x14ac:dyDescent="0.3">
      <c r="A84" s="19"/>
      <c r="B84" s="29"/>
      <c r="C84" s="29"/>
      <c r="D84" s="30"/>
      <c r="E84" s="29"/>
      <c r="F84" s="3"/>
      <c r="G84" s="3"/>
      <c r="H84" s="3"/>
      <c r="I84" s="3"/>
      <c r="J84" s="3"/>
      <c r="K84" s="3"/>
      <c r="L84" s="3"/>
    </row>
    <row r="85" spans="1:12" ht="16.5" customHeight="1" x14ac:dyDescent="0.3">
      <c r="A85" s="19"/>
      <c r="B85" s="29"/>
      <c r="C85" s="29"/>
      <c r="D85" s="30"/>
      <c r="E85" s="29"/>
      <c r="F85" s="3"/>
      <c r="G85" s="3"/>
      <c r="H85" s="3"/>
      <c r="I85" s="3"/>
      <c r="J85" s="3"/>
      <c r="K85" s="3"/>
      <c r="L85" s="3"/>
    </row>
    <row r="86" spans="1:12" ht="16.5" customHeight="1" x14ac:dyDescent="0.3">
      <c r="A86" s="19"/>
      <c r="B86" s="29"/>
      <c r="C86" s="29"/>
      <c r="D86" s="30"/>
      <c r="E86" s="29"/>
      <c r="F86" s="3"/>
      <c r="G86" s="3"/>
      <c r="H86" s="3"/>
      <c r="I86" s="3"/>
      <c r="J86" s="3"/>
      <c r="K86" s="3"/>
      <c r="L86" s="3"/>
    </row>
    <row r="87" spans="1:12" ht="16.5" customHeight="1" x14ac:dyDescent="0.3">
      <c r="A87" s="19"/>
      <c r="B87" s="29"/>
      <c r="C87" s="29"/>
      <c r="D87" s="30"/>
      <c r="E87" s="29"/>
      <c r="F87" s="3"/>
      <c r="G87" s="3"/>
      <c r="H87" s="3"/>
      <c r="I87" s="3"/>
      <c r="J87" s="3"/>
      <c r="K87" s="3"/>
      <c r="L87" s="3"/>
    </row>
    <row r="88" spans="1:12" ht="16.5" customHeight="1" x14ac:dyDescent="0.3">
      <c r="A88" s="19"/>
      <c r="B88" s="29"/>
      <c r="C88" s="29"/>
      <c r="D88" s="30"/>
      <c r="E88" s="29"/>
      <c r="F88" s="3"/>
      <c r="G88" s="3"/>
      <c r="H88" s="3"/>
      <c r="I88" s="3"/>
      <c r="J88" s="3"/>
      <c r="K88" s="3"/>
      <c r="L88" s="3"/>
    </row>
    <row r="89" spans="1:12" ht="16.5" customHeight="1" x14ac:dyDescent="0.3">
      <c r="A89" s="19"/>
      <c r="B89" s="29"/>
      <c r="C89" s="29"/>
      <c r="D89" s="30"/>
      <c r="E89" s="29"/>
      <c r="F89" s="3"/>
      <c r="G89" s="3"/>
      <c r="H89" s="3"/>
      <c r="I89" s="3"/>
      <c r="J89" s="3"/>
      <c r="K89" s="3"/>
      <c r="L89" s="3"/>
    </row>
    <row r="90" spans="1:12" ht="16.5" customHeight="1" x14ac:dyDescent="0.3">
      <c r="A90" s="19"/>
      <c r="B90" s="29"/>
      <c r="C90" s="29"/>
      <c r="D90" s="30"/>
      <c r="E90" s="29"/>
      <c r="F90" s="3"/>
      <c r="G90" s="3"/>
      <c r="H90" s="3"/>
      <c r="I90" s="3"/>
      <c r="J90" s="3"/>
      <c r="K90" s="3"/>
      <c r="L90" s="3"/>
    </row>
    <row r="91" spans="1:12" ht="16.5" customHeight="1" x14ac:dyDescent="0.3">
      <c r="A91" s="19"/>
      <c r="B91" s="29"/>
      <c r="C91" s="29"/>
      <c r="D91" s="30"/>
      <c r="E91" s="29"/>
      <c r="F91" s="3"/>
      <c r="G91" s="3"/>
      <c r="H91" s="3"/>
      <c r="I91" s="3"/>
      <c r="J91" s="3"/>
      <c r="K91" s="3"/>
      <c r="L91" s="3"/>
    </row>
    <row r="92" spans="1:12" ht="16.5" customHeight="1" x14ac:dyDescent="0.3">
      <c r="A92" s="19"/>
      <c r="B92" s="29"/>
      <c r="C92" s="29"/>
      <c r="D92" s="30"/>
      <c r="E92" s="29"/>
      <c r="F92" s="3"/>
      <c r="G92" s="3"/>
      <c r="H92" s="3"/>
      <c r="I92" s="3"/>
      <c r="J92" s="3"/>
      <c r="K92" s="3"/>
      <c r="L92" s="3"/>
    </row>
    <row r="93" spans="1:12" ht="16.5" customHeight="1" x14ac:dyDescent="0.3">
      <c r="A93" s="19"/>
      <c r="B93" s="29"/>
      <c r="C93" s="29"/>
      <c r="D93" s="30"/>
      <c r="E93" s="29"/>
      <c r="F93" s="3"/>
      <c r="G93" s="3"/>
      <c r="H93" s="3"/>
      <c r="I93" s="3"/>
      <c r="J93" s="3"/>
      <c r="K93" s="3"/>
      <c r="L93" s="3"/>
    </row>
    <row r="94" spans="1:12" ht="16.5" customHeight="1" x14ac:dyDescent="0.3">
      <c r="A94" s="19"/>
      <c r="B94" s="29"/>
      <c r="C94" s="29"/>
      <c r="D94" s="30"/>
      <c r="E94" s="29"/>
      <c r="F94" s="3"/>
      <c r="G94" s="3"/>
      <c r="H94" s="3"/>
      <c r="I94" s="3"/>
      <c r="J94" s="3"/>
      <c r="K94" s="3"/>
      <c r="L94" s="3"/>
    </row>
    <row r="95" spans="1:12" ht="16.5" customHeight="1" x14ac:dyDescent="0.3">
      <c r="A95" s="19"/>
      <c r="B95" s="29"/>
      <c r="C95" s="29"/>
      <c r="D95" s="30"/>
      <c r="E95" s="29"/>
      <c r="F95" s="3"/>
      <c r="G95" s="3"/>
      <c r="H95" s="3"/>
      <c r="I95" s="3"/>
      <c r="J95" s="3"/>
      <c r="K95" s="3"/>
      <c r="L95" s="3"/>
    </row>
    <row r="96" spans="1:12" ht="16.5" customHeight="1" x14ac:dyDescent="0.3">
      <c r="A96" s="19"/>
      <c r="B96" s="29"/>
      <c r="C96" s="29"/>
      <c r="D96" s="30"/>
      <c r="E96" s="29"/>
      <c r="F96" s="3"/>
      <c r="G96" s="3"/>
      <c r="H96" s="3"/>
      <c r="I96" s="3"/>
      <c r="J96" s="3"/>
      <c r="K96" s="3"/>
      <c r="L96" s="3"/>
    </row>
    <row r="97" spans="1:12" ht="16.5" customHeight="1" x14ac:dyDescent="0.3">
      <c r="A97" s="19"/>
      <c r="B97" s="29"/>
      <c r="C97" s="29"/>
      <c r="D97" s="30"/>
      <c r="E97" s="29"/>
      <c r="F97" s="3"/>
      <c r="G97" s="3"/>
      <c r="H97" s="3"/>
      <c r="I97" s="3"/>
      <c r="J97" s="3"/>
      <c r="K97" s="3"/>
      <c r="L97" s="3"/>
    </row>
    <row r="98" spans="1:12" ht="16.5" customHeight="1" x14ac:dyDescent="0.3">
      <c r="A98" s="19"/>
      <c r="B98" s="29"/>
      <c r="C98" s="29"/>
      <c r="D98" s="30"/>
      <c r="E98" s="29"/>
      <c r="F98" s="3"/>
      <c r="G98" s="3"/>
      <c r="H98" s="3"/>
      <c r="I98" s="3"/>
      <c r="J98" s="3"/>
      <c r="K98" s="3"/>
      <c r="L98" s="3"/>
    </row>
    <row r="99" spans="1:12" ht="16.5" customHeight="1" x14ac:dyDescent="0.3">
      <c r="A99" s="19"/>
      <c r="B99" s="29"/>
      <c r="C99" s="29"/>
      <c r="D99" s="30"/>
      <c r="E99" s="29"/>
      <c r="F99" s="3"/>
      <c r="G99" s="3"/>
      <c r="H99" s="3"/>
      <c r="I99" s="3"/>
      <c r="J99" s="3"/>
      <c r="K99" s="3"/>
      <c r="L99" s="3"/>
    </row>
    <row r="100" spans="1:12" ht="16.5" customHeight="1" x14ac:dyDescent="0.3">
      <c r="A100" s="19"/>
      <c r="B100" s="29"/>
      <c r="C100" s="29"/>
      <c r="D100" s="30"/>
      <c r="E100" s="29"/>
      <c r="F100" s="3"/>
      <c r="G100" s="3"/>
      <c r="H100" s="3"/>
      <c r="I100" s="3"/>
      <c r="J100" s="3"/>
      <c r="K100" s="3"/>
      <c r="L100" s="3"/>
    </row>
    <row r="101" spans="1:12" ht="16.5" customHeight="1" x14ac:dyDescent="0.3">
      <c r="A101" s="19"/>
      <c r="B101" s="29"/>
      <c r="C101" s="29"/>
      <c r="D101" s="30"/>
      <c r="E101" s="29"/>
      <c r="F101" s="3"/>
      <c r="G101" s="3"/>
      <c r="H101" s="3"/>
      <c r="I101" s="3"/>
      <c r="J101" s="3"/>
      <c r="K101" s="3"/>
      <c r="L101" s="3"/>
    </row>
    <row r="102" spans="1:12" ht="16.5" customHeight="1" x14ac:dyDescent="0.3">
      <c r="A102" s="19"/>
      <c r="B102" s="29"/>
      <c r="C102" s="29"/>
      <c r="D102" s="30"/>
      <c r="E102" s="29"/>
      <c r="F102" s="3"/>
      <c r="G102" s="3"/>
      <c r="H102" s="3"/>
      <c r="I102" s="3"/>
      <c r="J102" s="3"/>
      <c r="K102" s="3"/>
      <c r="L102" s="3"/>
    </row>
    <row r="103" spans="1:12" ht="16.5" customHeight="1" x14ac:dyDescent="0.3">
      <c r="A103" s="19"/>
      <c r="B103" s="29"/>
      <c r="C103" s="29"/>
      <c r="D103" s="30"/>
      <c r="E103" s="29"/>
      <c r="F103" s="3"/>
      <c r="G103" s="3"/>
      <c r="H103" s="3"/>
      <c r="I103" s="3"/>
      <c r="J103" s="3"/>
      <c r="K103" s="3"/>
      <c r="L103" s="3"/>
    </row>
    <row r="104" spans="1:12" ht="16.5" customHeight="1" x14ac:dyDescent="0.3">
      <c r="A104" s="19"/>
      <c r="B104" s="29"/>
      <c r="C104" s="29"/>
      <c r="D104" s="30"/>
      <c r="E104" s="29"/>
      <c r="F104" s="3"/>
      <c r="G104" s="3"/>
      <c r="H104" s="3"/>
      <c r="I104" s="3"/>
      <c r="J104" s="3"/>
      <c r="K104" s="3"/>
      <c r="L104" s="3"/>
    </row>
    <row r="105" spans="1:12" ht="16.5" customHeight="1" x14ac:dyDescent="0.3">
      <c r="A105" s="19"/>
      <c r="B105" s="29"/>
      <c r="C105" s="29"/>
      <c r="D105" s="30"/>
      <c r="E105" s="29"/>
      <c r="F105" s="3"/>
      <c r="G105" s="3"/>
      <c r="H105" s="3"/>
      <c r="I105" s="3"/>
      <c r="J105" s="3"/>
      <c r="K105" s="3"/>
      <c r="L105" s="3"/>
    </row>
    <row r="106" spans="1:12" s="43" customFormat="1" ht="21.9" customHeight="1" x14ac:dyDescent="0.3">
      <c r="A106" s="262" t="str">
        <f>'2-4'!$A$57</f>
        <v>The accompanying condensed notes to the interim financial information are an integral part of this interim financial information.</v>
      </c>
      <c r="B106" s="262"/>
      <c r="C106" s="262"/>
      <c r="D106" s="262"/>
      <c r="E106" s="262"/>
      <c r="F106" s="262"/>
      <c r="G106" s="262"/>
      <c r="H106" s="262"/>
      <c r="I106" s="262"/>
      <c r="J106" s="262"/>
      <c r="K106" s="262"/>
      <c r="L106" s="262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T39"/>
  <sheetViews>
    <sheetView zoomScale="85" zoomScaleNormal="85" zoomScaleSheetLayoutView="100" workbookViewId="0">
      <selection activeCell="B1" sqref="B1"/>
    </sheetView>
  </sheetViews>
  <sheetFormatPr defaultColWidth="9.109375" defaultRowHeight="16.5" customHeight="1" x14ac:dyDescent="0.3"/>
  <cols>
    <col min="1" max="1" width="1.109375" style="36" customWidth="1"/>
    <col min="2" max="2" width="1.44140625" style="36" customWidth="1"/>
    <col min="3" max="3" width="33.88671875" style="36" customWidth="1"/>
    <col min="4" max="4" width="7" style="36" customWidth="1"/>
    <col min="5" max="5" width="3.44140625" style="34" customWidth="1"/>
    <col min="6" max="6" width="12.6640625" style="35" bestFit="1" customWidth="1"/>
    <col min="7" max="7" width="0.6640625" style="34" customWidth="1"/>
    <col min="8" max="8" width="13.44140625" style="35" bestFit="1" customWidth="1"/>
    <col min="9" max="9" width="0.6640625" style="34" customWidth="1"/>
    <col min="10" max="10" width="13.5546875" style="35" bestFit="1" customWidth="1"/>
    <col min="11" max="11" width="0.6640625" style="34" customWidth="1"/>
    <col min="12" max="12" width="15.33203125" style="35" bestFit="1" customWidth="1"/>
    <col min="13" max="13" width="0.6640625" style="34" customWidth="1"/>
    <col min="14" max="14" width="15.33203125" style="34" bestFit="1" customWidth="1"/>
    <col min="15" max="15" width="0.6640625" style="34" customWidth="1"/>
    <col min="16" max="16" width="12.6640625" style="34" bestFit="1" customWidth="1"/>
    <col min="17" max="17" width="0.6640625" style="34" customWidth="1"/>
    <col min="18" max="18" width="15" style="34" bestFit="1" customWidth="1"/>
    <col min="19" max="19" width="0.6640625" style="34" customWidth="1"/>
    <col min="20" max="20" width="12.33203125" style="35" customWidth="1"/>
    <col min="21" max="16384" width="9.109375" style="36"/>
  </cols>
  <sheetData>
    <row r="1" spans="1:20" ht="16.5" customHeight="1" x14ac:dyDescent="0.3">
      <c r="A1" s="7" t="str">
        <f>'5-6 (3m)'!A1</f>
        <v>Nex Point Public Company Limited</v>
      </c>
      <c r="B1" s="33"/>
      <c r="C1" s="33"/>
      <c r="D1" s="33"/>
      <c r="T1" s="1" t="s">
        <v>49</v>
      </c>
    </row>
    <row r="2" spans="1:20" ht="16.5" customHeight="1" x14ac:dyDescent="0.3">
      <c r="A2" s="7" t="s">
        <v>78</v>
      </c>
      <c r="B2" s="33"/>
      <c r="C2" s="33"/>
      <c r="D2" s="33"/>
    </row>
    <row r="3" spans="1:20" ht="16.5" customHeight="1" x14ac:dyDescent="0.3">
      <c r="A3" s="12" t="str">
        <f>'7-8 (9m)'!A56</f>
        <v>For the nine-month period ended 30 September 2022</v>
      </c>
      <c r="B3" s="37"/>
      <c r="C3" s="37"/>
      <c r="D3" s="37"/>
      <c r="E3" s="38"/>
      <c r="F3" s="39"/>
      <c r="G3" s="38"/>
      <c r="H3" s="39"/>
      <c r="I3" s="38"/>
      <c r="J3" s="39"/>
      <c r="K3" s="38"/>
      <c r="L3" s="39"/>
      <c r="M3" s="38"/>
      <c r="N3" s="38"/>
      <c r="O3" s="38"/>
      <c r="P3" s="38"/>
      <c r="Q3" s="38"/>
      <c r="R3" s="38"/>
      <c r="S3" s="38"/>
      <c r="T3" s="39"/>
    </row>
    <row r="6" spans="1:20" ht="16.5" customHeight="1" x14ac:dyDescent="0.3">
      <c r="A6" s="118"/>
      <c r="B6" s="201"/>
      <c r="C6" s="201"/>
      <c r="D6" s="201"/>
      <c r="E6" s="202"/>
      <c r="F6" s="203"/>
      <c r="G6" s="204"/>
      <c r="H6" s="203"/>
      <c r="I6" s="204"/>
      <c r="J6" s="203"/>
      <c r="K6" s="204"/>
      <c r="L6" s="203"/>
      <c r="M6" s="204"/>
      <c r="N6" s="204"/>
      <c r="O6" s="204"/>
      <c r="P6" s="204"/>
      <c r="Q6" s="204"/>
      <c r="R6" s="203"/>
      <c r="S6" s="204"/>
      <c r="T6" s="203" t="s">
        <v>88</v>
      </c>
    </row>
    <row r="7" spans="1:20" ht="16.5" customHeight="1" x14ac:dyDescent="0.3">
      <c r="A7" s="118"/>
      <c r="B7" s="201"/>
      <c r="C7" s="201"/>
      <c r="D7" s="201"/>
      <c r="E7" s="202"/>
      <c r="F7" s="265" t="s">
        <v>22</v>
      </c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05"/>
      <c r="R7" s="205"/>
      <c r="S7" s="201"/>
      <c r="T7" s="206"/>
    </row>
    <row r="8" spans="1:20" ht="16.5" customHeight="1" x14ac:dyDescent="0.3">
      <c r="E8" s="180"/>
      <c r="F8" s="181"/>
      <c r="G8" s="181"/>
      <c r="H8" s="181"/>
      <c r="I8" s="181"/>
      <c r="J8" s="181"/>
      <c r="K8" s="182"/>
      <c r="L8" s="182"/>
      <c r="M8" s="182"/>
      <c r="N8" s="182" t="s">
        <v>98</v>
      </c>
      <c r="O8" s="182"/>
      <c r="P8" s="181"/>
      <c r="Q8" s="181"/>
      <c r="R8" s="181"/>
      <c r="S8" s="181"/>
      <c r="T8" s="181"/>
    </row>
    <row r="9" spans="1:20" ht="16.5" customHeight="1" x14ac:dyDescent="0.3">
      <c r="E9" s="180"/>
      <c r="F9" s="181"/>
      <c r="G9" s="182"/>
      <c r="H9" s="183"/>
      <c r="I9" s="182"/>
      <c r="J9" s="183"/>
      <c r="K9" s="182"/>
      <c r="L9" s="182"/>
      <c r="M9" s="182"/>
      <c r="N9" s="182" t="s">
        <v>81</v>
      </c>
      <c r="O9" s="182"/>
      <c r="P9" s="182"/>
      <c r="Q9" s="182"/>
      <c r="R9" s="182"/>
      <c r="S9" s="182"/>
      <c r="T9" s="182"/>
    </row>
    <row r="10" spans="1:20" ht="16.5" customHeight="1" x14ac:dyDescent="0.3">
      <c r="E10" s="180"/>
      <c r="F10" s="182" t="s">
        <v>35</v>
      </c>
      <c r="G10" s="182"/>
      <c r="H10" s="183"/>
      <c r="I10" s="182"/>
      <c r="J10" s="184"/>
      <c r="K10" s="184"/>
      <c r="L10" s="184"/>
      <c r="M10" s="182"/>
      <c r="N10" s="182" t="s">
        <v>82</v>
      </c>
      <c r="O10" s="182"/>
      <c r="P10" s="181"/>
      <c r="Q10" s="181"/>
      <c r="R10" s="181"/>
      <c r="S10" s="182"/>
      <c r="T10" s="184"/>
    </row>
    <row r="11" spans="1:20" ht="16.5" customHeight="1" x14ac:dyDescent="0.3">
      <c r="E11" s="180"/>
      <c r="F11" s="183" t="s">
        <v>34</v>
      </c>
      <c r="G11" s="182"/>
      <c r="H11" s="183" t="s">
        <v>37</v>
      </c>
      <c r="I11" s="182"/>
      <c r="J11" s="266" t="s">
        <v>157</v>
      </c>
      <c r="K11" s="266"/>
      <c r="L11" s="266"/>
      <c r="M11" s="182"/>
      <c r="N11" s="182" t="s">
        <v>177</v>
      </c>
      <c r="O11" s="182"/>
      <c r="P11" s="182" t="s">
        <v>38</v>
      </c>
      <c r="Q11" s="182"/>
      <c r="R11" s="182" t="s">
        <v>25</v>
      </c>
      <c r="S11" s="182"/>
      <c r="T11" s="182" t="s">
        <v>24</v>
      </c>
    </row>
    <row r="12" spans="1:20" ht="16.5" customHeight="1" x14ac:dyDescent="0.3">
      <c r="E12" s="180"/>
      <c r="F12" s="185" t="s">
        <v>23</v>
      </c>
      <c r="G12" s="182"/>
      <c r="H12" s="183" t="s">
        <v>36</v>
      </c>
      <c r="I12" s="182"/>
      <c r="J12" s="183" t="s">
        <v>59</v>
      </c>
      <c r="K12" s="182"/>
      <c r="L12" s="182" t="s">
        <v>18</v>
      </c>
      <c r="M12" s="182"/>
      <c r="N12" s="182" t="s">
        <v>83</v>
      </c>
      <c r="O12" s="182"/>
      <c r="P12" s="182" t="s">
        <v>39</v>
      </c>
      <c r="Q12" s="182"/>
      <c r="R12" s="182" t="s">
        <v>26</v>
      </c>
      <c r="S12" s="182"/>
      <c r="T12" s="182" t="s">
        <v>67</v>
      </c>
    </row>
    <row r="13" spans="1:20" ht="16.5" customHeight="1" x14ac:dyDescent="0.3">
      <c r="D13" s="106" t="s">
        <v>90</v>
      </c>
      <c r="E13" s="186"/>
      <c r="F13" s="187" t="s">
        <v>66</v>
      </c>
      <c r="G13" s="188"/>
      <c r="H13" s="187" t="s">
        <v>66</v>
      </c>
      <c r="I13" s="182"/>
      <c r="J13" s="187" t="s">
        <v>66</v>
      </c>
      <c r="K13" s="188"/>
      <c r="L13" s="187" t="s">
        <v>66</v>
      </c>
      <c r="M13" s="182"/>
      <c r="N13" s="187" t="s">
        <v>66</v>
      </c>
      <c r="O13" s="182"/>
      <c r="P13" s="187" t="s">
        <v>66</v>
      </c>
      <c r="Q13" s="182"/>
      <c r="R13" s="187" t="s">
        <v>66</v>
      </c>
      <c r="S13" s="182"/>
      <c r="T13" s="187" t="s">
        <v>66</v>
      </c>
    </row>
    <row r="14" spans="1:20" ht="16.5" customHeight="1" x14ac:dyDescent="0.3">
      <c r="A14" s="7"/>
      <c r="E14" s="189"/>
      <c r="F14" s="190"/>
      <c r="G14" s="35"/>
      <c r="H14" s="190"/>
      <c r="I14" s="35"/>
      <c r="J14" s="190"/>
      <c r="K14" s="35"/>
      <c r="L14" s="190"/>
      <c r="M14" s="35"/>
      <c r="N14" s="190"/>
      <c r="O14" s="35"/>
      <c r="P14" s="190"/>
      <c r="Q14" s="35"/>
      <c r="R14" s="190"/>
      <c r="S14" s="191"/>
      <c r="T14" s="190"/>
    </row>
    <row r="15" spans="1:20" ht="16.5" customHeight="1" x14ac:dyDescent="0.3">
      <c r="A15" s="7" t="s">
        <v>105</v>
      </c>
      <c r="B15" s="7"/>
      <c r="E15" s="189"/>
      <c r="F15" s="208">
        <v>1674453</v>
      </c>
      <c r="G15" s="208"/>
      <c r="H15" s="208">
        <v>1542574</v>
      </c>
      <c r="I15" s="208"/>
      <c r="J15" s="208">
        <v>32092</v>
      </c>
      <c r="K15" s="208"/>
      <c r="L15" s="208">
        <v>-282979</v>
      </c>
      <c r="M15" s="208"/>
      <c r="N15" s="208">
        <v>-4687</v>
      </c>
      <c r="O15" s="209"/>
      <c r="P15" s="210">
        <f>SUM(F15,H15,J15,L15,N15)</f>
        <v>2961453</v>
      </c>
      <c r="Q15" s="208"/>
      <c r="R15" s="208">
        <v>204175</v>
      </c>
      <c r="S15" s="208"/>
      <c r="T15" s="192">
        <f>SUM(P15:R15)</f>
        <v>3165628</v>
      </c>
    </row>
    <row r="16" spans="1:20" ht="6" customHeight="1" x14ac:dyDescent="0.3">
      <c r="A16" s="7"/>
      <c r="B16" s="7"/>
      <c r="E16" s="189"/>
      <c r="F16" s="192"/>
      <c r="G16" s="192"/>
      <c r="H16" s="192"/>
      <c r="I16" s="192"/>
      <c r="J16" s="192"/>
      <c r="K16" s="192"/>
      <c r="L16" s="192"/>
      <c r="M16" s="193"/>
      <c r="N16" s="192"/>
      <c r="O16" s="193"/>
      <c r="P16" s="193"/>
      <c r="Q16" s="193"/>
      <c r="R16" s="192"/>
      <c r="S16" s="192"/>
      <c r="T16" s="192"/>
    </row>
    <row r="17" spans="1:20" ht="16.5" customHeight="1" x14ac:dyDescent="0.3">
      <c r="A17" s="7" t="s">
        <v>79</v>
      </c>
      <c r="B17" s="7"/>
      <c r="E17" s="189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3"/>
      <c r="Q17" s="192"/>
      <c r="R17" s="192"/>
      <c r="S17" s="192"/>
      <c r="T17" s="192"/>
    </row>
    <row r="18" spans="1:20" ht="16.5" customHeight="1" x14ac:dyDescent="0.3">
      <c r="A18" s="9" t="s">
        <v>159</v>
      </c>
      <c r="B18" s="7"/>
      <c r="E18" s="189"/>
      <c r="F18" s="208">
        <v>0</v>
      </c>
      <c r="G18" s="208"/>
      <c r="H18" s="208">
        <v>0</v>
      </c>
      <c r="I18" s="208"/>
      <c r="J18" s="208">
        <v>0</v>
      </c>
      <c r="K18" s="208"/>
      <c r="L18" s="208">
        <v>0</v>
      </c>
      <c r="M18" s="208"/>
      <c r="N18" s="208"/>
      <c r="O18" s="209"/>
      <c r="P18" s="210">
        <v>0</v>
      </c>
      <c r="Q18" s="208"/>
      <c r="R18" s="208">
        <v>-333</v>
      </c>
      <c r="S18" s="208"/>
      <c r="T18" s="192">
        <v>-333</v>
      </c>
    </row>
    <row r="19" spans="1:20" ht="16.5" customHeight="1" x14ac:dyDescent="0.3">
      <c r="A19" s="36" t="s">
        <v>160</v>
      </c>
      <c r="E19" s="189"/>
      <c r="F19" s="208">
        <v>0</v>
      </c>
      <c r="G19" s="208"/>
      <c r="H19" s="208">
        <v>0</v>
      </c>
      <c r="I19" s="208"/>
      <c r="J19" s="208">
        <v>0</v>
      </c>
      <c r="K19" s="208"/>
      <c r="L19" s="208">
        <v>0</v>
      </c>
      <c r="M19" s="208"/>
      <c r="N19" s="208"/>
      <c r="O19" s="209"/>
      <c r="P19" s="210">
        <v>0</v>
      </c>
      <c r="Q19" s="208"/>
      <c r="R19" s="208">
        <v>-5057</v>
      </c>
      <c r="S19" s="208"/>
      <c r="T19" s="192">
        <v>-5057</v>
      </c>
    </row>
    <row r="20" spans="1:20" ht="16.5" customHeight="1" x14ac:dyDescent="0.3">
      <c r="A20" s="36" t="s">
        <v>220</v>
      </c>
      <c r="E20" s="189"/>
      <c r="F20" s="208">
        <v>0</v>
      </c>
      <c r="G20" s="208"/>
      <c r="H20" s="208">
        <v>0</v>
      </c>
      <c r="I20" s="208"/>
      <c r="J20" s="208">
        <v>0</v>
      </c>
      <c r="K20" s="208"/>
      <c r="L20" s="208">
        <v>-90376</v>
      </c>
      <c r="M20" s="208"/>
      <c r="N20" s="208">
        <v>0</v>
      </c>
      <c r="O20" s="209"/>
      <c r="P20" s="210">
        <v>-90376</v>
      </c>
      <c r="Q20" s="208"/>
      <c r="R20" s="208">
        <v>7033</v>
      </c>
      <c r="S20" s="208"/>
      <c r="T20" s="192">
        <v>-83343</v>
      </c>
    </row>
    <row r="21" spans="1:20" ht="16.5" customHeight="1" x14ac:dyDescent="0.3">
      <c r="A21" s="36" t="s">
        <v>216</v>
      </c>
      <c r="B21" s="118"/>
      <c r="E21" s="189"/>
      <c r="F21" s="249">
        <v>0</v>
      </c>
      <c r="G21" s="249"/>
      <c r="H21" s="249">
        <v>0</v>
      </c>
      <c r="I21" s="249"/>
      <c r="J21" s="249">
        <v>0</v>
      </c>
      <c r="K21" s="249"/>
      <c r="L21" s="249">
        <v>1053</v>
      </c>
      <c r="M21" s="249"/>
      <c r="N21" s="249">
        <v>0</v>
      </c>
      <c r="O21" s="250"/>
      <c r="P21" s="254">
        <v>1053</v>
      </c>
      <c r="Q21" s="249"/>
      <c r="R21" s="249">
        <v>0</v>
      </c>
      <c r="S21" s="208"/>
      <c r="T21" s="251">
        <v>1053</v>
      </c>
    </row>
    <row r="22" spans="1:20" ht="16.5" customHeight="1" x14ac:dyDescent="0.3">
      <c r="A22" s="194"/>
      <c r="E22" s="189"/>
      <c r="F22" s="195"/>
      <c r="G22" s="190"/>
      <c r="H22" s="195"/>
      <c r="I22" s="190"/>
      <c r="J22" s="195"/>
      <c r="K22" s="190"/>
      <c r="L22" s="195"/>
      <c r="M22" s="190"/>
      <c r="N22" s="195"/>
      <c r="O22" s="190"/>
      <c r="P22" s="195"/>
      <c r="Q22" s="190"/>
      <c r="R22" s="195"/>
      <c r="S22" s="190"/>
      <c r="T22" s="195"/>
    </row>
    <row r="23" spans="1:20" ht="16.5" customHeight="1" thickBot="1" x14ac:dyDescent="0.35">
      <c r="A23" s="7" t="s">
        <v>195</v>
      </c>
      <c r="E23" s="189"/>
      <c r="F23" s="196">
        <f>SUM(F15:F21)</f>
        <v>1674453</v>
      </c>
      <c r="G23" s="196">
        <f t="shared" ref="G23:S23" si="0">SUM(G15:G21)</f>
        <v>0</v>
      </c>
      <c r="H23" s="196">
        <f t="shared" si="0"/>
        <v>1542574</v>
      </c>
      <c r="I23" s="196">
        <f t="shared" si="0"/>
        <v>0</v>
      </c>
      <c r="J23" s="196">
        <f t="shared" si="0"/>
        <v>32092</v>
      </c>
      <c r="K23" s="196">
        <f t="shared" si="0"/>
        <v>0</v>
      </c>
      <c r="L23" s="196">
        <f t="shared" si="0"/>
        <v>-372302</v>
      </c>
      <c r="M23" s="196">
        <f t="shared" si="0"/>
        <v>0</v>
      </c>
      <c r="N23" s="196">
        <f t="shared" si="0"/>
        <v>-4687</v>
      </c>
      <c r="O23" s="196">
        <f t="shared" si="0"/>
        <v>0</v>
      </c>
      <c r="P23" s="196">
        <f t="shared" si="0"/>
        <v>2872130</v>
      </c>
      <c r="Q23" s="196">
        <f t="shared" si="0"/>
        <v>0</v>
      </c>
      <c r="R23" s="196">
        <f t="shared" si="0"/>
        <v>205818</v>
      </c>
      <c r="S23" s="196">
        <f t="shared" si="0"/>
        <v>0</v>
      </c>
      <c r="T23" s="196">
        <f>SUM(T15:T21)</f>
        <v>3077948</v>
      </c>
    </row>
    <row r="24" spans="1:20" ht="16.5" customHeight="1" thickTop="1" x14ac:dyDescent="0.3">
      <c r="A24" s="7"/>
      <c r="E24" s="189"/>
      <c r="F24" s="190"/>
      <c r="G24" s="35"/>
      <c r="H24" s="190"/>
      <c r="I24" s="35"/>
      <c r="J24" s="190"/>
      <c r="K24" s="35"/>
      <c r="L24" s="190"/>
      <c r="M24" s="35"/>
      <c r="N24" s="190"/>
      <c r="O24" s="35"/>
      <c r="P24" s="190"/>
      <c r="Q24" s="35"/>
      <c r="R24" s="190"/>
      <c r="S24" s="35"/>
      <c r="T24" s="190"/>
    </row>
    <row r="25" spans="1:20" ht="16.5" customHeight="1" x14ac:dyDescent="0.3">
      <c r="A25" s="7"/>
      <c r="E25" s="189"/>
      <c r="F25" s="190"/>
      <c r="G25" s="35"/>
      <c r="H25" s="190"/>
      <c r="I25" s="35"/>
      <c r="J25" s="190"/>
      <c r="K25" s="35"/>
      <c r="L25" s="190"/>
      <c r="M25" s="35"/>
      <c r="N25" s="190"/>
      <c r="O25" s="35"/>
      <c r="P25" s="190"/>
      <c r="Q25" s="35"/>
      <c r="R25" s="190"/>
      <c r="S25" s="35"/>
      <c r="T25" s="190"/>
    </row>
    <row r="26" spans="1:20" ht="16.5" customHeight="1" x14ac:dyDescent="0.3">
      <c r="A26" s="7" t="s">
        <v>115</v>
      </c>
      <c r="B26" s="7"/>
      <c r="E26" s="189"/>
      <c r="F26" s="211">
        <v>1674453</v>
      </c>
      <c r="G26" s="208"/>
      <c r="H26" s="211">
        <v>1542574</v>
      </c>
      <c r="I26" s="208"/>
      <c r="J26" s="211">
        <v>32092</v>
      </c>
      <c r="K26" s="208"/>
      <c r="L26" s="211">
        <v>-385809</v>
      </c>
      <c r="M26" s="208"/>
      <c r="N26" s="211">
        <v>-4687</v>
      </c>
      <c r="O26" s="209"/>
      <c r="P26" s="198">
        <f>SUM(F26,H26,J26,L26,N26)</f>
        <v>2858623</v>
      </c>
      <c r="Q26" s="208"/>
      <c r="R26" s="211">
        <v>211357</v>
      </c>
      <c r="S26" s="208"/>
      <c r="T26" s="197">
        <f>SUM(P26:R26)</f>
        <v>3069980</v>
      </c>
    </row>
    <row r="27" spans="1:20" ht="6" customHeight="1" x14ac:dyDescent="0.3">
      <c r="A27" s="7"/>
      <c r="B27" s="7"/>
      <c r="E27" s="189"/>
      <c r="F27" s="197"/>
      <c r="G27" s="192"/>
      <c r="H27" s="197"/>
      <c r="I27" s="192"/>
      <c r="J27" s="197"/>
      <c r="K27" s="192"/>
      <c r="L27" s="197"/>
      <c r="M27" s="193"/>
      <c r="N27" s="197"/>
      <c r="O27" s="193"/>
      <c r="P27" s="198"/>
      <c r="Q27" s="193"/>
      <c r="R27" s="197"/>
      <c r="S27" s="192"/>
      <c r="T27" s="197"/>
    </row>
    <row r="28" spans="1:20" ht="16.5" customHeight="1" x14ac:dyDescent="0.3">
      <c r="A28" s="7" t="s">
        <v>79</v>
      </c>
      <c r="B28" s="7"/>
      <c r="E28" s="189"/>
      <c r="F28" s="197"/>
      <c r="G28" s="192"/>
      <c r="H28" s="197"/>
      <c r="I28" s="192"/>
      <c r="J28" s="197"/>
      <c r="K28" s="192"/>
      <c r="L28" s="197"/>
      <c r="M28" s="192"/>
      <c r="N28" s="197"/>
      <c r="O28" s="192"/>
      <c r="P28" s="198"/>
      <c r="Q28" s="192"/>
      <c r="R28" s="197"/>
      <c r="S28" s="192"/>
      <c r="T28" s="197"/>
    </row>
    <row r="29" spans="1:20" ht="16.5" customHeight="1" x14ac:dyDescent="0.3">
      <c r="A29" s="9" t="s">
        <v>204</v>
      </c>
      <c r="B29" s="7"/>
      <c r="D29" s="189">
        <v>12</v>
      </c>
      <c r="E29" s="189"/>
      <c r="F29" s="197">
        <v>0</v>
      </c>
      <c r="G29" s="192"/>
      <c r="H29" s="197">
        <v>0</v>
      </c>
      <c r="I29" s="192"/>
      <c r="J29" s="197">
        <v>0</v>
      </c>
      <c r="K29" s="192"/>
      <c r="L29" s="197">
        <v>0</v>
      </c>
      <c r="M29" s="192"/>
      <c r="N29" s="197">
        <v>0</v>
      </c>
      <c r="O29" s="192"/>
      <c r="P29" s="198">
        <v>0</v>
      </c>
      <c r="Q29" s="192"/>
      <c r="R29" s="197">
        <v>15680</v>
      </c>
      <c r="S29" s="192"/>
      <c r="T29" s="197">
        <v>15680</v>
      </c>
    </row>
    <row r="30" spans="1:20" ht="16.5" customHeight="1" x14ac:dyDescent="0.3">
      <c r="A30" s="36" t="s">
        <v>160</v>
      </c>
      <c r="E30" s="189"/>
      <c r="F30" s="197">
        <v>0</v>
      </c>
      <c r="G30" s="192"/>
      <c r="H30" s="197">
        <v>0</v>
      </c>
      <c r="I30" s="192"/>
      <c r="J30" s="197">
        <v>0</v>
      </c>
      <c r="K30" s="192"/>
      <c r="L30" s="197">
        <v>0</v>
      </c>
      <c r="M30" s="192"/>
      <c r="N30" s="197">
        <v>0</v>
      </c>
      <c r="O30" s="192"/>
      <c r="P30" s="198">
        <v>0</v>
      </c>
      <c r="Q30" s="192"/>
      <c r="R30" s="197">
        <v>-42649</v>
      </c>
      <c r="S30" s="192"/>
      <c r="T30" s="197">
        <v>-42649</v>
      </c>
    </row>
    <row r="31" spans="1:20" ht="16.5" customHeight="1" x14ac:dyDescent="0.3">
      <c r="A31" s="36" t="s">
        <v>221</v>
      </c>
      <c r="E31" s="189"/>
      <c r="F31" s="197"/>
      <c r="G31" s="192"/>
      <c r="H31" s="197"/>
      <c r="I31" s="192"/>
      <c r="J31" s="197"/>
      <c r="K31" s="192"/>
      <c r="L31" s="197"/>
      <c r="M31" s="192"/>
      <c r="N31" s="197"/>
      <c r="O31" s="192"/>
      <c r="P31" s="198"/>
      <c r="Q31" s="192"/>
      <c r="R31" s="197"/>
      <c r="S31" s="192"/>
      <c r="T31" s="197"/>
    </row>
    <row r="32" spans="1:20" ht="16.5" customHeight="1" x14ac:dyDescent="0.3">
      <c r="B32" s="118" t="s">
        <v>222</v>
      </c>
      <c r="E32" s="189"/>
      <c r="F32" s="197">
        <v>0</v>
      </c>
      <c r="G32" s="192"/>
      <c r="H32" s="197">
        <v>0</v>
      </c>
      <c r="I32" s="192"/>
      <c r="J32" s="197">
        <v>0</v>
      </c>
      <c r="K32" s="192"/>
      <c r="L32" s="197">
        <v>-114228</v>
      </c>
      <c r="M32" s="192"/>
      <c r="N32" s="197">
        <v>0</v>
      </c>
      <c r="O32" s="192"/>
      <c r="P32" s="198">
        <v>-114228</v>
      </c>
      <c r="Q32" s="192"/>
      <c r="R32" s="197">
        <v>28096</v>
      </c>
      <c r="S32" s="192"/>
      <c r="T32" s="197">
        <v>-86132</v>
      </c>
    </row>
    <row r="33" spans="1:20" ht="16.5" customHeight="1" x14ac:dyDescent="0.3">
      <c r="A33" s="194"/>
      <c r="E33" s="189"/>
      <c r="F33" s="199"/>
      <c r="G33" s="190"/>
      <c r="H33" s="199"/>
      <c r="I33" s="190"/>
      <c r="J33" s="199"/>
      <c r="K33" s="190"/>
      <c r="L33" s="199"/>
      <c r="M33" s="190"/>
      <c r="N33" s="199"/>
      <c r="O33" s="190"/>
      <c r="P33" s="199"/>
      <c r="Q33" s="190"/>
      <c r="R33" s="199"/>
      <c r="S33" s="190"/>
      <c r="T33" s="199"/>
    </row>
    <row r="34" spans="1:20" ht="16.5" customHeight="1" thickBot="1" x14ac:dyDescent="0.35">
      <c r="A34" s="7" t="s">
        <v>196</v>
      </c>
      <c r="E34" s="189"/>
      <c r="F34" s="200">
        <f>SUM(F26:F32)</f>
        <v>1674453</v>
      </c>
      <c r="G34" s="35"/>
      <c r="H34" s="200">
        <f>SUM(H26:H32)</f>
        <v>1542574</v>
      </c>
      <c r="I34" s="35"/>
      <c r="J34" s="200">
        <f>SUM(J26:J32)</f>
        <v>32092</v>
      </c>
      <c r="K34" s="35"/>
      <c r="L34" s="200">
        <f>SUM(L26:L32)</f>
        <v>-500037</v>
      </c>
      <c r="M34" s="35"/>
      <c r="N34" s="200">
        <f>SUM(N26:N32)</f>
        <v>-4687</v>
      </c>
      <c r="O34" s="35"/>
      <c r="P34" s="200">
        <f>SUM(P26:P32)</f>
        <v>2744395</v>
      </c>
      <c r="Q34" s="35"/>
      <c r="R34" s="200">
        <f>SUM(R26:R32)</f>
        <v>212484</v>
      </c>
      <c r="S34" s="35"/>
      <c r="T34" s="200">
        <f>SUM(T26:T32)</f>
        <v>2956879</v>
      </c>
    </row>
    <row r="35" spans="1:20" ht="16.5" customHeight="1" thickTop="1" x14ac:dyDescent="0.3">
      <c r="A35" s="7"/>
      <c r="E35" s="189"/>
      <c r="F35" s="190"/>
      <c r="G35" s="35"/>
      <c r="H35" s="190"/>
      <c r="I35" s="35"/>
      <c r="J35" s="190"/>
      <c r="K35" s="35"/>
      <c r="L35" s="190"/>
      <c r="M35" s="35"/>
      <c r="N35" s="190"/>
      <c r="O35" s="35"/>
      <c r="P35" s="190"/>
      <c r="Q35" s="35"/>
      <c r="R35" s="190"/>
      <c r="S35" s="35"/>
      <c r="T35" s="190"/>
    </row>
    <row r="36" spans="1:20" ht="16.5" customHeight="1" x14ac:dyDescent="0.3">
      <c r="A36" s="7"/>
      <c r="E36" s="189"/>
      <c r="F36" s="190"/>
      <c r="G36" s="35"/>
      <c r="H36" s="190"/>
      <c r="I36" s="35"/>
      <c r="J36" s="190"/>
      <c r="K36" s="35"/>
      <c r="L36" s="190"/>
      <c r="M36" s="35"/>
      <c r="N36" s="190"/>
      <c r="O36" s="35"/>
      <c r="P36" s="190"/>
      <c r="Q36" s="35"/>
      <c r="R36" s="190"/>
      <c r="S36" s="35"/>
      <c r="T36" s="190"/>
    </row>
    <row r="37" spans="1:20" ht="16.5" customHeight="1" x14ac:dyDescent="0.3">
      <c r="A37" s="7"/>
      <c r="E37" s="189"/>
      <c r="F37" s="190"/>
      <c r="G37" s="35"/>
      <c r="H37" s="190"/>
      <c r="I37" s="35"/>
      <c r="J37" s="190"/>
      <c r="K37" s="35"/>
      <c r="L37" s="190"/>
      <c r="M37" s="35"/>
      <c r="N37" s="190"/>
      <c r="O37" s="35"/>
      <c r="P37" s="190"/>
      <c r="Q37" s="35"/>
      <c r="R37" s="190"/>
      <c r="S37" s="35"/>
      <c r="T37" s="190"/>
    </row>
    <row r="38" spans="1:20" ht="13.2" x14ac:dyDescent="0.3">
      <c r="A38" s="7"/>
      <c r="E38" s="189"/>
      <c r="F38" s="190"/>
      <c r="G38" s="35"/>
      <c r="H38" s="190"/>
      <c r="I38" s="35"/>
      <c r="J38" s="190"/>
      <c r="K38" s="35"/>
      <c r="L38" s="190"/>
      <c r="M38" s="35"/>
      <c r="N38" s="190"/>
      <c r="O38" s="35"/>
      <c r="P38" s="190"/>
      <c r="Q38" s="35"/>
      <c r="R38" s="190"/>
      <c r="S38" s="35"/>
      <c r="T38" s="190"/>
    </row>
    <row r="39" spans="1:20" ht="21.9" customHeight="1" x14ac:dyDescent="0.3">
      <c r="A39" s="72" t="str">
        <f>'10'!A34</f>
        <v>The accompanying condensed notes to the interim financial information are an integral part of this interim financial information.</v>
      </c>
      <c r="B39" s="72"/>
      <c r="C39" s="72"/>
      <c r="D39" s="72"/>
      <c r="E39" s="38"/>
      <c r="F39" s="39"/>
      <c r="G39" s="38"/>
      <c r="H39" s="39"/>
      <c r="I39" s="38"/>
      <c r="J39" s="39"/>
      <c r="K39" s="38"/>
      <c r="L39" s="39"/>
      <c r="M39" s="38"/>
      <c r="N39" s="38"/>
      <c r="O39" s="38"/>
      <c r="P39" s="38"/>
      <c r="Q39" s="38"/>
      <c r="R39" s="38"/>
      <c r="S39" s="38"/>
      <c r="T39" s="39"/>
    </row>
  </sheetData>
  <mergeCells count="2">
    <mergeCell ref="F7:P7"/>
    <mergeCell ref="J11:L11"/>
  </mergeCells>
  <phoneticPr fontId="14" type="noConversion"/>
  <pageMargins left="0.5" right="0.5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N34"/>
  <sheetViews>
    <sheetView topLeftCell="A4" zoomScale="85" zoomScaleNormal="85" zoomScaleSheetLayoutView="85" workbookViewId="0">
      <selection activeCell="C21" sqref="C21"/>
    </sheetView>
  </sheetViews>
  <sheetFormatPr defaultColWidth="9.109375" defaultRowHeight="16.5" customHeight="1" x14ac:dyDescent="0.3"/>
  <cols>
    <col min="1" max="2" width="1.109375" style="9" customWidth="1"/>
    <col min="3" max="3" width="41.33203125" style="9" customWidth="1"/>
    <col min="4" max="4" width="5.6640625" style="9" customWidth="1"/>
    <col min="5" max="5" width="13.88671875" style="8" customWidth="1"/>
    <col min="6" max="6" width="13.6640625" style="8" customWidth="1"/>
    <col min="7" max="7" width="0.88671875" style="10" customWidth="1"/>
    <col min="8" max="8" width="13.6640625" style="9" customWidth="1"/>
    <col min="9" max="9" width="0.88671875" style="9" customWidth="1"/>
    <col min="10" max="10" width="14.33203125" style="10" bestFit="1" customWidth="1"/>
    <col min="11" max="11" width="0.88671875" style="10" customWidth="1"/>
    <col min="12" max="12" width="15.5546875" style="10" bestFit="1" customWidth="1"/>
    <col min="13" max="13" width="0.88671875" style="9" customWidth="1"/>
    <col min="14" max="14" width="13.6640625" style="10" customWidth="1"/>
    <col min="15" max="16384" width="9.109375" style="11"/>
  </cols>
  <sheetData>
    <row r="1" spans="1:14" ht="16.5" customHeight="1" x14ac:dyDescent="0.3">
      <c r="A1" s="7" t="str">
        <f>'5-6 (3m)'!A1</f>
        <v>Nex Point Public Company Limited</v>
      </c>
      <c r="B1" s="7"/>
      <c r="C1" s="7"/>
      <c r="D1" s="7"/>
      <c r="H1" s="7"/>
      <c r="I1" s="7"/>
      <c r="J1" s="7"/>
      <c r="K1" s="7"/>
      <c r="L1" s="9"/>
      <c r="M1" s="7"/>
      <c r="N1" s="1" t="s">
        <v>49</v>
      </c>
    </row>
    <row r="2" spans="1:14" ht="16.5" customHeight="1" x14ac:dyDescent="0.3">
      <c r="A2" s="7" t="s">
        <v>78</v>
      </c>
      <c r="B2" s="7"/>
      <c r="C2" s="7"/>
      <c r="D2" s="7"/>
      <c r="H2" s="7"/>
      <c r="I2" s="7"/>
      <c r="J2" s="7"/>
      <c r="K2" s="7"/>
      <c r="L2" s="9"/>
      <c r="M2" s="7"/>
      <c r="N2" s="7"/>
    </row>
    <row r="3" spans="1:14" ht="16.5" customHeight="1" x14ac:dyDescent="0.3">
      <c r="A3" s="12" t="str">
        <f>'9'!A3</f>
        <v>For the nine-month period ended 30 September 2022</v>
      </c>
      <c r="B3" s="13"/>
      <c r="C3" s="13"/>
      <c r="D3" s="13"/>
      <c r="E3" s="14"/>
      <c r="F3" s="14"/>
      <c r="G3" s="16"/>
      <c r="H3" s="13"/>
      <c r="I3" s="13"/>
      <c r="J3" s="13"/>
      <c r="K3" s="13"/>
      <c r="L3" s="15"/>
      <c r="M3" s="13"/>
      <c r="N3" s="13"/>
    </row>
    <row r="4" spans="1:14" ht="16.5" customHeight="1" x14ac:dyDescent="0.3">
      <c r="A4" s="7"/>
      <c r="E4" s="75"/>
      <c r="F4" s="76"/>
      <c r="G4" s="77"/>
      <c r="H4" s="76"/>
      <c r="I4" s="76"/>
      <c r="J4" s="77"/>
      <c r="K4" s="77"/>
      <c r="L4" s="76"/>
      <c r="M4" s="76"/>
      <c r="N4" s="77"/>
    </row>
    <row r="5" spans="1:14" ht="16.5" customHeight="1" x14ac:dyDescent="0.3">
      <c r="A5" s="7"/>
      <c r="E5" s="75"/>
      <c r="F5" s="76"/>
      <c r="G5" s="77"/>
      <c r="H5" s="76"/>
      <c r="I5" s="76"/>
      <c r="J5" s="77"/>
      <c r="K5" s="77"/>
      <c r="L5" s="76"/>
      <c r="M5" s="76"/>
      <c r="N5" s="77"/>
    </row>
    <row r="6" spans="1:14" ht="16.5" customHeight="1" x14ac:dyDescent="0.3">
      <c r="A6" s="7"/>
      <c r="D6" s="8"/>
      <c r="E6" s="10"/>
      <c r="F6" s="14"/>
      <c r="G6" s="16"/>
      <c r="H6" s="15"/>
      <c r="I6" s="15"/>
      <c r="J6" s="15"/>
      <c r="K6" s="15"/>
      <c r="L6" s="15"/>
      <c r="M6" s="15"/>
      <c r="N6" s="259" t="s">
        <v>104</v>
      </c>
    </row>
    <row r="7" spans="1:14" ht="16.5" customHeight="1" x14ac:dyDescent="0.3">
      <c r="A7" s="7"/>
      <c r="D7" s="8"/>
      <c r="E7" s="10"/>
      <c r="F7" s="227" t="s">
        <v>35</v>
      </c>
      <c r="J7" s="186"/>
      <c r="K7" s="186"/>
      <c r="L7" s="186"/>
      <c r="N7" s="77"/>
    </row>
    <row r="8" spans="1:14" ht="16.5" customHeight="1" x14ac:dyDescent="0.3">
      <c r="A8" s="7"/>
      <c r="D8" s="8"/>
      <c r="E8" s="10"/>
      <c r="F8" s="227" t="s">
        <v>34</v>
      </c>
      <c r="G8" s="77"/>
      <c r="H8" s="227" t="s">
        <v>37</v>
      </c>
      <c r="I8" s="77"/>
      <c r="J8" s="267" t="s">
        <v>157</v>
      </c>
      <c r="K8" s="267"/>
      <c r="L8" s="267"/>
      <c r="M8" s="77"/>
      <c r="N8" s="227" t="s">
        <v>24</v>
      </c>
    </row>
    <row r="9" spans="1:14" ht="16.5" customHeight="1" x14ac:dyDescent="0.3">
      <c r="A9" s="7"/>
      <c r="D9" s="11"/>
      <c r="E9" s="10"/>
      <c r="F9" s="228" t="s">
        <v>23</v>
      </c>
      <c r="G9" s="77"/>
      <c r="H9" s="227" t="s">
        <v>36</v>
      </c>
      <c r="I9" s="77"/>
      <c r="J9" s="227" t="s">
        <v>59</v>
      </c>
      <c r="K9" s="229"/>
      <c r="L9" s="230" t="s">
        <v>18</v>
      </c>
      <c r="M9" s="77"/>
      <c r="N9" s="227" t="s">
        <v>51</v>
      </c>
    </row>
    <row r="10" spans="1:14" ht="16.5" customHeight="1" x14ac:dyDescent="0.3">
      <c r="A10" s="7"/>
      <c r="D10" s="8"/>
      <c r="E10" s="10"/>
      <c r="F10" s="62" t="s">
        <v>66</v>
      </c>
      <c r="G10" s="231"/>
      <c r="H10" s="62" t="s">
        <v>66</v>
      </c>
      <c r="I10" s="77"/>
      <c r="J10" s="62" t="s">
        <v>66</v>
      </c>
      <c r="K10" s="232"/>
      <c r="L10" s="62" t="s">
        <v>66</v>
      </c>
      <c r="M10" s="77"/>
      <c r="N10" s="62" t="s">
        <v>66</v>
      </c>
    </row>
    <row r="11" spans="1:14" ht="16.5" customHeight="1" x14ac:dyDescent="0.3">
      <c r="A11" s="7"/>
      <c r="D11" s="202"/>
      <c r="F11" s="78"/>
      <c r="G11" s="231"/>
      <c r="H11" s="78"/>
      <c r="I11" s="77"/>
      <c r="J11" s="78"/>
      <c r="K11" s="232"/>
      <c r="L11" s="78"/>
      <c r="M11" s="77"/>
      <c r="N11" s="78"/>
    </row>
    <row r="12" spans="1:14" ht="16.5" customHeight="1" x14ac:dyDescent="0.3">
      <c r="A12" s="7" t="s">
        <v>105</v>
      </c>
      <c r="B12" s="233"/>
      <c r="D12" s="8"/>
      <c r="E12" s="10"/>
      <c r="F12" s="234">
        <v>1674453</v>
      </c>
      <c r="G12" s="234"/>
      <c r="H12" s="234">
        <v>1542574</v>
      </c>
      <c r="I12" s="235"/>
      <c r="J12" s="234">
        <v>32092</v>
      </c>
      <c r="K12" s="234"/>
      <c r="L12" s="234">
        <v>-181870</v>
      </c>
      <c r="M12" s="234"/>
      <c r="N12" s="234">
        <f>SUM(F12,H12,J12,L12)</f>
        <v>3067249</v>
      </c>
    </row>
    <row r="13" spans="1:14" ht="6" customHeight="1" x14ac:dyDescent="0.3">
      <c r="A13" s="7"/>
      <c r="B13" s="233"/>
      <c r="D13" s="8"/>
      <c r="E13" s="10"/>
      <c r="F13" s="236"/>
      <c r="G13" s="236"/>
      <c r="H13" s="236"/>
      <c r="I13" s="236"/>
      <c r="J13" s="236"/>
      <c r="K13" s="236"/>
      <c r="L13" s="236"/>
      <c r="M13" s="236"/>
      <c r="N13" s="236"/>
    </row>
    <row r="14" spans="1:14" ht="16.5" customHeight="1" x14ac:dyDescent="0.3">
      <c r="A14" s="7" t="s">
        <v>79</v>
      </c>
      <c r="B14" s="233"/>
      <c r="D14" s="8"/>
      <c r="E14" s="10"/>
    </row>
    <row r="15" spans="1:14" ht="16.5" customHeight="1" x14ac:dyDescent="0.3">
      <c r="A15" s="9" t="s">
        <v>135</v>
      </c>
      <c r="D15" s="8"/>
      <c r="E15" s="10"/>
      <c r="F15" s="257">
        <v>0</v>
      </c>
      <c r="G15" s="194"/>
      <c r="H15" s="257">
        <v>0</v>
      </c>
      <c r="I15" s="194">
        <v>0</v>
      </c>
      <c r="J15" s="257">
        <v>0</v>
      </c>
      <c r="K15" s="194"/>
      <c r="L15" s="16">
        <v>-27208</v>
      </c>
      <c r="M15" s="194"/>
      <c r="N15" s="79">
        <v>-27208</v>
      </c>
    </row>
    <row r="16" spans="1:14" ht="16.5" customHeight="1" x14ac:dyDescent="0.3">
      <c r="D16" s="8"/>
      <c r="E16" s="10"/>
      <c r="F16" s="76"/>
      <c r="G16" s="76"/>
      <c r="H16" s="76"/>
      <c r="I16" s="76"/>
      <c r="J16" s="76"/>
      <c r="K16" s="76"/>
      <c r="L16" s="76"/>
      <c r="M16" s="76"/>
      <c r="N16" s="76"/>
    </row>
    <row r="17" spans="1:14" ht="16.5" customHeight="1" thickBot="1" x14ac:dyDescent="0.35">
      <c r="A17" s="7" t="s">
        <v>195</v>
      </c>
      <c r="D17" s="8"/>
      <c r="E17" s="10"/>
      <c r="F17" s="237">
        <f>SUM(F12:F15)</f>
        <v>1674453</v>
      </c>
      <c r="G17" s="76"/>
      <c r="H17" s="237">
        <f>SUM(H12:H15)</f>
        <v>1542574</v>
      </c>
      <c r="I17" s="76"/>
      <c r="J17" s="237">
        <f>SUM(J12:J15)</f>
        <v>32092</v>
      </c>
      <c r="K17" s="76"/>
      <c r="L17" s="237">
        <f>SUM(L12:L15)</f>
        <v>-209078</v>
      </c>
      <c r="M17" s="76"/>
      <c r="N17" s="237">
        <f>SUM(N12:N15)</f>
        <v>3040041</v>
      </c>
    </row>
    <row r="18" spans="1:14" ht="16.5" customHeight="1" thickTop="1" x14ac:dyDescent="0.3">
      <c r="A18" s="7"/>
      <c r="D18" s="8"/>
      <c r="E18" s="10"/>
      <c r="F18" s="76"/>
      <c r="G18" s="76"/>
      <c r="H18" s="76"/>
      <c r="I18" s="76"/>
      <c r="J18" s="76"/>
      <c r="K18" s="76"/>
      <c r="L18" s="76"/>
      <c r="M18" s="76"/>
      <c r="N18" s="76"/>
    </row>
    <row r="19" spans="1:14" ht="16.5" customHeight="1" x14ac:dyDescent="0.3">
      <c r="A19" s="7"/>
      <c r="D19" s="202"/>
      <c r="F19" s="78"/>
      <c r="G19" s="231"/>
      <c r="H19" s="78"/>
      <c r="I19" s="77"/>
      <c r="J19" s="78"/>
      <c r="K19" s="232"/>
      <c r="L19" s="78"/>
      <c r="M19" s="77"/>
      <c r="N19" s="78"/>
    </row>
    <row r="20" spans="1:14" ht="16.5" customHeight="1" x14ac:dyDescent="0.3">
      <c r="A20" s="7" t="s">
        <v>115</v>
      </c>
      <c r="B20" s="233"/>
      <c r="D20" s="8"/>
      <c r="E20" s="10"/>
      <c r="F20" s="238">
        <v>1674453</v>
      </c>
      <c r="G20" s="234"/>
      <c r="H20" s="238">
        <v>1542574</v>
      </c>
      <c r="I20" s="235"/>
      <c r="J20" s="238">
        <v>32092</v>
      </c>
      <c r="K20" s="234"/>
      <c r="L20" s="238">
        <v>-170901</v>
      </c>
      <c r="M20" s="234"/>
      <c r="N20" s="238">
        <f>SUM(F20,H20,J20,L20)</f>
        <v>3078218</v>
      </c>
    </row>
    <row r="21" spans="1:14" ht="6" customHeight="1" x14ac:dyDescent="0.3">
      <c r="A21" s="7"/>
      <c r="B21" s="233"/>
      <c r="D21" s="8"/>
      <c r="E21" s="10"/>
      <c r="F21" s="239"/>
      <c r="G21" s="236"/>
      <c r="H21" s="239"/>
      <c r="I21" s="236"/>
      <c r="J21" s="239"/>
      <c r="K21" s="236"/>
      <c r="L21" s="239"/>
      <c r="M21" s="236"/>
      <c r="N21" s="239"/>
    </row>
    <row r="22" spans="1:14" ht="16.5" customHeight="1" x14ac:dyDescent="0.3">
      <c r="A22" s="7" t="s">
        <v>79</v>
      </c>
      <c r="B22" s="233"/>
      <c r="D22" s="8"/>
      <c r="E22" s="10"/>
      <c r="F22" s="239"/>
      <c r="G22" s="11"/>
      <c r="H22" s="239"/>
      <c r="I22" s="11"/>
      <c r="J22" s="239"/>
      <c r="K22" s="11"/>
      <c r="L22" s="239"/>
      <c r="M22" s="11"/>
      <c r="N22" s="239"/>
    </row>
    <row r="23" spans="1:14" ht="16.5" customHeight="1" x14ac:dyDescent="0.3">
      <c r="A23" s="9" t="s">
        <v>216</v>
      </c>
      <c r="D23" s="8"/>
      <c r="E23" s="10"/>
      <c r="F23" s="240">
        <v>0</v>
      </c>
      <c r="G23" s="236"/>
      <c r="H23" s="240">
        <v>0</v>
      </c>
      <c r="I23" s="236"/>
      <c r="J23" s="240">
        <v>0</v>
      </c>
      <c r="K23" s="76"/>
      <c r="L23" s="241">
        <v>17936</v>
      </c>
      <c r="M23" s="76"/>
      <c r="N23" s="240">
        <v>17936</v>
      </c>
    </row>
    <row r="24" spans="1:14" ht="16.5" customHeight="1" x14ac:dyDescent="0.3">
      <c r="D24" s="8"/>
      <c r="E24" s="10"/>
      <c r="F24" s="242"/>
      <c r="G24" s="76"/>
      <c r="H24" s="242"/>
      <c r="I24" s="76"/>
      <c r="J24" s="242"/>
      <c r="K24" s="76"/>
      <c r="L24" s="242"/>
      <c r="M24" s="76"/>
      <c r="N24" s="242"/>
    </row>
    <row r="25" spans="1:14" ht="16.5" customHeight="1" thickBot="1" x14ac:dyDescent="0.35">
      <c r="A25" s="7" t="s">
        <v>196</v>
      </c>
      <c r="D25" s="8"/>
      <c r="E25" s="10"/>
      <c r="F25" s="243">
        <f>SUM(F20:F23)</f>
        <v>1674453</v>
      </c>
      <c r="G25" s="76"/>
      <c r="H25" s="243">
        <f>SUM(H20:H23)</f>
        <v>1542574</v>
      </c>
      <c r="I25" s="76"/>
      <c r="J25" s="243">
        <f>SUM(J20:J23)</f>
        <v>32092</v>
      </c>
      <c r="K25" s="76"/>
      <c r="L25" s="243">
        <f>SUM(L20:L23)</f>
        <v>-152965</v>
      </c>
      <c r="M25" s="76"/>
      <c r="N25" s="243">
        <f>SUM(N20:N23)</f>
        <v>3096154</v>
      </c>
    </row>
    <row r="26" spans="1:14" ht="16.5" customHeight="1" thickTop="1" x14ac:dyDescent="0.3">
      <c r="A26" s="7"/>
      <c r="D26" s="8"/>
      <c r="E26" s="10"/>
      <c r="F26" s="76"/>
      <c r="G26" s="76"/>
      <c r="H26" s="76"/>
      <c r="I26" s="76"/>
      <c r="J26" s="76"/>
      <c r="K26" s="76"/>
      <c r="L26" s="76"/>
      <c r="M26" s="76"/>
      <c r="N26" s="76"/>
    </row>
    <row r="27" spans="1:14" ht="16.5" customHeight="1" x14ac:dyDescent="0.3">
      <c r="A27" s="7"/>
      <c r="D27" s="8"/>
      <c r="E27" s="10"/>
      <c r="F27" s="76"/>
      <c r="G27" s="76"/>
      <c r="H27" s="76"/>
      <c r="I27" s="76"/>
      <c r="J27" s="76"/>
      <c r="K27" s="76"/>
      <c r="L27" s="76"/>
      <c r="M27" s="76"/>
      <c r="N27" s="76"/>
    </row>
    <row r="28" spans="1:14" ht="16.5" customHeight="1" x14ac:dyDescent="0.3">
      <c r="A28" s="7"/>
      <c r="D28" s="8"/>
      <c r="E28" s="10"/>
      <c r="F28" s="76"/>
      <c r="G28" s="76"/>
      <c r="H28" s="76"/>
      <c r="I28" s="76"/>
      <c r="J28" s="76"/>
      <c r="K28" s="76"/>
      <c r="L28" s="76"/>
      <c r="M28" s="76"/>
      <c r="N28" s="76"/>
    </row>
    <row r="29" spans="1:14" ht="16.5" customHeight="1" x14ac:dyDescent="0.3">
      <c r="A29" s="7"/>
      <c r="D29" s="8"/>
      <c r="E29" s="10"/>
      <c r="F29" s="76"/>
      <c r="G29" s="76"/>
      <c r="H29" s="76"/>
      <c r="I29" s="76"/>
      <c r="J29" s="76"/>
      <c r="K29" s="76"/>
      <c r="L29" s="76"/>
      <c r="M29" s="76"/>
      <c r="N29" s="76"/>
    </row>
    <row r="30" spans="1:14" ht="16.5" customHeight="1" x14ac:dyDescent="0.3">
      <c r="A30" s="7"/>
      <c r="D30" s="8"/>
      <c r="E30" s="10"/>
      <c r="F30" s="76"/>
      <c r="G30" s="76"/>
      <c r="H30" s="76"/>
      <c r="I30" s="76"/>
      <c r="J30" s="76"/>
      <c r="K30" s="76"/>
      <c r="L30" s="76"/>
      <c r="M30" s="76"/>
      <c r="N30" s="76"/>
    </row>
    <row r="31" spans="1:14" ht="16.5" customHeight="1" x14ac:dyDescent="0.3">
      <c r="A31" s="7"/>
      <c r="D31" s="8"/>
      <c r="E31" s="10"/>
      <c r="F31" s="76"/>
      <c r="G31" s="76"/>
      <c r="H31" s="76"/>
      <c r="I31" s="76"/>
      <c r="J31" s="76"/>
      <c r="K31" s="76"/>
      <c r="L31" s="76"/>
      <c r="M31" s="76"/>
      <c r="N31" s="76"/>
    </row>
    <row r="32" spans="1:14" ht="16.5" customHeight="1" x14ac:dyDescent="0.3">
      <c r="A32" s="7"/>
      <c r="D32" s="8"/>
      <c r="E32" s="10"/>
      <c r="F32" s="76"/>
      <c r="G32" s="76"/>
      <c r="H32" s="76"/>
      <c r="I32" s="76"/>
      <c r="J32" s="76"/>
      <c r="K32" s="76"/>
      <c r="L32" s="76"/>
      <c r="M32" s="76"/>
      <c r="N32" s="76"/>
    </row>
    <row r="33" spans="1:14" ht="5.4" customHeight="1" x14ac:dyDescent="0.3">
      <c r="A33" s="7"/>
      <c r="D33" s="8"/>
      <c r="E33" s="10"/>
      <c r="F33" s="76"/>
      <c r="G33" s="76"/>
      <c r="H33" s="76"/>
      <c r="I33" s="76"/>
      <c r="J33" s="76"/>
      <c r="K33" s="76"/>
      <c r="L33" s="76"/>
      <c r="M33" s="76"/>
      <c r="N33" s="76"/>
    </row>
    <row r="34" spans="1:14" ht="21.9" customHeight="1" x14ac:dyDescent="0.3">
      <c r="A34" s="15" t="str">
        <f>'2-4'!$A$57</f>
        <v>The accompanying condensed notes to the interim financial information are an integral part of this interim financial information.</v>
      </c>
      <c r="B34" s="15"/>
      <c r="C34" s="15"/>
      <c r="D34" s="15"/>
      <c r="E34" s="14"/>
      <c r="F34" s="79"/>
      <c r="G34" s="79"/>
      <c r="H34" s="79"/>
      <c r="I34" s="79"/>
      <c r="J34" s="79"/>
      <c r="K34" s="79"/>
      <c r="L34" s="79"/>
      <c r="M34" s="79"/>
      <c r="N34" s="79"/>
    </row>
  </sheetData>
  <mergeCells count="1">
    <mergeCell ref="J8:L8"/>
  </mergeCells>
  <phoneticPr fontId="14" type="noConversion"/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L115"/>
  <sheetViews>
    <sheetView tabSelected="1" zoomScaleNormal="100" zoomScaleSheetLayoutView="100" workbookViewId="0">
      <selection activeCell="D16" sqref="D16"/>
    </sheetView>
  </sheetViews>
  <sheetFormatPr defaultColWidth="9.109375" defaultRowHeight="16.5" customHeight="1" x14ac:dyDescent="0.3"/>
  <cols>
    <col min="1" max="1" width="1.5546875" style="42" customWidth="1"/>
    <col min="2" max="2" width="1.109375" style="42" customWidth="1"/>
    <col min="3" max="3" width="48.5546875" style="42" customWidth="1"/>
    <col min="4" max="4" width="5.5546875" style="47" customWidth="1"/>
    <col min="5" max="5" width="0.6640625" style="42" customWidth="1"/>
    <col min="6" max="6" width="11.44140625" style="49" customWidth="1"/>
    <col min="7" max="7" width="0.6640625" style="64" customWidth="1"/>
    <col min="8" max="8" width="11.44140625" style="49" customWidth="1"/>
    <col min="9" max="9" width="0.6640625" style="89" customWidth="1"/>
    <col min="10" max="10" width="11.44140625" style="49" customWidth="1"/>
    <col min="11" max="11" width="0.6640625" style="64" customWidth="1"/>
    <col min="12" max="12" width="11.44140625" style="49" customWidth="1"/>
    <col min="13" max="16384" width="9.109375" style="43"/>
  </cols>
  <sheetData>
    <row r="1" spans="1:12" ht="16.5" customHeight="1" x14ac:dyDescent="0.3">
      <c r="A1" s="40" t="s">
        <v>117</v>
      </c>
      <c r="B1" s="40"/>
      <c r="C1" s="40"/>
      <c r="D1" s="41"/>
      <c r="G1" s="82"/>
      <c r="I1" s="83"/>
      <c r="K1" s="82"/>
      <c r="L1" s="84" t="s">
        <v>49</v>
      </c>
    </row>
    <row r="2" spans="1:12" ht="16.5" customHeight="1" x14ac:dyDescent="0.3">
      <c r="A2" s="40" t="s">
        <v>44</v>
      </c>
      <c r="B2" s="40"/>
      <c r="C2" s="40"/>
      <c r="D2" s="41"/>
      <c r="G2" s="82"/>
      <c r="I2" s="83"/>
      <c r="K2" s="82"/>
    </row>
    <row r="3" spans="1:12" ht="16.5" customHeight="1" x14ac:dyDescent="0.3">
      <c r="A3" s="44" t="str">
        <f>+'10'!A3</f>
        <v>For the nine-month period ended 30 September 2022</v>
      </c>
      <c r="B3" s="44"/>
      <c r="C3" s="44"/>
      <c r="D3" s="45"/>
      <c r="E3" s="46"/>
      <c r="F3" s="50"/>
      <c r="G3" s="85"/>
      <c r="H3" s="50"/>
      <c r="I3" s="86"/>
      <c r="J3" s="50"/>
      <c r="K3" s="85"/>
      <c r="L3" s="50"/>
    </row>
    <row r="4" spans="1:12" ht="16.5" customHeight="1" x14ac:dyDescent="0.3">
      <c r="G4" s="82"/>
      <c r="I4" s="83"/>
      <c r="K4" s="82"/>
    </row>
    <row r="5" spans="1:12" ht="16.5" customHeight="1" x14ac:dyDescent="0.3">
      <c r="F5" s="263" t="s">
        <v>43</v>
      </c>
      <c r="G5" s="263"/>
      <c r="H5" s="263"/>
      <c r="I5" s="51"/>
      <c r="J5" s="263" t="s">
        <v>70</v>
      </c>
      <c r="K5" s="263"/>
      <c r="L5" s="263"/>
    </row>
    <row r="6" spans="1:12" ht="16.5" customHeight="1" x14ac:dyDescent="0.3">
      <c r="A6" s="43"/>
      <c r="E6" s="40"/>
      <c r="F6" s="264" t="s">
        <v>87</v>
      </c>
      <c r="G6" s="264"/>
      <c r="H6" s="264"/>
      <c r="I6" s="53"/>
      <c r="J6" s="264" t="s">
        <v>87</v>
      </c>
      <c r="K6" s="264"/>
      <c r="L6" s="264"/>
    </row>
    <row r="7" spans="1:12" ht="16.5" customHeight="1" x14ac:dyDescent="0.3">
      <c r="E7" s="40"/>
      <c r="F7" s="61" t="s">
        <v>114</v>
      </c>
      <c r="G7" s="87"/>
      <c r="H7" s="61" t="s">
        <v>106</v>
      </c>
      <c r="I7" s="87"/>
      <c r="J7" s="61" t="s">
        <v>114</v>
      </c>
      <c r="K7" s="87"/>
      <c r="L7" s="61" t="s">
        <v>106</v>
      </c>
    </row>
    <row r="8" spans="1:12" ht="16.5" customHeight="1" x14ac:dyDescent="0.3">
      <c r="D8" s="45" t="s">
        <v>2</v>
      </c>
      <c r="E8" s="40"/>
      <c r="F8" s="62" t="s">
        <v>66</v>
      </c>
      <c r="G8" s="87"/>
      <c r="H8" s="62" t="s">
        <v>66</v>
      </c>
      <c r="I8" s="87"/>
      <c r="J8" s="62" t="s">
        <v>66</v>
      </c>
      <c r="K8" s="87"/>
      <c r="L8" s="62" t="s">
        <v>66</v>
      </c>
    </row>
    <row r="9" spans="1:12" ht="16.5" customHeight="1" x14ac:dyDescent="0.3">
      <c r="A9" s="63" t="s">
        <v>27</v>
      </c>
      <c r="B9" s="64"/>
      <c r="C9" s="64"/>
      <c r="F9" s="56"/>
      <c r="G9" s="82"/>
      <c r="I9" s="83"/>
      <c r="J9" s="56"/>
      <c r="K9" s="82"/>
    </row>
    <row r="10" spans="1:12" ht="16.5" customHeight="1" x14ac:dyDescent="0.3">
      <c r="A10" s="64" t="s">
        <v>232</v>
      </c>
      <c r="B10" s="64"/>
      <c r="C10" s="64"/>
      <c r="F10" s="56">
        <f>'7-8 (9m)'!F29</f>
        <v>-78287</v>
      </c>
      <c r="G10" s="88"/>
      <c r="H10" s="49">
        <f>'7-8 (9m)'!H29</f>
        <v>-75629</v>
      </c>
      <c r="I10" s="88"/>
      <c r="J10" s="56">
        <f>'7-8 (9m)'!J29</f>
        <v>12540</v>
      </c>
      <c r="K10" s="88"/>
      <c r="L10" s="49">
        <f>'7-8 (9m)'!L29</f>
        <v>-28031</v>
      </c>
    </row>
    <row r="11" spans="1:12" ht="16.5" customHeight="1" x14ac:dyDescent="0.3">
      <c r="A11" s="42" t="s">
        <v>161</v>
      </c>
      <c r="F11" s="56"/>
      <c r="G11" s="88"/>
      <c r="I11" s="88"/>
      <c r="J11" s="56"/>
      <c r="K11" s="88"/>
    </row>
    <row r="12" spans="1:12" ht="16.5" customHeight="1" x14ac:dyDescent="0.3">
      <c r="B12" s="42" t="s">
        <v>162</v>
      </c>
      <c r="F12" s="56"/>
      <c r="G12" s="88"/>
      <c r="I12" s="88"/>
      <c r="J12" s="56"/>
      <c r="K12" s="88"/>
    </row>
    <row r="13" spans="1:12" ht="16.5" customHeight="1" x14ac:dyDescent="0.3">
      <c r="A13" s="42" t="s">
        <v>0</v>
      </c>
      <c r="B13" s="60" t="s">
        <v>40</v>
      </c>
      <c r="D13" s="47" t="s">
        <v>153</v>
      </c>
      <c r="F13" s="56">
        <v>73373</v>
      </c>
      <c r="G13" s="88"/>
      <c r="H13" s="49">
        <v>62372</v>
      </c>
      <c r="I13" s="88"/>
      <c r="J13" s="56">
        <v>15558</v>
      </c>
      <c r="K13" s="88"/>
      <c r="L13" s="212">
        <v>14100</v>
      </c>
    </row>
    <row r="14" spans="1:12" ht="16.5" customHeight="1" x14ac:dyDescent="0.3">
      <c r="A14" s="64"/>
      <c r="B14" s="96" t="s">
        <v>187</v>
      </c>
      <c r="C14" s="96"/>
      <c r="F14" s="56">
        <v>-2070</v>
      </c>
      <c r="G14" s="88"/>
      <c r="H14" s="49">
        <v>19768</v>
      </c>
      <c r="I14" s="88"/>
      <c r="J14" s="56">
        <v>11657</v>
      </c>
      <c r="K14" s="88"/>
      <c r="L14" s="212">
        <v>13401</v>
      </c>
    </row>
    <row r="15" spans="1:12" ht="16.5" customHeight="1" x14ac:dyDescent="0.3">
      <c r="A15" s="64"/>
      <c r="B15" s="96" t="s">
        <v>28</v>
      </c>
      <c r="C15" s="64"/>
      <c r="F15" s="56">
        <v>-10648</v>
      </c>
      <c r="G15" s="88"/>
      <c r="H15" s="49">
        <v>-2845</v>
      </c>
      <c r="I15" s="88"/>
      <c r="J15" s="56">
        <v>-30003</v>
      </c>
      <c r="K15" s="88"/>
      <c r="L15" s="212">
        <v>-21573</v>
      </c>
    </row>
    <row r="16" spans="1:12" ht="16.5" customHeight="1" x14ac:dyDescent="0.3">
      <c r="A16" s="64"/>
      <c r="B16" s="96" t="s">
        <v>71</v>
      </c>
      <c r="C16" s="64"/>
      <c r="D16" s="58">
        <v>12.2</v>
      </c>
      <c r="F16" s="56">
        <v>0</v>
      </c>
      <c r="G16" s="88"/>
      <c r="H16" s="49">
        <v>0</v>
      </c>
      <c r="I16" s="88"/>
      <c r="J16" s="56">
        <v>-6140</v>
      </c>
      <c r="K16" s="88"/>
      <c r="L16" s="212">
        <v>-5263</v>
      </c>
    </row>
    <row r="17" spans="1:12" ht="16.5" customHeight="1" x14ac:dyDescent="0.3">
      <c r="A17" s="64"/>
      <c r="B17" s="96" t="s">
        <v>68</v>
      </c>
      <c r="C17" s="64"/>
      <c r="F17" s="56">
        <v>7648</v>
      </c>
      <c r="G17" s="88"/>
      <c r="H17" s="49">
        <v>6137</v>
      </c>
      <c r="I17" s="88"/>
      <c r="J17" s="56">
        <v>3698</v>
      </c>
      <c r="K17" s="88"/>
      <c r="L17" s="212">
        <v>1601</v>
      </c>
    </row>
    <row r="18" spans="1:12" ht="16.5" customHeight="1" x14ac:dyDescent="0.3">
      <c r="A18" s="64"/>
      <c r="B18" s="96" t="s">
        <v>63</v>
      </c>
      <c r="C18" s="64"/>
      <c r="F18" s="56">
        <v>6611</v>
      </c>
      <c r="G18" s="88"/>
      <c r="H18" s="49">
        <v>6563</v>
      </c>
      <c r="I18" s="88"/>
      <c r="J18" s="56">
        <v>2294</v>
      </c>
      <c r="K18" s="88"/>
      <c r="L18" s="212">
        <v>1148</v>
      </c>
    </row>
    <row r="19" spans="1:12" ht="16.5" customHeight="1" x14ac:dyDescent="0.3">
      <c r="A19" s="64"/>
      <c r="B19" s="96" t="s">
        <v>219</v>
      </c>
      <c r="C19" s="64"/>
      <c r="D19" s="58"/>
      <c r="F19" s="56">
        <v>64547</v>
      </c>
      <c r="G19" s="88"/>
      <c r="H19" s="49">
        <v>-10403</v>
      </c>
      <c r="I19" s="88"/>
      <c r="J19" s="56">
        <v>0</v>
      </c>
      <c r="K19" s="88"/>
      <c r="L19" s="49">
        <v>0</v>
      </c>
    </row>
    <row r="20" spans="1:12" ht="16.5" customHeight="1" x14ac:dyDescent="0.3">
      <c r="A20" s="64"/>
      <c r="B20" s="96" t="s">
        <v>182</v>
      </c>
      <c r="C20" s="64"/>
      <c r="D20" s="58"/>
      <c r="F20" s="56">
        <v>0</v>
      </c>
      <c r="G20" s="49"/>
      <c r="H20" s="49">
        <v>3164</v>
      </c>
      <c r="I20" s="49"/>
      <c r="J20" s="56">
        <v>0</v>
      </c>
      <c r="K20" s="49"/>
      <c r="L20" s="49">
        <v>0</v>
      </c>
    </row>
    <row r="21" spans="1:12" ht="16.5" customHeight="1" x14ac:dyDescent="0.3">
      <c r="A21" s="64"/>
      <c r="B21" s="96" t="s">
        <v>223</v>
      </c>
      <c r="C21" s="64"/>
      <c r="D21" s="58"/>
      <c r="F21" s="56">
        <v>368</v>
      </c>
      <c r="G21" s="49"/>
      <c r="H21" s="49">
        <v>0</v>
      </c>
      <c r="I21" s="49"/>
      <c r="J21" s="56">
        <v>368</v>
      </c>
      <c r="K21" s="49"/>
      <c r="L21" s="49">
        <v>0</v>
      </c>
    </row>
    <row r="22" spans="1:12" ht="16.5" customHeight="1" x14ac:dyDescent="0.3">
      <c r="A22" s="64"/>
      <c r="B22" s="96" t="s">
        <v>217</v>
      </c>
      <c r="C22" s="64"/>
      <c r="D22" s="58"/>
      <c r="F22" s="56">
        <v>80</v>
      </c>
      <c r="G22" s="49"/>
      <c r="H22" s="49">
        <v>-1322</v>
      </c>
      <c r="I22" s="49"/>
      <c r="J22" s="56">
        <v>0</v>
      </c>
      <c r="K22" s="49"/>
      <c r="L22" s="49">
        <v>0</v>
      </c>
    </row>
    <row r="23" spans="1:12" ht="16.5" customHeight="1" x14ac:dyDescent="0.3">
      <c r="A23" s="64"/>
      <c r="B23" s="96" t="s">
        <v>218</v>
      </c>
      <c r="C23" s="64"/>
      <c r="D23" s="58"/>
      <c r="F23" s="56">
        <v>-424</v>
      </c>
      <c r="G23" s="88"/>
      <c r="H23" s="49">
        <v>259</v>
      </c>
      <c r="I23" s="88"/>
      <c r="J23" s="56">
        <v>-382</v>
      </c>
      <c r="K23" s="65"/>
      <c r="L23" s="49">
        <v>0</v>
      </c>
    </row>
    <row r="24" spans="1:12" ht="16.5" customHeight="1" x14ac:dyDescent="0.3">
      <c r="A24" s="64"/>
      <c r="B24" s="96" t="s">
        <v>224</v>
      </c>
      <c r="C24" s="64"/>
      <c r="F24" s="56">
        <v>-848</v>
      </c>
      <c r="G24" s="88"/>
      <c r="H24" s="49">
        <v>380</v>
      </c>
      <c r="I24" s="88"/>
      <c r="J24" s="56">
        <v>0</v>
      </c>
      <c r="K24" s="89"/>
      <c r="L24" s="212">
        <v>435</v>
      </c>
    </row>
    <row r="25" spans="1:12" ht="16.5" customHeight="1" x14ac:dyDescent="0.3">
      <c r="A25" s="64"/>
      <c r="B25" s="96" t="s">
        <v>183</v>
      </c>
      <c r="C25" s="96"/>
      <c r="F25" s="56">
        <v>0</v>
      </c>
      <c r="G25" s="88"/>
      <c r="H25" s="49">
        <v>279</v>
      </c>
      <c r="I25" s="88"/>
      <c r="J25" s="56">
        <v>0</v>
      </c>
      <c r="K25" s="89"/>
      <c r="L25" s="49">
        <v>0</v>
      </c>
    </row>
    <row r="26" spans="1:12" ht="16.5" customHeight="1" x14ac:dyDescent="0.3">
      <c r="A26" s="64"/>
      <c r="B26" s="96" t="s">
        <v>154</v>
      </c>
      <c r="C26" s="64"/>
      <c r="F26" s="56">
        <v>8</v>
      </c>
      <c r="G26" s="88"/>
      <c r="H26" s="49">
        <v>72</v>
      </c>
      <c r="I26" s="88"/>
      <c r="J26" s="56">
        <v>0</v>
      </c>
      <c r="K26" s="89"/>
      <c r="L26" s="49">
        <v>0</v>
      </c>
    </row>
    <row r="27" spans="1:12" ht="16.5" customHeight="1" x14ac:dyDescent="0.3">
      <c r="A27" s="64"/>
      <c r="B27" s="96" t="s">
        <v>184</v>
      </c>
      <c r="C27" s="64"/>
      <c r="F27" s="56">
        <v>-18</v>
      </c>
      <c r="G27" s="88"/>
      <c r="H27" s="49">
        <v>-10</v>
      </c>
      <c r="I27" s="88"/>
      <c r="J27" s="56">
        <v>0</v>
      </c>
      <c r="K27" s="89"/>
      <c r="L27" s="49">
        <v>0</v>
      </c>
    </row>
    <row r="28" spans="1:12" ht="16.5" customHeight="1" x14ac:dyDescent="0.3">
      <c r="A28" s="64"/>
      <c r="B28" s="96" t="s">
        <v>136</v>
      </c>
      <c r="C28" s="64"/>
      <c r="F28" s="56">
        <v>0</v>
      </c>
      <c r="G28" s="88"/>
      <c r="H28" s="49">
        <v>2546</v>
      </c>
      <c r="I28" s="88"/>
      <c r="J28" s="56">
        <v>0</v>
      </c>
      <c r="K28" s="88"/>
      <c r="L28" s="49">
        <v>1</v>
      </c>
    </row>
    <row r="29" spans="1:12" ht="16.5" customHeight="1" x14ac:dyDescent="0.3">
      <c r="A29" s="64"/>
      <c r="B29" s="96" t="s">
        <v>173</v>
      </c>
      <c r="C29" s="64"/>
      <c r="D29" s="58"/>
      <c r="F29" s="57">
        <v>2304</v>
      </c>
      <c r="G29" s="88"/>
      <c r="H29" s="50">
        <v>15</v>
      </c>
      <c r="I29" s="98"/>
      <c r="J29" s="57">
        <v>0</v>
      </c>
      <c r="K29" s="98"/>
      <c r="L29" s="50">
        <v>0</v>
      </c>
    </row>
    <row r="30" spans="1:12" ht="8.4" customHeight="1" x14ac:dyDescent="0.3">
      <c r="A30" s="64"/>
      <c r="B30" s="96"/>
      <c r="C30" s="64"/>
      <c r="F30" s="56"/>
      <c r="G30" s="88"/>
      <c r="I30" s="88"/>
      <c r="J30" s="56"/>
      <c r="K30" s="88"/>
    </row>
    <row r="31" spans="1:12" ht="16.5" customHeight="1" x14ac:dyDescent="0.3">
      <c r="A31" s="65"/>
      <c r="B31" s="64" t="s">
        <v>92</v>
      </c>
      <c r="C31" s="64"/>
      <c r="F31" s="56"/>
      <c r="G31" s="49"/>
      <c r="I31" s="49"/>
      <c r="J31" s="56"/>
      <c r="K31" s="49"/>
    </row>
    <row r="32" spans="1:12" ht="16.5" customHeight="1" x14ac:dyDescent="0.3">
      <c r="A32" s="64"/>
      <c r="B32" s="64"/>
      <c r="C32" s="64" t="s">
        <v>171</v>
      </c>
      <c r="F32" s="56"/>
      <c r="G32" s="49"/>
      <c r="I32" s="49"/>
      <c r="J32" s="56"/>
      <c r="K32" s="49"/>
    </row>
    <row r="33" spans="1:12" ht="16.5" customHeight="1" x14ac:dyDescent="0.3">
      <c r="A33" s="64"/>
      <c r="B33" s="64"/>
      <c r="C33" s="64" t="s">
        <v>170</v>
      </c>
      <c r="F33" s="56">
        <f>SUM(F10:F32)</f>
        <v>62644</v>
      </c>
      <c r="G33" s="49"/>
      <c r="H33" s="49">
        <f>SUM(H10:H32)</f>
        <v>11346</v>
      </c>
      <c r="I33" s="49"/>
      <c r="J33" s="56">
        <f>SUM(J10:J32)</f>
        <v>9590</v>
      </c>
      <c r="K33" s="49"/>
      <c r="L33" s="49">
        <f>SUM(L10:L32)</f>
        <v>-24181</v>
      </c>
    </row>
    <row r="34" spans="1:12" ht="16.5" customHeight="1" x14ac:dyDescent="0.3">
      <c r="A34" s="64"/>
      <c r="B34" s="64" t="s">
        <v>41</v>
      </c>
      <c r="C34" s="64"/>
      <c r="D34" s="41"/>
      <c r="E34" s="40"/>
      <c r="F34" s="56"/>
      <c r="G34" s="82"/>
      <c r="H34" s="67"/>
      <c r="I34" s="90"/>
      <c r="J34" s="66"/>
      <c r="K34" s="91"/>
      <c r="L34" s="67"/>
    </row>
    <row r="35" spans="1:12" ht="16.5" customHeight="1" x14ac:dyDescent="0.3">
      <c r="A35" s="64"/>
      <c r="B35" s="65"/>
      <c r="C35" s="96" t="s">
        <v>137</v>
      </c>
      <c r="D35" s="41"/>
      <c r="E35" s="40"/>
      <c r="F35" s="68">
        <v>-1129047</v>
      </c>
      <c r="G35" s="90"/>
      <c r="H35" s="213">
        <v>-12103</v>
      </c>
      <c r="I35" s="90"/>
      <c r="J35" s="68">
        <v>-1182908</v>
      </c>
      <c r="K35" s="90"/>
      <c r="L35" s="213">
        <v>-29050</v>
      </c>
    </row>
    <row r="36" spans="1:12" ht="16.5" customHeight="1" x14ac:dyDescent="0.3">
      <c r="A36" s="64"/>
      <c r="B36" s="65"/>
      <c r="C36" s="96" t="s">
        <v>163</v>
      </c>
      <c r="D36" s="41"/>
      <c r="E36" s="40"/>
      <c r="F36" s="68">
        <v>-8946</v>
      </c>
      <c r="G36" s="90"/>
      <c r="H36" s="213">
        <v>449</v>
      </c>
      <c r="I36" s="90"/>
      <c r="J36" s="68">
        <v>63</v>
      </c>
      <c r="K36" s="90"/>
      <c r="L36" s="213">
        <v>111</v>
      </c>
    </row>
    <row r="37" spans="1:12" ht="16.5" customHeight="1" x14ac:dyDescent="0.3">
      <c r="A37" s="64"/>
      <c r="B37" s="65"/>
      <c r="C37" s="96" t="s">
        <v>29</v>
      </c>
      <c r="D37" s="41"/>
      <c r="E37" s="40"/>
      <c r="F37" s="68">
        <v>-313051</v>
      </c>
      <c r="G37" s="90"/>
      <c r="H37" s="213">
        <v>1784</v>
      </c>
      <c r="I37" s="90"/>
      <c r="J37" s="68">
        <v>-224854</v>
      </c>
      <c r="K37" s="90"/>
      <c r="L37" s="213">
        <v>-476</v>
      </c>
    </row>
    <row r="38" spans="1:12" ht="16.5" customHeight="1" x14ac:dyDescent="0.3">
      <c r="A38" s="64"/>
      <c r="B38" s="65"/>
      <c r="C38" s="96" t="s">
        <v>138</v>
      </c>
      <c r="D38" s="41"/>
      <c r="E38" s="40"/>
      <c r="F38" s="68">
        <v>-9889</v>
      </c>
      <c r="G38" s="90"/>
      <c r="H38" s="213">
        <v>-6307</v>
      </c>
      <c r="I38" s="90"/>
      <c r="J38" s="68">
        <v>0</v>
      </c>
      <c r="K38" s="90"/>
      <c r="L38" s="213">
        <v>0</v>
      </c>
    </row>
    <row r="39" spans="1:12" ht="16.5" customHeight="1" x14ac:dyDescent="0.3">
      <c r="A39" s="64"/>
      <c r="B39" s="65"/>
      <c r="C39" s="96" t="s">
        <v>143</v>
      </c>
      <c r="D39" s="41"/>
      <c r="E39" s="40"/>
      <c r="F39" s="68">
        <v>-4859</v>
      </c>
      <c r="G39" s="90"/>
      <c r="H39" s="214">
        <v>0</v>
      </c>
      <c r="I39" s="90"/>
      <c r="J39" s="68">
        <v>-17538</v>
      </c>
      <c r="K39" s="90"/>
      <c r="L39" s="213">
        <v>0</v>
      </c>
    </row>
    <row r="40" spans="1:12" ht="16.5" customHeight="1" x14ac:dyDescent="0.3">
      <c r="A40" s="64"/>
      <c r="B40" s="65"/>
      <c r="C40" s="96" t="s">
        <v>139</v>
      </c>
      <c r="D40" s="41"/>
      <c r="E40" s="40"/>
      <c r="F40" s="68">
        <v>-46269</v>
      </c>
      <c r="G40" s="90"/>
      <c r="H40" s="214">
        <v>1929</v>
      </c>
      <c r="I40" s="90"/>
      <c r="J40" s="68">
        <v>-30130</v>
      </c>
      <c r="K40" s="90"/>
      <c r="L40" s="214">
        <v>-109</v>
      </c>
    </row>
    <row r="41" spans="1:12" ht="16.5" customHeight="1" x14ac:dyDescent="0.3">
      <c r="A41" s="64"/>
      <c r="B41" s="65"/>
      <c r="C41" s="96" t="s">
        <v>64</v>
      </c>
      <c r="D41" s="41"/>
      <c r="E41" s="40"/>
      <c r="F41" s="68">
        <v>-56052</v>
      </c>
      <c r="G41" s="90"/>
      <c r="H41" s="214">
        <v>-5999</v>
      </c>
      <c r="I41" s="90"/>
      <c r="J41" s="68">
        <v>-56533</v>
      </c>
      <c r="K41" s="90"/>
      <c r="L41" s="213">
        <v>0</v>
      </c>
    </row>
    <row r="42" spans="1:12" ht="16.5" customHeight="1" x14ac:dyDescent="0.3">
      <c r="A42" s="64"/>
      <c r="B42" s="65"/>
      <c r="C42" s="96" t="s">
        <v>140</v>
      </c>
      <c r="D42" s="41"/>
      <c r="E42" s="40"/>
      <c r="F42" s="68">
        <v>1245576</v>
      </c>
      <c r="G42" s="90"/>
      <c r="H42" s="214">
        <v>-21615</v>
      </c>
      <c r="I42" s="90"/>
      <c r="J42" s="68">
        <v>1382591</v>
      </c>
      <c r="K42" s="90"/>
      <c r="L42" s="214">
        <v>-3260</v>
      </c>
    </row>
    <row r="43" spans="1:12" ht="16.5" customHeight="1" x14ac:dyDescent="0.3">
      <c r="B43" s="43"/>
      <c r="C43" s="60" t="s">
        <v>141</v>
      </c>
      <c r="D43" s="41"/>
      <c r="E43" s="40"/>
      <c r="F43" s="68">
        <v>-224727</v>
      </c>
      <c r="G43" s="90"/>
      <c r="H43" s="214">
        <v>-9698</v>
      </c>
      <c r="I43" s="90"/>
      <c r="J43" s="68">
        <v>-219570</v>
      </c>
      <c r="K43" s="90"/>
      <c r="L43" s="215">
        <v>0</v>
      </c>
    </row>
    <row r="44" spans="1:12" ht="16.5" customHeight="1" x14ac:dyDescent="0.3">
      <c r="B44" s="43"/>
      <c r="C44" s="60" t="s">
        <v>142</v>
      </c>
      <c r="D44" s="41"/>
      <c r="E44" s="40"/>
      <c r="F44" s="68">
        <v>-5085</v>
      </c>
      <c r="G44" s="90"/>
      <c r="H44" s="214">
        <v>351</v>
      </c>
      <c r="I44" s="90"/>
      <c r="J44" s="68">
        <v>660</v>
      </c>
      <c r="K44" s="90"/>
      <c r="L44" s="215">
        <v>0</v>
      </c>
    </row>
    <row r="45" spans="1:12" ht="16.5" customHeight="1" x14ac:dyDescent="0.3">
      <c r="B45" s="43"/>
      <c r="C45" s="60" t="s">
        <v>89</v>
      </c>
      <c r="D45" s="41"/>
      <c r="E45" s="40"/>
      <c r="F45" s="70">
        <v>24</v>
      </c>
      <c r="G45" s="90"/>
      <c r="H45" s="216">
        <v>-2223</v>
      </c>
      <c r="I45" s="90"/>
      <c r="J45" s="70">
        <v>-194</v>
      </c>
      <c r="K45" s="88"/>
      <c r="L45" s="217">
        <v>30</v>
      </c>
    </row>
    <row r="46" spans="1:12" ht="16.5" customHeight="1" x14ac:dyDescent="0.3">
      <c r="B46" s="43"/>
      <c r="C46" s="60"/>
      <c r="D46" s="41"/>
      <c r="E46" s="40"/>
      <c r="F46" s="66"/>
      <c r="G46" s="90"/>
      <c r="J46" s="56"/>
    </row>
    <row r="47" spans="1:12" ht="16.5" customHeight="1" x14ac:dyDescent="0.3">
      <c r="A47" s="43"/>
      <c r="B47" s="42" t="s">
        <v>164</v>
      </c>
      <c r="C47" s="43"/>
      <c r="D47" s="41"/>
      <c r="E47" s="40"/>
      <c r="F47" s="68">
        <f>SUM(F32:F45)</f>
        <v>-489681</v>
      </c>
      <c r="G47" s="69"/>
      <c r="H47" s="69">
        <f>SUM(H32:H45)</f>
        <v>-42086</v>
      </c>
      <c r="I47" s="90"/>
      <c r="J47" s="68">
        <f>SUM(J32:J45)</f>
        <v>-338823</v>
      </c>
      <c r="K47" s="91"/>
      <c r="L47" s="69">
        <f>SUM(L32:L45)</f>
        <v>-56935</v>
      </c>
    </row>
    <row r="48" spans="1:12" ht="16.5" customHeight="1" x14ac:dyDescent="0.3">
      <c r="A48" s="43"/>
      <c r="C48" s="258" t="s">
        <v>225</v>
      </c>
      <c r="D48" s="41"/>
      <c r="E48" s="40"/>
      <c r="F48" s="68">
        <v>0</v>
      </c>
      <c r="G48" s="69"/>
      <c r="H48" s="69">
        <v>-451</v>
      </c>
      <c r="I48" s="90"/>
      <c r="J48" s="68">
        <v>0</v>
      </c>
      <c r="K48" s="91"/>
      <c r="L48" s="69"/>
    </row>
    <row r="49" spans="1:12" ht="16.5" customHeight="1" x14ac:dyDescent="0.3">
      <c r="A49" s="43"/>
      <c r="C49" s="60" t="s">
        <v>30</v>
      </c>
      <c r="D49" s="41"/>
      <c r="E49" s="40"/>
      <c r="F49" s="68">
        <v>-14313</v>
      </c>
      <c r="G49" s="69"/>
      <c r="H49" s="218">
        <v>-17649</v>
      </c>
      <c r="I49" s="90"/>
      <c r="J49" s="68">
        <v>-962</v>
      </c>
      <c r="K49" s="91"/>
      <c r="L49" s="218">
        <v>-644</v>
      </c>
    </row>
    <row r="50" spans="1:12" ht="16.5" customHeight="1" x14ac:dyDescent="0.3">
      <c r="A50" s="43"/>
      <c r="C50" s="60" t="s">
        <v>144</v>
      </c>
      <c r="D50" s="41"/>
      <c r="E50" s="40"/>
      <c r="F50" s="70">
        <v>1765</v>
      </c>
      <c r="G50" s="90"/>
      <c r="H50" s="219">
        <v>5936</v>
      </c>
      <c r="I50" s="90"/>
      <c r="J50" s="70">
        <v>0</v>
      </c>
      <c r="K50" s="90"/>
      <c r="L50" s="217">
        <v>778</v>
      </c>
    </row>
    <row r="51" spans="1:12" ht="16.5" customHeight="1" x14ac:dyDescent="0.3">
      <c r="A51" s="43"/>
      <c r="D51" s="41"/>
      <c r="E51" s="40"/>
      <c r="F51" s="66"/>
      <c r="G51" s="90"/>
      <c r="H51" s="67"/>
      <c r="I51" s="91"/>
      <c r="J51" s="66"/>
      <c r="K51" s="90"/>
      <c r="L51" s="67"/>
    </row>
    <row r="52" spans="1:12" ht="16.5" customHeight="1" x14ac:dyDescent="0.3">
      <c r="A52" s="40" t="s">
        <v>145</v>
      </c>
      <c r="B52" s="40"/>
      <c r="C52" s="40"/>
      <c r="D52" s="41"/>
      <c r="E52" s="95"/>
      <c r="F52" s="70">
        <f>SUM(F47:F50)</f>
        <v>-502229</v>
      </c>
      <c r="G52" s="95"/>
      <c r="H52" s="71">
        <f>SUM(H47:H50)</f>
        <v>-54250</v>
      </c>
      <c r="I52" s="91"/>
      <c r="J52" s="70">
        <f>SUM(J47:J50)</f>
        <v>-339785</v>
      </c>
      <c r="K52" s="90"/>
      <c r="L52" s="71">
        <f>SUM(L47:L50)</f>
        <v>-56801</v>
      </c>
    </row>
    <row r="53" spans="1:12" ht="23.25" customHeight="1" x14ac:dyDescent="0.3">
      <c r="A53" s="40"/>
      <c r="B53" s="40"/>
      <c r="C53" s="40"/>
      <c r="D53" s="41"/>
      <c r="E53" s="95"/>
      <c r="F53" s="40"/>
      <c r="G53" s="40"/>
      <c r="H53" s="40"/>
      <c r="I53" s="40"/>
      <c r="J53" s="40"/>
      <c r="K53" s="40"/>
      <c r="L53" s="40"/>
    </row>
    <row r="54" spans="1:12" ht="21.75" customHeight="1" x14ac:dyDescent="0.3">
      <c r="A54" s="40"/>
      <c r="B54" s="40"/>
      <c r="C54" s="40"/>
      <c r="D54" s="41"/>
      <c r="E54" s="95"/>
      <c r="F54" s="40"/>
      <c r="G54" s="40"/>
      <c r="H54" s="40"/>
      <c r="I54" s="40"/>
      <c r="J54" s="40"/>
      <c r="K54" s="40"/>
      <c r="L54" s="40"/>
    </row>
    <row r="55" spans="1:12" ht="13.5" customHeight="1" x14ac:dyDescent="0.3">
      <c r="A55" s="40"/>
      <c r="B55" s="40"/>
      <c r="C55" s="40"/>
      <c r="D55" s="41"/>
      <c r="E55" s="95"/>
      <c r="F55" s="40"/>
      <c r="G55" s="40"/>
      <c r="H55" s="40"/>
      <c r="I55" s="40"/>
      <c r="J55" s="40"/>
      <c r="K55" s="40"/>
      <c r="L55" s="40"/>
    </row>
    <row r="56" spans="1:12" ht="21.9" customHeight="1" x14ac:dyDescent="0.3">
      <c r="A56" s="268" t="str">
        <f>'2-4'!$A$57</f>
        <v>The accompanying condensed notes to the interim financial information are an integral part of this interim financial information.</v>
      </c>
      <c r="B56" s="268"/>
      <c r="C56" s="268"/>
      <c r="D56" s="268"/>
      <c r="E56" s="268"/>
      <c r="F56" s="268"/>
      <c r="G56" s="268"/>
      <c r="H56" s="268"/>
      <c r="I56" s="268"/>
      <c r="J56" s="268"/>
      <c r="K56" s="268"/>
      <c r="L56" s="268"/>
    </row>
    <row r="57" spans="1:12" ht="16.5" customHeight="1" x14ac:dyDescent="0.3">
      <c r="A57" s="40" t="str">
        <f>+A1</f>
        <v>Nex Point Public Company Limited</v>
      </c>
      <c r="B57" s="40"/>
      <c r="C57" s="40"/>
      <c r="D57" s="41"/>
      <c r="G57" s="82"/>
      <c r="I57" s="83"/>
      <c r="K57" s="82"/>
      <c r="L57" s="84" t="s">
        <v>49</v>
      </c>
    </row>
    <row r="58" spans="1:12" ht="16.5" customHeight="1" x14ac:dyDescent="0.3">
      <c r="A58" s="40" t="str">
        <f>A2</f>
        <v xml:space="preserve">Statement of Cash Flows </v>
      </c>
      <c r="B58" s="40"/>
      <c r="C58" s="40"/>
      <c r="D58" s="41"/>
      <c r="G58" s="82"/>
      <c r="I58" s="83"/>
      <c r="K58" s="82"/>
    </row>
    <row r="59" spans="1:12" ht="16.5" customHeight="1" x14ac:dyDescent="0.3">
      <c r="A59" s="44" t="str">
        <f>+A3</f>
        <v>For the nine-month period ended 30 September 2022</v>
      </c>
      <c r="B59" s="44"/>
      <c r="C59" s="44"/>
      <c r="D59" s="45"/>
      <c r="E59" s="46"/>
      <c r="F59" s="50"/>
      <c r="G59" s="85"/>
      <c r="H59" s="50"/>
      <c r="I59" s="86"/>
      <c r="J59" s="50"/>
      <c r="K59" s="85"/>
      <c r="L59" s="50"/>
    </row>
    <row r="60" spans="1:12" ht="16.5" customHeight="1" x14ac:dyDescent="0.3">
      <c r="A60" s="40"/>
      <c r="B60" s="40"/>
      <c r="C60" s="40"/>
      <c r="D60" s="41"/>
      <c r="G60" s="82"/>
      <c r="I60" s="83"/>
      <c r="K60" s="82"/>
    </row>
    <row r="61" spans="1:12" ht="16.5" customHeight="1" x14ac:dyDescent="0.3">
      <c r="F61" s="263" t="s">
        <v>43</v>
      </c>
      <c r="G61" s="263"/>
      <c r="H61" s="263"/>
      <c r="I61" s="51"/>
      <c r="J61" s="263" t="s">
        <v>70</v>
      </c>
      <c r="K61" s="263"/>
      <c r="L61" s="263"/>
    </row>
    <row r="62" spans="1:12" ht="16.5" customHeight="1" x14ac:dyDescent="0.3">
      <c r="A62" s="43"/>
      <c r="E62" s="40"/>
      <c r="F62" s="264" t="s">
        <v>87</v>
      </c>
      <c r="G62" s="264"/>
      <c r="H62" s="264"/>
      <c r="I62" s="53"/>
      <c r="J62" s="264" t="s">
        <v>87</v>
      </c>
      <c r="K62" s="264"/>
      <c r="L62" s="264"/>
    </row>
    <row r="63" spans="1:12" ht="16.5" customHeight="1" x14ac:dyDescent="0.3">
      <c r="E63" s="40"/>
      <c r="F63" s="61" t="s">
        <v>114</v>
      </c>
      <c r="G63" s="87"/>
      <c r="H63" s="61" t="s">
        <v>106</v>
      </c>
      <c r="I63" s="87"/>
      <c r="J63" s="61" t="s">
        <v>114</v>
      </c>
      <c r="K63" s="87"/>
      <c r="L63" s="61" t="s">
        <v>106</v>
      </c>
    </row>
    <row r="64" spans="1:12" ht="16.5" customHeight="1" x14ac:dyDescent="0.3">
      <c r="D64" s="45" t="s">
        <v>2</v>
      </c>
      <c r="E64" s="40"/>
      <c r="F64" s="62" t="s">
        <v>66</v>
      </c>
      <c r="G64" s="87"/>
      <c r="H64" s="62" t="s">
        <v>66</v>
      </c>
      <c r="I64" s="87"/>
      <c r="J64" s="62" t="s">
        <v>66</v>
      </c>
      <c r="K64" s="87"/>
      <c r="L64" s="62" t="s">
        <v>66</v>
      </c>
    </row>
    <row r="65" spans="1:12" ht="16.5" customHeight="1" x14ac:dyDescent="0.3">
      <c r="A65" s="40" t="s">
        <v>31</v>
      </c>
      <c r="E65" s="40"/>
      <c r="F65" s="66"/>
      <c r="G65" s="90"/>
      <c r="H65" s="67"/>
      <c r="I65" s="91"/>
      <c r="J65" s="66"/>
      <c r="K65" s="90"/>
      <c r="L65" s="67"/>
    </row>
    <row r="66" spans="1:12" ht="16.5" customHeight="1" x14ac:dyDescent="0.3">
      <c r="A66" s="42" t="s">
        <v>86</v>
      </c>
      <c r="D66" s="58"/>
      <c r="E66" s="40"/>
      <c r="F66" s="56">
        <v>-620</v>
      </c>
      <c r="G66" s="90"/>
      <c r="H66" s="213">
        <v>0</v>
      </c>
      <c r="I66" s="90"/>
      <c r="J66" s="56">
        <v>0</v>
      </c>
      <c r="K66" s="90"/>
      <c r="L66" s="213">
        <v>0</v>
      </c>
    </row>
    <row r="67" spans="1:12" ht="16.5" customHeight="1" x14ac:dyDescent="0.3">
      <c r="A67" s="246" t="s">
        <v>185</v>
      </c>
      <c r="B67" s="260"/>
      <c r="C67" s="247"/>
      <c r="D67" s="58"/>
      <c r="E67" s="40"/>
      <c r="F67" s="56">
        <v>0</v>
      </c>
      <c r="G67" s="90"/>
      <c r="H67" s="214">
        <v>-10000</v>
      </c>
      <c r="I67" s="90"/>
      <c r="J67" s="56">
        <v>0</v>
      </c>
      <c r="K67" s="90"/>
      <c r="L67" s="213">
        <v>0</v>
      </c>
    </row>
    <row r="68" spans="1:12" ht="16.5" customHeight="1" x14ac:dyDescent="0.3">
      <c r="A68" s="246" t="s">
        <v>226</v>
      </c>
      <c r="B68" s="248"/>
      <c r="C68" s="64"/>
      <c r="D68" s="58"/>
      <c r="E68" s="40"/>
      <c r="F68" s="56">
        <v>0</v>
      </c>
      <c r="G68" s="90"/>
      <c r="H68" s="213">
        <v>0</v>
      </c>
      <c r="I68" s="90"/>
      <c r="J68" s="56">
        <v>0</v>
      </c>
      <c r="K68" s="90"/>
      <c r="L68" s="214">
        <v>100000</v>
      </c>
    </row>
    <row r="69" spans="1:12" ht="16.5" customHeight="1" x14ac:dyDescent="0.3">
      <c r="A69" s="64" t="s">
        <v>103</v>
      </c>
      <c r="B69" s="64"/>
      <c r="C69" s="64"/>
      <c r="D69" s="58">
        <v>20.9</v>
      </c>
      <c r="E69" s="40"/>
      <c r="F69" s="56">
        <v>-160000</v>
      </c>
      <c r="G69" s="90"/>
      <c r="H69" s="213">
        <v>0</v>
      </c>
      <c r="I69" s="90"/>
      <c r="J69" s="56">
        <v>-191900</v>
      </c>
      <c r="K69" s="90"/>
      <c r="L69" s="214">
        <v>-326150</v>
      </c>
    </row>
    <row r="70" spans="1:12" ht="16.5" customHeight="1" x14ac:dyDescent="0.3">
      <c r="A70" s="64" t="s">
        <v>151</v>
      </c>
      <c r="B70" s="64"/>
      <c r="C70" s="64"/>
      <c r="D70" s="58">
        <v>20.9</v>
      </c>
      <c r="E70" s="40"/>
      <c r="F70" s="56">
        <v>0</v>
      </c>
      <c r="G70" s="90"/>
      <c r="H70" s="213">
        <v>0</v>
      </c>
      <c r="I70" s="90"/>
      <c r="J70" s="56">
        <v>-50000</v>
      </c>
      <c r="K70" s="90"/>
      <c r="L70" s="213">
        <v>0</v>
      </c>
    </row>
    <row r="71" spans="1:12" ht="16.5" customHeight="1" x14ac:dyDescent="0.3">
      <c r="A71" s="64" t="s">
        <v>176</v>
      </c>
      <c r="B71" s="64"/>
      <c r="C71" s="64"/>
      <c r="D71" s="58">
        <v>12.1</v>
      </c>
      <c r="E71" s="40"/>
      <c r="F71" s="56">
        <v>207338</v>
      </c>
      <c r="G71" s="90"/>
      <c r="H71" s="213">
        <v>0</v>
      </c>
      <c r="I71" s="90"/>
      <c r="J71" s="56">
        <v>0</v>
      </c>
      <c r="K71" s="90"/>
      <c r="L71" s="213">
        <v>0</v>
      </c>
    </row>
    <row r="72" spans="1:12" ht="16.5" customHeight="1" x14ac:dyDescent="0.3">
      <c r="A72" s="64" t="s">
        <v>174</v>
      </c>
      <c r="B72" s="64"/>
      <c r="C72" s="64"/>
      <c r="D72" s="58"/>
      <c r="E72" s="40"/>
      <c r="F72" s="68">
        <v>0</v>
      </c>
      <c r="G72" s="90"/>
      <c r="H72" s="213">
        <v>2019</v>
      </c>
      <c r="I72" s="90"/>
      <c r="J72" s="68">
        <v>0</v>
      </c>
      <c r="K72" s="90"/>
      <c r="L72" s="213">
        <v>0</v>
      </c>
    </row>
    <row r="73" spans="1:12" ht="16.5" customHeight="1" x14ac:dyDescent="0.3">
      <c r="A73" s="64" t="s">
        <v>175</v>
      </c>
      <c r="B73" s="64"/>
      <c r="C73" s="64"/>
      <c r="D73" s="58">
        <v>12.1</v>
      </c>
      <c r="E73" s="40"/>
      <c r="F73" s="68">
        <v>0</v>
      </c>
      <c r="G73" s="90"/>
      <c r="H73" s="213">
        <v>0</v>
      </c>
      <c r="I73" s="90"/>
      <c r="J73" s="68">
        <v>-54220</v>
      </c>
      <c r="K73" s="90"/>
      <c r="L73" s="213">
        <v>0</v>
      </c>
    </row>
    <row r="74" spans="1:12" ht="16.5" customHeight="1" x14ac:dyDescent="0.3">
      <c r="A74" s="64" t="s">
        <v>169</v>
      </c>
      <c r="B74" s="64"/>
      <c r="C74" s="64"/>
      <c r="D74" s="58"/>
      <c r="E74" s="40"/>
      <c r="F74" s="68">
        <v>0</v>
      </c>
      <c r="G74" s="90"/>
      <c r="H74" s="214">
        <v>-365625</v>
      </c>
      <c r="I74" s="90"/>
      <c r="J74" s="68">
        <v>0</v>
      </c>
      <c r="K74" s="90"/>
      <c r="L74" s="214">
        <v>-365625</v>
      </c>
    </row>
    <row r="75" spans="1:12" ht="16.5" customHeight="1" x14ac:dyDescent="0.3">
      <c r="A75" s="64" t="s">
        <v>168</v>
      </c>
      <c r="B75" s="65"/>
      <c r="C75" s="64"/>
      <c r="D75" s="41"/>
      <c r="E75" s="40"/>
      <c r="F75" s="68">
        <v>-27507</v>
      </c>
      <c r="G75" s="90"/>
      <c r="H75" s="214">
        <v>-29515</v>
      </c>
      <c r="I75" s="90"/>
      <c r="J75" s="68">
        <v>-2011</v>
      </c>
      <c r="K75" s="65"/>
      <c r="L75" s="218">
        <v>-23246</v>
      </c>
    </row>
    <row r="76" spans="1:12" ht="16.5" customHeight="1" x14ac:dyDescent="0.3">
      <c r="A76" s="64" t="s">
        <v>178</v>
      </c>
      <c r="B76" s="65"/>
      <c r="C76" s="64"/>
      <c r="D76" s="41"/>
      <c r="E76" s="40"/>
      <c r="F76" s="68"/>
      <c r="G76" s="90"/>
      <c r="H76" s="214"/>
      <c r="I76" s="90"/>
      <c r="J76" s="68"/>
      <c r="K76" s="65"/>
      <c r="L76" s="218"/>
    </row>
    <row r="77" spans="1:12" ht="16.5" customHeight="1" x14ac:dyDescent="0.3">
      <c r="A77" s="43"/>
      <c r="B77" s="64" t="s">
        <v>179</v>
      </c>
      <c r="C77" s="64"/>
      <c r="D77" s="41"/>
      <c r="E77" s="40"/>
      <c r="F77" s="68">
        <v>1740</v>
      </c>
      <c r="G77" s="90"/>
      <c r="H77" s="218">
        <v>4258</v>
      </c>
      <c r="I77" s="90"/>
      <c r="J77" s="68">
        <v>0</v>
      </c>
      <c r="K77" s="90"/>
      <c r="L77" s="213">
        <v>0</v>
      </c>
    </row>
    <row r="78" spans="1:12" ht="16.5" customHeight="1" x14ac:dyDescent="0.3">
      <c r="A78" s="64" t="s">
        <v>109</v>
      </c>
      <c r="B78" s="64"/>
      <c r="C78" s="64"/>
      <c r="D78" s="41"/>
      <c r="E78" s="40"/>
      <c r="F78" s="68">
        <v>-17193</v>
      </c>
      <c r="G78" s="90"/>
      <c r="H78" s="214">
        <v>-77492</v>
      </c>
      <c r="I78" s="90"/>
      <c r="J78" s="68">
        <v>-137</v>
      </c>
      <c r="K78" s="65"/>
      <c r="L78" s="214">
        <v>-2911</v>
      </c>
    </row>
    <row r="79" spans="1:12" ht="16.5" customHeight="1" x14ac:dyDescent="0.3">
      <c r="A79" s="64" t="s">
        <v>72</v>
      </c>
      <c r="B79" s="64"/>
      <c r="C79" s="64"/>
      <c r="D79" s="99"/>
      <c r="E79" s="40"/>
      <c r="F79" s="68">
        <v>0</v>
      </c>
      <c r="G79" s="90"/>
      <c r="H79" s="213">
        <v>0</v>
      </c>
      <c r="I79" s="90"/>
      <c r="J79" s="68">
        <v>6140</v>
      </c>
      <c r="K79" s="90"/>
      <c r="L79" s="214">
        <v>5263</v>
      </c>
    </row>
    <row r="80" spans="1:12" ht="16.5" customHeight="1" x14ac:dyDescent="0.3">
      <c r="A80" s="64" t="s">
        <v>73</v>
      </c>
      <c r="B80" s="64"/>
      <c r="C80" s="64"/>
      <c r="D80" s="41"/>
      <c r="E80" s="40"/>
      <c r="F80" s="70">
        <v>2371</v>
      </c>
      <c r="G80" s="90"/>
      <c r="H80" s="219">
        <v>786</v>
      </c>
      <c r="I80" s="90"/>
      <c r="J80" s="70">
        <v>15599</v>
      </c>
      <c r="K80" s="90"/>
      <c r="L80" s="219">
        <v>26936</v>
      </c>
    </row>
    <row r="81" spans="1:12" ht="9.6" customHeight="1" x14ac:dyDescent="0.3">
      <c r="D81" s="41"/>
      <c r="E81" s="40"/>
      <c r="F81" s="94"/>
      <c r="G81" s="90"/>
      <c r="H81" s="95"/>
      <c r="I81" s="90"/>
      <c r="J81" s="94"/>
      <c r="K81" s="90"/>
      <c r="L81" s="95"/>
    </row>
    <row r="82" spans="1:12" ht="16.5" customHeight="1" x14ac:dyDescent="0.3">
      <c r="A82" s="40" t="s">
        <v>190</v>
      </c>
      <c r="B82" s="40"/>
      <c r="C82" s="43"/>
      <c r="D82" s="41"/>
      <c r="E82" s="40"/>
      <c r="F82" s="70">
        <f>SUM(F66:F80)</f>
        <v>6129</v>
      </c>
      <c r="G82" s="95"/>
      <c r="H82" s="71">
        <f>SUM(H66:H80)</f>
        <v>-475569</v>
      </c>
      <c r="I82" s="91"/>
      <c r="J82" s="70">
        <f>SUM(J66:J80)</f>
        <v>-276529</v>
      </c>
      <c r="K82" s="90"/>
      <c r="L82" s="71">
        <f>SUM(L66:L80)</f>
        <v>-585733</v>
      </c>
    </row>
    <row r="83" spans="1:12" s="65" customFormat="1" ht="9.6" customHeight="1" x14ac:dyDescent="0.3">
      <c r="A83" s="63"/>
      <c r="B83" s="63"/>
      <c r="D83" s="126"/>
      <c r="E83" s="63"/>
      <c r="F83" s="94"/>
      <c r="G83" s="90"/>
      <c r="H83" s="95"/>
      <c r="I83" s="91"/>
      <c r="J83" s="94"/>
      <c r="K83" s="90"/>
      <c r="L83" s="95"/>
    </row>
    <row r="84" spans="1:12" s="65" customFormat="1" ht="16.5" customHeight="1" x14ac:dyDescent="0.3">
      <c r="A84" s="40" t="s">
        <v>32</v>
      </c>
      <c r="B84" s="63"/>
      <c r="D84" s="126"/>
      <c r="E84" s="63"/>
      <c r="F84" s="94"/>
      <c r="G84" s="90"/>
      <c r="H84" s="95"/>
      <c r="I84" s="91"/>
      <c r="J84" s="94"/>
      <c r="K84" s="90"/>
      <c r="L84" s="95"/>
    </row>
    <row r="85" spans="1:12" s="65" customFormat="1" ht="16.5" customHeight="1" x14ac:dyDescent="0.3">
      <c r="A85" s="64" t="s">
        <v>227</v>
      </c>
      <c r="B85" s="63"/>
      <c r="D85" s="126"/>
      <c r="E85" s="63"/>
      <c r="F85" s="94">
        <v>0</v>
      </c>
      <c r="G85" s="90"/>
      <c r="H85" s="95">
        <v>7350</v>
      </c>
      <c r="I85" s="91"/>
      <c r="J85" s="94">
        <v>0</v>
      </c>
      <c r="K85" s="90"/>
      <c r="L85" s="95">
        <v>0</v>
      </c>
    </row>
    <row r="86" spans="1:12" s="65" customFormat="1" ht="16.5" customHeight="1" x14ac:dyDescent="0.3">
      <c r="A86" s="64" t="s">
        <v>228</v>
      </c>
      <c r="B86" s="63"/>
      <c r="D86" s="256" t="s">
        <v>197</v>
      </c>
      <c r="E86" s="63"/>
      <c r="F86" s="94">
        <v>-7350</v>
      </c>
      <c r="G86" s="90"/>
      <c r="H86" s="95">
        <v>0</v>
      </c>
      <c r="I86" s="91"/>
      <c r="J86" s="94">
        <v>0</v>
      </c>
      <c r="K86" s="90"/>
      <c r="L86" s="95">
        <v>0</v>
      </c>
    </row>
    <row r="87" spans="1:12" s="65" customFormat="1" ht="16.5" customHeight="1" x14ac:dyDescent="0.3">
      <c r="A87" s="64" t="s">
        <v>205</v>
      </c>
      <c r="B87" s="63"/>
      <c r="D87" s="126"/>
      <c r="E87" s="63"/>
      <c r="F87" s="94"/>
      <c r="G87" s="90"/>
      <c r="H87" s="95"/>
      <c r="I87" s="91"/>
      <c r="J87" s="94"/>
      <c r="K87" s="90"/>
      <c r="L87" s="95"/>
    </row>
    <row r="88" spans="1:12" s="65" customFormat="1" ht="16.5" customHeight="1" x14ac:dyDescent="0.3">
      <c r="A88" s="64"/>
      <c r="B88" s="64" t="s">
        <v>206</v>
      </c>
      <c r="D88" s="126"/>
      <c r="E88" s="63"/>
      <c r="F88" s="94">
        <v>15680</v>
      </c>
      <c r="G88" s="90"/>
      <c r="H88" s="95">
        <v>0</v>
      </c>
      <c r="I88" s="91"/>
      <c r="J88" s="94">
        <v>0</v>
      </c>
      <c r="K88" s="90"/>
      <c r="L88" s="95">
        <v>0</v>
      </c>
    </row>
    <row r="89" spans="1:12" s="65" customFormat="1" ht="16.5" customHeight="1" x14ac:dyDescent="0.3">
      <c r="A89" s="60" t="s">
        <v>113</v>
      </c>
      <c r="B89" s="63"/>
      <c r="D89" s="89">
        <v>17</v>
      </c>
      <c r="E89" s="63"/>
      <c r="F89" s="68">
        <v>-46050</v>
      </c>
      <c r="G89" s="90"/>
      <c r="H89" s="218">
        <v>-40047</v>
      </c>
      <c r="I89" s="91"/>
      <c r="J89" s="94">
        <v>-8516</v>
      </c>
      <c r="K89" s="90"/>
      <c r="L89" s="218">
        <v>-8563</v>
      </c>
    </row>
    <row r="90" spans="1:12" s="65" customFormat="1" ht="16.5" customHeight="1" x14ac:dyDescent="0.3">
      <c r="A90" s="60" t="s">
        <v>186</v>
      </c>
      <c r="B90" s="63"/>
      <c r="D90" s="89"/>
      <c r="E90" s="63"/>
      <c r="F90" s="68">
        <v>-168</v>
      </c>
      <c r="G90" s="90"/>
      <c r="H90" s="218">
        <v>-547</v>
      </c>
      <c r="I90" s="91"/>
      <c r="J90" s="94">
        <v>0</v>
      </c>
      <c r="K90" s="90"/>
      <c r="L90" s="252">
        <v>0</v>
      </c>
    </row>
    <row r="91" spans="1:12" s="65" customFormat="1" ht="16.5" customHeight="1" x14ac:dyDescent="0.3">
      <c r="A91" s="60" t="s">
        <v>102</v>
      </c>
      <c r="B91" s="63"/>
      <c r="D91" s="126"/>
      <c r="E91" s="63"/>
      <c r="F91" s="70">
        <v>-42649</v>
      </c>
      <c r="G91" s="90"/>
      <c r="H91" s="216">
        <v>-5057</v>
      </c>
      <c r="I91" s="90"/>
      <c r="J91" s="70">
        <v>0</v>
      </c>
      <c r="K91" s="90"/>
      <c r="L91" s="220">
        <v>0</v>
      </c>
    </row>
    <row r="92" spans="1:12" s="65" customFormat="1" ht="12.6" customHeight="1" x14ac:dyDescent="0.3">
      <c r="A92" s="63"/>
      <c r="B92" s="63"/>
      <c r="D92" s="126"/>
      <c r="E92" s="63"/>
      <c r="F92" s="94"/>
      <c r="G92" s="90"/>
      <c r="H92" s="95"/>
      <c r="I92" s="91"/>
      <c r="J92" s="94"/>
      <c r="K92" s="90"/>
      <c r="L92" s="95"/>
    </row>
    <row r="93" spans="1:12" s="65" customFormat="1" ht="16.5" customHeight="1" x14ac:dyDescent="0.3">
      <c r="A93" s="40" t="s">
        <v>146</v>
      </c>
      <c r="B93" s="63"/>
      <c r="D93" s="126"/>
      <c r="E93" s="63"/>
      <c r="F93" s="70">
        <f>SUM(F85:F91)</f>
        <v>-80537</v>
      </c>
      <c r="G93" s="95"/>
      <c r="H93" s="71">
        <f>SUM(H85:H91)</f>
        <v>-38301</v>
      </c>
      <c r="I93" s="91"/>
      <c r="J93" s="70">
        <f>SUM(J85:J91)</f>
        <v>-8516</v>
      </c>
      <c r="K93" s="90"/>
      <c r="L93" s="71">
        <f>SUM(L85:L91)</f>
        <v>-8563</v>
      </c>
    </row>
    <row r="94" spans="1:12" ht="12" customHeight="1" x14ac:dyDescent="0.3">
      <c r="A94" s="40"/>
      <c r="B94" s="40"/>
      <c r="C94" s="40"/>
      <c r="D94" s="41"/>
      <c r="E94" s="40"/>
      <c r="F94" s="94"/>
      <c r="G94" s="90"/>
      <c r="H94" s="95"/>
      <c r="I94" s="95"/>
      <c r="J94" s="94"/>
      <c r="K94" s="90"/>
      <c r="L94" s="95"/>
    </row>
    <row r="95" spans="1:12" ht="16.5" customHeight="1" x14ac:dyDescent="0.3">
      <c r="A95" s="40" t="s">
        <v>147</v>
      </c>
      <c r="B95" s="40"/>
      <c r="C95" s="40"/>
      <c r="D95" s="41"/>
      <c r="E95" s="40"/>
      <c r="F95" s="68">
        <f>SUM(F93,F82,F52)</f>
        <v>-576637</v>
      </c>
      <c r="G95" s="90"/>
      <c r="H95" s="69">
        <f>SUM(H93,H82,H52)</f>
        <v>-568120</v>
      </c>
      <c r="I95" s="91"/>
      <c r="J95" s="68">
        <f>SUM(J93,J82,J52)</f>
        <v>-624830</v>
      </c>
      <c r="K95" s="90"/>
      <c r="L95" s="69">
        <f>SUM(L93,L82,L52)</f>
        <v>-651097</v>
      </c>
    </row>
    <row r="96" spans="1:12" ht="16.5" customHeight="1" x14ac:dyDescent="0.3">
      <c r="A96" s="42" t="s">
        <v>45</v>
      </c>
      <c r="D96" s="41"/>
      <c r="E96" s="40"/>
      <c r="F96" s="70">
        <v>961150</v>
      </c>
      <c r="G96" s="90"/>
      <c r="H96" s="71">
        <v>1410249</v>
      </c>
      <c r="I96" s="90"/>
      <c r="J96" s="70">
        <v>803000</v>
      </c>
      <c r="K96" s="90"/>
      <c r="L96" s="71">
        <v>1292672</v>
      </c>
    </row>
    <row r="97" spans="1:12" ht="12" customHeight="1" x14ac:dyDescent="0.3">
      <c r="D97" s="41"/>
      <c r="E97" s="40"/>
      <c r="F97" s="66"/>
      <c r="G97" s="90"/>
      <c r="H97" s="67"/>
      <c r="I97" s="91"/>
      <c r="J97" s="66"/>
      <c r="K97" s="90"/>
      <c r="L97" s="67"/>
    </row>
    <row r="98" spans="1:12" ht="16.5" customHeight="1" thickBot="1" x14ac:dyDescent="0.35">
      <c r="A98" s="40" t="s">
        <v>46</v>
      </c>
      <c r="D98" s="41"/>
      <c r="E98" s="40"/>
      <c r="F98" s="73">
        <f>SUM(F95:F96)</f>
        <v>384513</v>
      </c>
      <c r="G98" s="90"/>
      <c r="H98" s="74">
        <f>SUM(H95:H96)</f>
        <v>842129</v>
      </c>
      <c r="I98" s="91"/>
      <c r="J98" s="73">
        <f>SUM(J95:J96)</f>
        <v>178170</v>
      </c>
      <c r="K98" s="90"/>
      <c r="L98" s="74">
        <f>SUM(L95:L97)</f>
        <v>641575</v>
      </c>
    </row>
    <row r="99" spans="1:12" ht="12" customHeight="1" thickTop="1" x14ac:dyDescent="0.3">
      <c r="E99" s="40"/>
      <c r="F99" s="66"/>
      <c r="G99" s="90"/>
      <c r="H99" s="67"/>
      <c r="I99" s="91"/>
      <c r="J99" s="66"/>
      <c r="K99" s="90"/>
      <c r="L99" s="67"/>
    </row>
    <row r="100" spans="1:12" ht="16.5" customHeight="1" x14ac:dyDescent="0.3">
      <c r="A100" s="40" t="s">
        <v>93</v>
      </c>
      <c r="D100" s="41"/>
      <c r="E100" s="40"/>
      <c r="F100" s="68"/>
      <c r="G100" s="92"/>
      <c r="H100" s="69"/>
      <c r="I100" s="93"/>
      <c r="J100" s="68"/>
      <c r="K100" s="92"/>
      <c r="L100" s="69"/>
    </row>
    <row r="101" spans="1:12" ht="16.5" customHeight="1" x14ac:dyDescent="0.3">
      <c r="A101" s="60" t="s">
        <v>65</v>
      </c>
      <c r="D101" s="41"/>
      <c r="E101" s="40"/>
      <c r="F101" s="68"/>
      <c r="G101" s="92"/>
      <c r="H101" s="69"/>
      <c r="I101" s="93"/>
      <c r="J101" s="68"/>
      <c r="K101" s="92"/>
      <c r="L101" s="69"/>
    </row>
    <row r="102" spans="1:12" ht="16.5" customHeight="1" x14ac:dyDescent="0.3">
      <c r="A102" s="60"/>
      <c r="C102" s="42" t="s">
        <v>94</v>
      </c>
      <c r="D102" s="47">
        <v>8</v>
      </c>
      <c r="E102" s="40"/>
      <c r="F102" s="70">
        <f>F98</f>
        <v>384513</v>
      </c>
      <c r="G102" s="92"/>
      <c r="H102" s="71">
        <f>H98</f>
        <v>842129</v>
      </c>
      <c r="I102" s="90"/>
      <c r="J102" s="70">
        <f>J98</f>
        <v>178170</v>
      </c>
      <c r="K102" s="91"/>
      <c r="L102" s="71">
        <f>L98</f>
        <v>641575</v>
      </c>
    </row>
    <row r="103" spans="1:12" ht="11.4" customHeight="1" x14ac:dyDescent="0.3">
      <c r="A103" s="60"/>
      <c r="D103" s="41"/>
      <c r="E103" s="40"/>
      <c r="F103" s="68"/>
      <c r="G103" s="92"/>
      <c r="H103" s="69"/>
      <c r="I103" s="93"/>
      <c r="J103" s="68"/>
      <c r="K103" s="92"/>
      <c r="L103" s="69"/>
    </row>
    <row r="104" spans="1:12" ht="16.5" customHeight="1" thickBot="1" x14ac:dyDescent="0.35">
      <c r="A104" s="60"/>
      <c r="D104" s="41"/>
      <c r="E104" s="40"/>
      <c r="F104" s="73">
        <f>SUM(F102:F103)</f>
        <v>384513</v>
      </c>
      <c r="G104" s="92"/>
      <c r="H104" s="74">
        <f>SUM(H102:H103)</f>
        <v>842129</v>
      </c>
      <c r="I104" s="93"/>
      <c r="J104" s="73">
        <f>SUM(J102:J103)</f>
        <v>178170</v>
      </c>
      <c r="K104" s="92"/>
      <c r="L104" s="74">
        <f>SUM(L102:L103)</f>
        <v>641575</v>
      </c>
    </row>
    <row r="105" spans="1:12" ht="8.4" customHeight="1" thickTop="1" x14ac:dyDescent="0.3">
      <c r="C105" s="43"/>
      <c r="D105" s="41"/>
      <c r="E105" s="40"/>
      <c r="F105" s="66"/>
      <c r="G105" s="90"/>
      <c r="H105" s="67"/>
      <c r="I105" s="91"/>
      <c r="J105" s="66"/>
      <c r="K105" s="90"/>
      <c r="L105" s="67"/>
    </row>
    <row r="106" spans="1:12" ht="16.5" customHeight="1" x14ac:dyDescent="0.3">
      <c r="A106" s="40" t="s">
        <v>231</v>
      </c>
      <c r="D106" s="41"/>
      <c r="E106" s="40"/>
      <c r="F106" s="66"/>
      <c r="G106" s="90"/>
      <c r="H106" s="67"/>
      <c r="I106" s="91"/>
      <c r="J106" s="66"/>
      <c r="K106" s="90"/>
      <c r="L106" s="67"/>
    </row>
    <row r="107" spans="1:12" ht="16.5" customHeight="1" x14ac:dyDescent="0.3">
      <c r="A107" s="60" t="s">
        <v>107</v>
      </c>
      <c r="B107" s="60"/>
      <c r="D107" s="261"/>
      <c r="F107" s="68">
        <v>15891</v>
      </c>
      <c r="G107" s="88"/>
      <c r="H107" s="221">
        <v>30044</v>
      </c>
      <c r="I107" s="221"/>
      <c r="J107" s="68">
        <v>0</v>
      </c>
      <c r="K107" s="92"/>
      <c r="L107" s="221">
        <v>716</v>
      </c>
    </row>
    <row r="108" spans="1:12" ht="16.5" customHeight="1" x14ac:dyDescent="0.3">
      <c r="A108" s="96" t="s">
        <v>229</v>
      </c>
      <c r="B108" s="65"/>
      <c r="C108" s="96"/>
      <c r="E108" s="40"/>
      <c r="F108" s="68">
        <v>0</v>
      </c>
      <c r="H108" s="222">
        <v>1928</v>
      </c>
      <c r="I108" s="64"/>
      <c r="J108" s="68">
        <v>0</v>
      </c>
      <c r="L108" s="69">
        <v>0</v>
      </c>
    </row>
    <row r="109" spans="1:12" ht="16.5" customHeight="1" x14ac:dyDescent="0.3">
      <c r="A109" s="96" t="s">
        <v>188</v>
      </c>
      <c r="B109" s="65"/>
      <c r="C109" s="65"/>
      <c r="D109" s="41"/>
      <c r="E109" s="40"/>
      <c r="F109" s="56"/>
      <c r="H109" s="69"/>
      <c r="J109" s="56"/>
      <c r="L109" s="69"/>
    </row>
    <row r="110" spans="1:12" ht="16.5" customHeight="1" x14ac:dyDescent="0.3">
      <c r="A110" s="96"/>
      <c r="C110" s="65" t="s">
        <v>189</v>
      </c>
      <c r="D110" s="41"/>
      <c r="E110" s="40"/>
      <c r="F110" s="56">
        <v>618</v>
      </c>
      <c r="H110" s="69">
        <v>0</v>
      </c>
      <c r="J110" s="56">
        <v>0</v>
      </c>
      <c r="L110" s="69">
        <v>0</v>
      </c>
    </row>
    <row r="111" spans="1:12" ht="16.5" customHeight="1" x14ac:dyDescent="0.3">
      <c r="A111" s="96" t="s">
        <v>230</v>
      </c>
      <c r="B111" s="64"/>
      <c r="C111" s="64"/>
      <c r="E111" s="40"/>
      <c r="F111" s="68">
        <v>15849</v>
      </c>
      <c r="H111" s="69">
        <v>38980</v>
      </c>
      <c r="I111" s="64"/>
      <c r="J111" s="68">
        <v>0</v>
      </c>
      <c r="L111" s="69">
        <v>2203</v>
      </c>
    </row>
    <row r="112" spans="1:12" ht="12" customHeight="1" x14ac:dyDescent="0.3">
      <c r="A112" s="96"/>
      <c r="B112" s="64"/>
      <c r="C112" s="64"/>
      <c r="E112" s="40"/>
      <c r="F112" s="64"/>
      <c r="H112" s="64"/>
      <c r="I112" s="64"/>
      <c r="J112" s="64"/>
      <c r="L112" s="64"/>
    </row>
    <row r="115" spans="1:12" ht="21.9" customHeight="1" x14ac:dyDescent="0.3">
      <c r="A115" s="268" t="str">
        <f>'2-4'!$A$57</f>
        <v>The accompanying condensed notes to the interim financial information are an integral part of this interim financial information.</v>
      </c>
      <c r="B115" s="268"/>
      <c r="C115" s="268"/>
      <c r="D115" s="268"/>
      <c r="E115" s="268"/>
      <c r="F115" s="268"/>
      <c r="G115" s="268"/>
      <c r="H115" s="268"/>
      <c r="I115" s="268"/>
      <c r="J115" s="268"/>
      <c r="K115" s="268"/>
      <c r="L115" s="268"/>
    </row>
  </sheetData>
  <mergeCells count="10">
    <mergeCell ref="A115:L115"/>
    <mergeCell ref="A56:L56"/>
    <mergeCell ref="F5:H5"/>
    <mergeCell ref="J5:L5"/>
    <mergeCell ref="F6:H6"/>
    <mergeCell ref="J6:L6"/>
    <mergeCell ref="F61:H61"/>
    <mergeCell ref="J61:L61"/>
    <mergeCell ref="F62:H62"/>
    <mergeCell ref="J62:L62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Piraya Chaloeychon</cp:lastModifiedBy>
  <cp:lastPrinted>2022-11-10T09:42:01Z</cp:lastPrinted>
  <dcterms:created xsi:type="dcterms:W3CDTF">2014-03-04T07:14:12Z</dcterms:created>
  <dcterms:modified xsi:type="dcterms:W3CDTF">2022-11-11T08:37:13Z</dcterms:modified>
</cp:coreProperties>
</file>