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choomjit\Desktop\backup\JOBS\Gulf\YE2022\Q3'2022\SET file\"/>
    </mc:Choice>
  </mc:AlternateContent>
  <xr:revisionPtr revIDLastSave="0" documentId="8_{6271E547-D76B-4D78-89C1-150A5D880CDC}" xr6:coauthVersionLast="47" xr6:coauthVersionMax="47" xr10:uidLastSave="{00000000-0000-0000-0000-000000000000}"/>
  <bookViews>
    <workbookView xWindow="-110" yWindow="-110" windowWidth="19420" windowHeight="10420" tabRatio="797" xr2:uid="{00000000-000D-0000-FFFF-FFFF00000000}"/>
  </bookViews>
  <sheets>
    <sheet name="BS-2-4" sheetId="1" r:id="rId1"/>
    <sheet name="PL-5-6" sheetId="2" r:id="rId2"/>
    <sheet name="PL-7-8" sheetId="16" r:id="rId3"/>
    <sheet name="SH- 9" sheetId="10" r:id="rId4"/>
    <sheet name="SH- 10" sheetId="12" r:id="rId5"/>
    <sheet name="SH- 11 " sheetId="13" r:id="rId6"/>
    <sheet name="SH- 12" sheetId="15" r:id="rId7"/>
    <sheet name="CF-13-15" sheetId="3" r:id="rId8"/>
  </sheets>
  <externalReferences>
    <externalReference r:id="rId9"/>
  </externalReferences>
  <definedNames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4">#REF!</definedName>
    <definedName name="ADMIN" localSheetId="5">#REF!</definedName>
    <definedName name="ADMIN" localSheetId="6">#REF!</definedName>
    <definedName name="ADMIN" localSheetId="3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4">#REF!</definedName>
    <definedName name="KKK" localSheetId="5">#REF!</definedName>
    <definedName name="KKK" localSheetId="6">#REF!</definedName>
    <definedName name="KKK" localSheetId="3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4">#REF!</definedName>
    <definedName name="OTHER" localSheetId="5">#REF!</definedName>
    <definedName name="OTHER" localSheetId="6">#REF!</definedName>
    <definedName name="OTHER" localSheetId="3">#REF!</definedName>
    <definedName name="OTHER">#REF!</definedName>
    <definedName name="_xlnm.Print_Area" localSheetId="0">'BS-2-4'!$A$1:$K$117</definedName>
    <definedName name="_xlnm.Print_Area" localSheetId="7">'CF-13-15'!$A$1:$I$114</definedName>
    <definedName name="_xlnm.Print_Area" localSheetId="1">'PL-5-6'!$A$1:$K$77</definedName>
    <definedName name="_xlnm.Print_Area" localSheetId="2">'PL-7-8'!$A$1:$K$78</definedName>
    <definedName name="_xlnm.Print_Area" localSheetId="4">'SH- 10'!$A$1:$AD$34</definedName>
    <definedName name="_xlnm.Print_Area" localSheetId="5">'SH- 11 '!$A$1:$N$24</definedName>
    <definedName name="_xlnm.Print_Area" localSheetId="6">'SH- 12'!$A$1:$N$24</definedName>
    <definedName name="_xlnm.Print_Area" localSheetId="3">'SH- 9'!$A$1:$AC$33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4">#REF!</definedName>
    <definedName name="TRAIL" localSheetId="5">#REF!</definedName>
    <definedName name="TRAIL" localSheetId="6">#REF!</definedName>
    <definedName name="TRAIL" localSheetId="3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28" i="12" l="1"/>
  <c r="Z28" i="12"/>
  <c r="Y28" i="10"/>
  <c r="AC28" i="10" s="1"/>
  <c r="K112" i="1"/>
  <c r="K114" i="1" s="1"/>
  <c r="I112" i="1"/>
  <c r="I114" i="1" s="1"/>
  <c r="G112" i="1"/>
  <c r="G114" i="1" s="1"/>
  <c r="E112" i="1"/>
  <c r="E114" i="1" s="1"/>
  <c r="G100" i="3"/>
  <c r="N23" i="15"/>
  <c r="L23" i="15"/>
  <c r="J23" i="15"/>
  <c r="H23" i="15"/>
  <c r="N10" i="13"/>
  <c r="X27" i="12"/>
  <c r="Z27" i="12" s="1"/>
  <c r="AD27" i="12" s="1"/>
  <c r="X13" i="12"/>
  <c r="Z13" i="12" s="1"/>
  <c r="AD13" i="12" s="1"/>
  <c r="Y27" i="10"/>
  <c r="AC27" i="10" s="1"/>
  <c r="W27" i="10"/>
  <c r="Y18" i="10"/>
  <c r="Z18" i="10"/>
  <c r="AA18" i="10"/>
  <c r="AB18" i="10"/>
  <c r="AC18" i="10"/>
  <c r="AA22" i="10"/>
  <c r="AA24" i="10" s="1"/>
  <c r="AC22" i="10"/>
  <c r="W13" i="10"/>
  <c r="Y13" i="10" s="1"/>
  <c r="AC13" i="10" s="1"/>
  <c r="I24" i="16"/>
  <c r="E61" i="2"/>
  <c r="I24" i="2"/>
  <c r="AC24" i="10" l="1"/>
  <c r="K15" i="2"/>
  <c r="K19" i="2" s="1"/>
  <c r="I15" i="2"/>
  <c r="I19" i="2" s="1"/>
  <c r="G15" i="2"/>
  <c r="G19" i="2" s="1"/>
  <c r="E15" i="2"/>
  <c r="E19" i="2" s="1"/>
  <c r="I79" i="1"/>
  <c r="E79" i="1"/>
  <c r="I67" i="1"/>
  <c r="E67" i="1"/>
  <c r="I43" i="1"/>
  <c r="E43" i="1"/>
  <c r="I21" i="1"/>
  <c r="E21" i="1"/>
  <c r="E81" i="1" l="1"/>
  <c r="E116" i="1" s="1"/>
  <c r="I81" i="1"/>
  <c r="I116" i="1" s="1"/>
  <c r="I44" i="1"/>
  <c r="E44" i="1"/>
  <c r="K62" i="16" l="1"/>
  <c r="I62" i="16"/>
  <c r="G62" i="16"/>
  <c r="E62" i="16"/>
  <c r="I73" i="3" l="1"/>
  <c r="G73" i="3"/>
  <c r="E73" i="3"/>
  <c r="C73" i="3"/>
  <c r="C24" i="3"/>
  <c r="C37" i="3" s="1"/>
  <c r="C39" i="3" l="1"/>
  <c r="E100" i="3"/>
  <c r="N20" i="15" l="1"/>
  <c r="L20" i="15"/>
  <c r="J20" i="15"/>
  <c r="N15" i="15"/>
  <c r="J15" i="15"/>
  <c r="H23" i="13"/>
  <c r="F23" i="13"/>
  <c r="D23" i="13"/>
  <c r="N20" i="13"/>
  <c r="N23" i="13" s="1"/>
  <c r="L20" i="13"/>
  <c r="L23" i="13" s="1"/>
  <c r="J20" i="13"/>
  <c r="J23" i="13" s="1"/>
  <c r="N15" i="13"/>
  <c r="J15" i="13"/>
  <c r="N18" i="12" l="1"/>
  <c r="P18" i="12"/>
  <c r="R18" i="12"/>
  <c r="T18" i="12"/>
  <c r="V18" i="12"/>
  <c r="X18" i="12"/>
  <c r="Z18" i="12"/>
  <c r="AB18" i="12"/>
  <c r="AD18" i="12"/>
  <c r="K61" i="2"/>
  <c r="G61" i="2"/>
  <c r="G63" i="2" s="1"/>
  <c r="E53" i="2"/>
  <c r="G53" i="2"/>
  <c r="I53" i="2"/>
  <c r="K53" i="2"/>
  <c r="E69" i="2"/>
  <c r="G69" i="2"/>
  <c r="K69" i="2"/>
  <c r="E74" i="2"/>
  <c r="G74" i="2"/>
  <c r="K74" i="2"/>
  <c r="K67" i="1"/>
  <c r="G67" i="1"/>
  <c r="K79" i="1"/>
  <c r="G79" i="1"/>
  <c r="K43" i="1"/>
  <c r="G43" i="1"/>
  <c r="G81" i="1" l="1"/>
  <c r="G116" i="1" s="1"/>
  <c r="K63" i="2"/>
  <c r="E63" i="2"/>
  <c r="I63" i="2"/>
  <c r="K81" i="1"/>
  <c r="K116" i="1" s="1"/>
  <c r="X31" i="12"/>
  <c r="X21" i="12"/>
  <c r="E52" i="16" l="1"/>
  <c r="E64" i="16" s="1"/>
  <c r="K52" i="16"/>
  <c r="K64" i="16" s="1"/>
  <c r="I52" i="16"/>
  <c r="I64" i="16" s="1"/>
  <c r="G52" i="16"/>
  <c r="G64" i="16" s="1"/>
  <c r="K75" i="16" l="1"/>
  <c r="G75" i="16"/>
  <c r="E75" i="16"/>
  <c r="K70" i="16"/>
  <c r="I70" i="16"/>
  <c r="G70" i="16"/>
  <c r="E70" i="16"/>
  <c r="K15" i="16"/>
  <c r="K19" i="16" s="1"/>
  <c r="K26" i="16" s="1"/>
  <c r="K30" i="16" s="1"/>
  <c r="K32" i="16" s="1"/>
  <c r="I15" i="16"/>
  <c r="I19" i="16" s="1"/>
  <c r="I26" i="16" s="1"/>
  <c r="I30" i="16" s="1"/>
  <c r="I32" i="16" s="1"/>
  <c r="I68" i="16" s="1"/>
  <c r="G15" i="16"/>
  <c r="G19" i="16" s="1"/>
  <c r="G26" i="16" s="1"/>
  <c r="G30" i="16" s="1"/>
  <c r="G32" i="16" s="1"/>
  <c r="E15" i="16"/>
  <c r="E19" i="16" s="1"/>
  <c r="E26" i="16" s="1"/>
  <c r="E30" i="16" s="1"/>
  <c r="E32" i="16" s="1"/>
  <c r="E65" i="16" s="1"/>
  <c r="G65" i="16" l="1"/>
  <c r="I65" i="16"/>
  <c r="I73" i="16" s="1"/>
  <c r="I75" i="16" s="1"/>
  <c r="K65" i="16"/>
  <c r="S29" i="10" l="1"/>
  <c r="S22" i="10"/>
  <c r="S32" i="10" l="1"/>
  <c r="S24" i="10"/>
  <c r="C100" i="3" l="1"/>
  <c r="C103" i="3" l="1"/>
  <c r="C105" i="3" s="1"/>
  <c r="C107" i="3" s="1"/>
  <c r="I100" i="3"/>
  <c r="AB22" i="12" l="1"/>
  <c r="V22" i="12"/>
  <c r="R22" i="12"/>
  <c r="P22" i="12"/>
  <c r="N22" i="12"/>
  <c r="L22" i="12"/>
  <c r="J22" i="12"/>
  <c r="H22" i="12"/>
  <c r="F22" i="12"/>
  <c r="F18" i="12"/>
  <c r="D22" i="12"/>
  <c r="L18" i="12"/>
  <c r="J18" i="12"/>
  <c r="H18" i="12"/>
  <c r="D18" i="12"/>
  <c r="AB24" i="12" l="1"/>
  <c r="P24" i="12"/>
  <c r="Z31" i="12"/>
  <c r="R24" i="12"/>
  <c r="D24" i="12"/>
  <c r="H24" i="12"/>
  <c r="V24" i="12"/>
  <c r="J24" i="12"/>
  <c r="L24" i="12"/>
  <c r="F24" i="12"/>
  <c r="N24" i="12"/>
  <c r="X22" i="12"/>
  <c r="T22" i="12"/>
  <c r="T24" i="12" s="1"/>
  <c r="X24" i="12" l="1"/>
  <c r="AD22" i="12"/>
  <c r="AD24" i="12" s="1"/>
  <c r="Z22" i="12" l="1"/>
  <c r="Z24" i="12" s="1"/>
  <c r="W31" i="10" l="1"/>
  <c r="D18" i="10" l="1"/>
  <c r="E18" i="10"/>
  <c r="F18" i="10"/>
  <c r="G18" i="10"/>
  <c r="H18" i="10"/>
  <c r="I18" i="10"/>
  <c r="J18" i="10"/>
  <c r="K18" i="10"/>
  <c r="L18" i="10"/>
  <c r="L32" i="10" s="1"/>
  <c r="M18" i="10"/>
  <c r="N18" i="10"/>
  <c r="O18" i="10"/>
  <c r="P18" i="10"/>
  <c r="Q18" i="10"/>
  <c r="R18" i="10"/>
  <c r="U18" i="10"/>
  <c r="V18" i="10"/>
  <c r="W18" i="10"/>
  <c r="X18" i="10"/>
  <c r="C18" i="10"/>
  <c r="E24" i="3" l="1"/>
  <c r="E37" i="3" s="1"/>
  <c r="G24" i="3"/>
  <c r="I24" i="3"/>
  <c r="D29" i="12"/>
  <c r="D32" i="12" s="1"/>
  <c r="F29" i="12"/>
  <c r="H29" i="12"/>
  <c r="H32" i="12" s="1"/>
  <c r="J29" i="12"/>
  <c r="L29" i="12"/>
  <c r="L32" i="12" s="1"/>
  <c r="N29" i="12"/>
  <c r="P29" i="12"/>
  <c r="R29" i="12"/>
  <c r="T29" i="12"/>
  <c r="V29" i="12"/>
  <c r="AB29" i="12"/>
  <c r="AB32" i="12" s="1"/>
  <c r="AD31" i="12"/>
  <c r="W21" i="10"/>
  <c r="Y21" i="10" s="1"/>
  <c r="Y22" i="10" s="1"/>
  <c r="Y24" i="10" s="1"/>
  <c r="C22" i="10"/>
  <c r="C24" i="10" s="1"/>
  <c r="E22" i="10"/>
  <c r="E24" i="10" s="1"/>
  <c r="G22" i="10"/>
  <c r="I22" i="10"/>
  <c r="I24" i="10" s="1"/>
  <c r="K22" i="10"/>
  <c r="K24" i="10" s="1"/>
  <c r="M22" i="10"/>
  <c r="M24" i="10" s="1"/>
  <c r="O22" i="10"/>
  <c r="O24" i="10" s="1"/>
  <c r="Q22" i="10"/>
  <c r="Q24" i="10" s="1"/>
  <c r="U22" i="10"/>
  <c r="U24" i="10" s="1"/>
  <c r="C29" i="10"/>
  <c r="E29" i="10"/>
  <c r="G29" i="10"/>
  <c r="I29" i="10"/>
  <c r="K29" i="10"/>
  <c r="M29" i="10"/>
  <c r="O29" i="10"/>
  <c r="Q29" i="10"/>
  <c r="U29" i="10"/>
  <c r="AA29" i="10"/>
  <c r="E26" i="2"/>
  <c r="E30" i="2" s="1"/>
  <c r="I26" i="2"/>
  <c r="I30" i="2" s="1"/>
  <c r="K26" i="2"/>
  <c r="K30" i="2" s="1"/>
  <c r="G21" i="1"/>
  <c r="G44" i="1" s="1"/>
  <c r="K21" i="1"/>
  <c r="K44" i="1" s="1"/>
  <c r="I37" i="3" l="1"/>
  <c r="I39" i="3" s="1"/>
  <c r="I105" i="3" s="1"/>
  <c r="I107" i="3" s="1"/>
  <c r="G37" i="3"/>
  <c r="G39" i="3" s="1"/>
  <c r="E39" i="3"/>
  <c r="E105" i="3" s="1"/>
  <c r="E107" i="3" s="1"/>
  <c r="G32" i="10"/>
  <c r="G24" i="10"/>
  <c r="Q32" i="10"/>
  <c r="O32" i="10"/>
  <c r="E32" i="10"/>
  <c r="M32" i="10"/>
  <c r="C32" i="10"/>
  <c r="AA32" i="10"/>
  <c r="U32" i="10"/>
  <c r="I32" i="10"/>
  <c r="E32" i="2"/>
  <c r="E64" i="2" s="1"/>
  <c r="K32" i="2"/>
  <c r="K64" i="2" s="1"/>
  <c r="I32" i="2"/>
  <c r="F32" i="12"/>
  <c r="R32" i="12"/>
  <c r="K32" i="10"/>
  <c r="N32" i="12"/>
  <c r="J32" i="12"/>
  <c r="P32" i="12"/>
  <c r="W22" i="10"/>
  <c r="W24" i="10" s="1"/>
  <c r="W29" i="10"/>
  <c r="T32" i="12"/>
  <c r="V32" i="12"/>
  <c r="G26" i="2"/>
  <c r="G30" i="2" s="1"/>
  <c r="X29" i="12"/>
  <c r="I64" i="2" l="1"/>
  <c r="I72" i="2" s="1"/>
  <c r="I74" i="2" s="1"/>
  <c r="I67" i="2"/>
  <c r="I69" i="2" s="1"/>
  <c r="G103" i="3"/>
  <c r="G105" i="3" s="1"/>
  <c r="G107" i="3" s="1"/>
  <c r="Z29" i="12"/>
  <c r="Z32" i="12" s="1"/>
  <c r="AD29" i="12"/>
  <c r="W32" i="10"/>
  <c r="G32" i="2"/>
  <c r="G64" i="2" s="1"/>
  <c r="X32" i="12"/>
  <c r="AC29" i="10"/>
  <c r="AC32" i="10" s="1"/>
  <c r="Y29" i="10"/>
  <c r="Y32" i="10" s="1"/>
  <c r="AD32" i="12" l="1"/>
</calcChain>
</file>

<file path=xl/sharedStrings.xml><?xml version="1.0" encoding="utf-8"?>
<sst xmlns="http://schemas.openxmlformats.org/spreadsheetml/2006/main" count="566" uniqueCount="261">
  <si>
    <t>Assets</t>
  </si>
  <si>
    <t>Note</t>
  </si>
  <si>
    <t>Current assets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</si>
  <si>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</si>
  <si>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</si>
  <si>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</si>
  <si>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</si>
  <si>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</si>
  <si>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</si>
  <si>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</si>
  <si>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</si>
  <si>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</si>
  <si>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</si>
  <si>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</si>
  <si>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</si>
  <si>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</si>
  <si>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</si>
  <si>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</si>
  <si>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</si>
  <si>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</si>
  <si>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</si>
  <si>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</si>
  <si>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</si>
  <si>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</si>
  <si>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</si>
  <si>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</si>
  <si>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</si>
  <si>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</si>
  <si>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</si>
  <si>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</si>
  <si>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</si>
  <si>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</si>
  <si>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</si>
  <si>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</si>
  <si>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</si>
  <si>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</si>
  <si>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</si>
  <si>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</si>
  <si>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Deferred tax assets</t>
  </si>
  <si>
    <t xml:space="preserve">Retained earnings </t>
  </si>
  <si>
    <t>Retained earnings</t>
  </si>
  <si>
    <t>Non-controlling interests</t>
  </si>
  <si>
    <t>interests</t>
  </si>
  <si>
    <t>31 December</t>
  </si>
  <si>
    <t>Other receivables</t>
  </si>
  <si>
    <t>Other payables</t>
  </si>
  <si>
    <t>Debentures</t>
  </si>
  <si>
    <t>Statement of financial position</t>
  </si>
  <si>
    <t>Deferred tax liabilities</t>
  </si>
  <si>
    <t>Long-term loans to related parties</t>
  </si>
  <si>
    <t>Other components of equity</t>
  </si>
  <si>
    <t>to profit or loss</t>
  </si>
  <si>
    <t>Total items that will be reclassified subsequently</t>
  </si>
  <si>
    <t>Share of other</t>
  </si>
  <si>
    <t>Acquisition of intangible assets</t>
  </si>
  <si>
    <t>Surplus from business combination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</si>
  <si>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</si>
  <si>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</si>
  <si>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</si>
  <si>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</si>
  <si>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</si>
  <si>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</si>
  <si>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Items that will be reclassified subsequently to profit or loss</t>
  </si>
  <si>
    <t>Statement of changes in equity (Unaudited)</t>
  </si>
  <si>
    <t>Translation</t>
  </si>
  <si>
    <t>Total other</t>
  </si>
  <si>
    <t>Surplus from</t>
  </si>
  <si>
    <t xml:space="preserve">    Changes in ownership interests in subsidiaries</t>
  </si>
  <si>
    <t>Total transactions with owners, recorded directly in equity</t>
  </si>
  <si>
    <t>Statement of cash flows (Unaudited)</t>
  </si>
  <si>
    <t xml:space="preserve">Net cash from (used in) operating activities </t>
  </si>
  <si>
    <t>(Unaudited)</t>
  </si>
  <si>
    <t>Gulf Energy Development Public Company Limited and its Subsidiaries</t>
  </si>
  <si>
    <t xml:space="preserve">Cash and cash equivalents </t>
  </si>
  <si>
    <t>Deposits at financial institutions used as collateral</t>
  </si>
  <si>
    <t>used as collateral</t>
  </si>
  <si>
    <t>Investments in joint ventures</t>
  </si>
  <si>
    <t>Investment properties</t>
  </si>
  <si>
    <t xml:space="preserve">Property, plant and equipment  </t>
  </si>
  <si>
    <t xml:space="preserve">Trade accounts payable </t>
  </si>
  <si>
    <t>Provisions for employee benefits</t>
  </si>
  <si>
    <t>Provision for decommissioning costs</t>
  </si>
  <si>
    <t>Changes in proportion</t>
  </si>
  <si>
    <t>of investment/interests in subsidiaries</t>
  </si>
  <si>
    <t xml:space="preserve">Revenue from sale </t>
  </si>
  <si>
    <t>Revenue from management fee</t>
  </si>
  <si>
    <t xml:space="preserve">Cost of sale </t>
  </si>
  <si>
    <t>Cost of management fee</t>
  </si>
  <si>
    <t>Interest income</t>
  </si>
  <si>
    <t xml:space="preserve">Share of other comprehensive income (expense) of </t>
  </si>
  <si>
    <t xml:space="preserve">Other comprehensive income (expense) for </t>
  </si>
  <si>
    <t>Total comprehensive income (expense) for the period</t>
  </si>
  <si>
    <t>Total comprehensive income (expense) attributable to:</t>
  </si>
  <si>
    <t>in subsidiaries</t>
  </si>
  <si>
    <t>comprehensive</t>
  </si>
  <si>
    <t xml:space="preserve"> components</t>
  </si>
  <si>
    <t xml:space="preserve">Equity </t>
  </si>
  <si>
    <t>attributable to</t>
  </si>
  <si>
    <t>owners of</t>
  </si>
  <si>
    <t>the parent</t>
  </si>
  <si>
    <t xml:space="preserve">Non-controlling </t>
  </si>
  <si>
    <t>Transactions with owners, recorded directly in equity</t>
  </si>
  <si>
    <t xml:space="preserve">    Profit </t>
  </si>
  <si>
    <t>Transfer to legal reserve</t>
  </si>
  <si>
    <t>Depreciation and amortisation</t>
  </si>
  <si>
    <t>Payments for investment in joint ventures</t>
  </si>
  <si>
    <t xml:space="preserve">Acquisition of property, plant and equipment  </t>
  </si>
  <si>
    <t xml:space="preserve">Interest received  </t>
  </si>
  <si>
    <t>Proceeds from short-term loans</t>
  </si>
  <si>
    <t>Payments for short-term loans</t>
  </si>
  <si>
    <t>Proceeds from long-term loans</t>
  </si>
  <si>
    <t>Payments for long-term loans</t>
  </si>
  <si>
    <t>Effect of exchange rate changes on cash and cash equivalents</t>
  </si>
  <si>
    <t>Cash and cash equivalents at 1 January</t>
  </si>
  <si>
    <t>Non-cash transactions</t>
  </si>
  <si>
    <t>Increase in construction in progress from</t>
  </si>
  <si>
    <t>Other non-current financial assets</t>
  </si>
  <si>
    <t>Accounts payable for power plant construction</t>
  </si>
  <si>
    <t>Current portion of lease liabilities</t>
  </si>
  <si>
    <t>Other current financial liabilities</t>
  </si>
  <si>
    <t xml:space="preserve">Advance payments for property, plant and equipment </t>
  </si>
  <si>
    <t>Right-of-use assets</t>
  </si>
  <si>
    <t>Short-term loans from financial institutions</t>
  </si>
  <si>
    <t>Other non-current financial liabilities</t>
  </si>
  <si>
    <t>Lease liabilities</t>
  </si>
  <si>
    <t>Issued and paid-up</t>
  </si>
  <si>
    <t>Comprehensive income (expense) for the period</t>
  </si>
  <si>
    <t xml:space="preserve">    Other comprehensive income (expense)</t>
  </si>
  <si>
    <t>(in Baht)</t>
  </si>
  <si>
    <t>Spare parts</t>
  </si>
  <si>
    <t>Other current financial assets</t>
  </si>
  <si>
    <t>under common control</t>
  </si>
  <si>
    <t>common control</t>
  </si>
  <si>
    <t>Net gain (loss) on exchange rate</t>
  </si>
  <si>
    <t>Other comprehensive income (expense)</t>
  </si>
  <si>
    <t>Gain on investments in debt instruments designated</t>
  </si>
  <si>
    <t>associates and joint ventures</t>
  </si>
  <si>
    <t>under</t>
  </si>
  <si>
    <t>joint ventures</t>
  </si>
  <si>
    <t>Unrealised (gain) loss on exchange rate</t>
  </si>
  <si>
    <t xml:space="preserve">Separate </t>
  </si>
  <si>
    <t>Other non-current receivables</t>
  </si>
  <si>
    <t>Current portion of long-term loans</t>
  </si>
  <si>
    <t>of equity</t>
  </si>
  <si>
    <t>Statement of comprehensive income (Unaudited)</t>
  </si>
  <si>
    <t>Payments for borrowing costs</t>
  </si>
  <si>
    <t xml:space="preserve">Net cash used in investing activities  </t>
  </si>
  <si>
    <t>Revenue</t>
  </si>
  <si>
    <t>Payments for lease liabilities</t>
  </si>
  <si>
    <t>Long-term loans from financial institutions</t>
  </si>
  <si>
    <t>proportion</t>
  </si>
  <si>
    <t>Change in</t>
  </si>
  <si>
    <t xml:space="preserve"> combination</t>
  </si>
  <si>
    <t>business</t>
  </si>
  <si>
    <t xml:space="preserve"> paid-up</t>
  </si>
  <si>
    <t>Issued and</t>
  </si>
  <si>
    <t>Exchange differences on translating financial statements</t>
  </si>
  <si>
    <t>Payments for debentures</t>
  </si>
  <si>
    <t>Payments for advance payments for land</t>
  </si>
  <si>
    <t>of investment/</t>
  </si>
  <si>
    <t xml:space="preserve">    Dividends</t>
  </si>
  <si>
    <t>Dividend income</t>
  </si>
  <si>
    <t>Dividend received</t>
  </si>
  <si>
    <t>Dividend paid</t>
  </si>
  <si>
    <t xml:space="preserve">   at Baht 1 per share)</t>
  </si>
  <si>
    <t>Profit from operating activities</t>
  </si>
  <si>
    <t xml:space="preserve">    Profit</t>
  </si>
  <si>
    <t>Other non-current payables</t>
  </si>
  <si>
    <t>the period, net of tax</t>
  </si>
  <si>
    <t>income (expense)</t>
  </si>
  <si>
    <t>Adjustments to reconcile profit to cash receipts (payments)</t>
  </si>
  <si>
    <t xml:space="preserve">Cash from (used in) operating activities </t>
  </si>
  <si>
    <t>Investments in associates</t>
  </si>
  <si>
    <t>Items that will not be reclassified subsequently to profit or loss</t>
  </si>
  <si>
    <t>Total items that will not be reclassified subsequently</t>
  </si>
  <si>
    <t>of associates and</t>
  </si>
  <si>
    <t>Payments for other financial assets</t>
  </si>
  <si>
    <t xml:space="preserve"> (11,733.15 million ordinary shares, par value </t>
  </si>
  <si>
    <t>Dividend paid to non-controlling interests</t>
  </si>
  <si>
    <t>Revenue from service concession arrangement</t>
  </si>
  <si>
    <t>Cost from service concession arrangement</t>
  </si>
  <si>
    <t xml:space="preserve">    Total changes in ownership interests in subsidiaries</t>
  </si>
  <si>
    <t>Receivable from service concession arrangement</t>
  </si>
  <si>
    <t>Current portion of debentures</t>
  </si>
  <si>
    <t>Equity attributable to owners of the parent</t>
  </si>
  <si>
    <t xml:space="preserve">Short-term deposits at financial institutions </t>
  </si>
  <si>
    <t>Increase from provision for</t>
  </si>
  <si>
    <t>Balance at 1 January 2021</t>
  </si>
  <si>
    <t xml:space="preserve">Intangible assets </t>
  </si>
  <si>
    <t>Goodwill</t>
  </si>
  <si>
    <t>reserve</t>
  </si>
  <si>
    <t>Hedging</t>
  </si>
  <si>
    <t>Fair value</t>
  </si>
  <si>
    <t>Payments for long-term loans to related parties</t>
  </si>
  <si>
    <t>Payments for interest and finance costs</t>
  </si>
  <si>
    <t>Payments for investment in associates</t>
  </si>
  <si>
    <t>Payments for short-term loans to related parties</t>
  </si>
  <si>
    <t>Proceeds from long-term loans to related parties</t>
  </si>
  <si>
    <t>Current portion of lease receivable</t>
  </si>
  <si>
    <t>under power purchase agreement</t>
  </si>
  <si>
    <t>Lease receivable under power purchase agreement</t>
  </si>
  <si>
    <t>Revenue from lease contracts under power purchase agreement</t>
  </si>
  <si>
    <t xml:space="preserve">Net cash from financing activities  </t>
  </si>
  <si>
    <t>Advance payment for share subscription</t>
  </si>
  <si>
    <t>Proceeds from capital increase and</t>
  </si>
  <si>
    <t>capitalised in property, plant and equipment</t>
  </si>
  <si>
    <t>and power plant construction</t>
  </si>
  <si>
    <t>before effect of exchange rate changes</t>
  </si>
  <si>
    <t>advance payment for power plant construction</t>
  </si>
  <si>
    <t>decommissioning costs capitalised in assets</t>
  </si>
  <si>
    <t>from financial institutions</t>
  </si>
  <si>
    <t>Proceeds from sale of other financial assets</t>
  </si>
  <si>
    <t>Accounts payable for property, plant, equipment and intangible assets</t>
  </si>
  <si>
    <t>Share of profit of associates and joint ventures</t>
  </si>
  <si>
    <t xml:space="preserve">Profit before income tax expense  </t>
  </si>
  <si>
    <t>Profit for the period</t>
  </si>
  <si>
    <t>Profit attributable to:</t>
  </si>
  <si>
    <t>Basic earnings per share</t>
  </si>
  <si>
    <t>additional paid-up of shares of subsidiaries</t>
  </si>
  <si>
    <t>Refundable VAT</t>
  </si>
  <si>
    <t>Short-term loans from related parties</t>
  </si>
  <si>
    <t>Income tax payable</t>
  </si>
  <si>
    <t>Share of other comprehensive income (expense) of</t>
  </si>
  <si>
    <t>Balance at 1 January 2022</t>
  </si>
  <si>
    <t>at fair value through other comprehensive income (expense)</t>
  </si>
  <si>
    <t>Loss on sales of investment in equity instruments designated</t>
  </si>
  <si>
    <t>Gain (loss) on investments in equity instruments designated</t>
  </si>
  <si>
    <t>Tax income (expense)</t>
  </si>
  <si>
    <t>Gain on cash flow hedges</t>
  </si>
  <si>
    <t xml:space="preserve">Acquisition of investment properties  </t>
  </si>
  <si>
    <t xml:space="preserve">    Call for additional paid-up capital</t>
  </si>
  <si>
    <t>Taxes paid</t>
  </si>
  <si>
    <t>Proceeds from disposal of investment and loan to subsidiary, net</t>
  </si>
  <si>
    <t>Gain from disposal and write-off property, plant and equipment</t>
  </si>
  <si>
    <t>Payment for advance payments to subsidiaries</t>
  </si>
  <si>
    <t>30 September</t>
  </si>
  <si>
    <t>4, 12</t>
  </si>
  <si>
    <t xml:space="preserve">Nine-month period ended </t>
  </si>
  <si>
    <t>4, 9</t>
  </si>
  <si>
    <t>Nine-month period ended 30 September 2022</t>
  </si>
  <si>
    <t>Nine-month period ended 30 September 2021</t>
  </si>
  <si>
    <t>Balance at 30 September 2021</t>
  </si>
  <si>
    <t>Balance at 30 September 2022</t>
  </si>
  <si>
    <t>Nine-month period ended</t>
  </si>
  <si>
    <t>Proceeds from short-term loans to related parties</t>
  </si>
  <si>
    <t>Cash and cash equivalents at 30 September</t>
  </si>
  <si>
    <t>Proceeds from short-term loan from related party</t>
  </si>
  <si>
    <t>Payments for deferred financing fee for loans</t>
  </si>
  <si>
    <t>Allowance expected credit loss from impairment</t>
  </si>
  <si>
    <t>Owners of the parent</t>
  </si>
  <si>
    <t>(Gain) loss on disposal and write-off non-current assets</t>
  </si>
  <si>
    <t>Net increase in cash and cash equivalents,</t>
  </si>
  <si>
    <t>Net increase in cash and cash equivalents</t>
  </si>
  <si>
    <t>Non-current trade accounts receivable</t>
  </si>
  <si>
    <t xml:space="preserve">Tax (income) expense </t>
  </si>
  <si>
    <t>Other non-current trade accounts receivable</t>
  </si>
  <si>
    <t>Payment for investment in subsidiaries</t>
  </si>
  <si>
    <t>Proceeds from issuance of debentures</t>
  </si>
  <si>
    <t xml:space="preserve">    Contributions by and distributions to owners</t>
  </si>
  <si>
    <t xml:space="preserve">    Total contributions by and distributions to owners</t>
  </si>
  <si>
    <t>Payment for deferred financing fee for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</si>
</sst>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* #,##0.00000_);_(* \(#,##0.00000\);_(* &quot;-&quot;??_);_(@_)"/>
    <numFmt numFmtId="171" formatCode="[$-107041E]d\ mmmm\ yyyy;@"/>
    <numFmt numFmtId="172" formatCode="[$-D00041E]0"/>
    <numFmt numFmtId="173" formatCode="_-&quot;£&quot;* #,##0.00_-;\-&quot;£&quot;* #,##0.00_-;_-&quot;£&quot;* &quot;-&quot;??_-;_-@_-"/>
  </numFmts>
  <fonts count="4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6"/>
      <name val="CordiaUPC"/>
      <family val="2"/>
    </font>
    <font>
      <sz val="11"/>
      <color indexed="8"/>
      <name val="Tahoma"/>
      <family val="2"/>
    </font>
    <font>
      <sz val="10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9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3">
    <xf numFmtId="0" fontId="0" fillId="0" borderId="0"/>
    <xf numFmtId="165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165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5" fillId="0" borderId="0"/>
    <xf numFmtId="43" fontId="21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0" fontId="2" fillId="0" borderId="0"/>
    <xf numFmtId="0" fontId="24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17" fillId="0" borderId="0"/>
    <xf numFmtId="0" fontId="17" fillId="0" borderId="0"/>
    <xf numFmtId="172" fontId="3" fillId="0" borderId="0"/>
    <xf numFmtId="172" fontId="21" fillId="0" borderId="0"/>
    <xf numFmtId="43" fontId="21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9" applyNumberFormat="0" applyAlignment="0" applyProtection="0"/>
    <xf numFmtId="0" fontId="35" fillId="6" borderId="10" applyNumberFormat="0" applyAlignment="0" applyProtection="0"/>
    <xf numFmtId="0" fontId="36" fillId="6" borderId="9" applyNumberFormat="0" applyAlignment="0" applyProtection="0"/>
    <xf numFmtId="0" fontId="37" fillId="0" borderId="11" applyNumberFormat="0" applyFill="0" applyAlignment="0" applyProtection="0"/>
    <xf numFmtId="0" fontId="38" fillId="7" borderId="12" applyNumberFormat="0" applyAlignment="0" applyProtection="0"/>
    <xf numFmtId="0" fontId="39" fillId="0" borderId="0" applyNumberFormat="0" applyFill="0" applyBorder="0" applyAlignment="0" applyProtection="0"/>
    <xf numFmtId="0" fontId="17" fillId="8" borderId="13" applyNumberFormat="0" applyFont="0" applyAlignment="0" applyProtection="0"/>
    <xf numFmtId="0" fontId="40" fillId="0" borderId="14" applyNumberFormat="0" applyFill="0" applyAlignment="0" applyProtection="0"/>
    <xf numFmtId="0" fontId="24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4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24" fillId="32" borderId="0" applyNumberFormat="0" applyBorder="0" applyAlignment="0" applyProtection="0"/>
    <xf numFmtId="0" fontId="21" fillId="0" borderId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41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17" fillId="0" borderId="0"/>
    <xf numFmtId="0" fontId="41" fillId="0" borderId="0"/>
    <xf numFmtId="0" fontId="17" fillId="0" borderId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7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27">
    <xf numFmtId="0" fontId="0" fillId="0" borderId="0" xfId="0"/>
    <xf numFmtId="0" fontId="5" fillId="0" borderId="0" xfId="0" applyFont="1" applyFill="1" applyAlignment="1">
      <alignment horizontal="left"/>
    </xf>
    <xf numFmtId="167" fontId="0" fillId="0" borderId="0" xfId="0" applyNumberFormat="1" applyFont="1" applyFill="1"/>
    <xf numFmtId="41" fontId="6" fillId="0" borderId="0" xfId="1" applyNumberFormat="1" applyFont="1" applyFill="1"/>
    <xf numFmtId="167" fontId="5" fillId="0" borderId="0" xfId="0" applyNumberFormat="1" applyFont="1" applyFill="1"/>
    <xf numFmtId="168" fontId="6" fillId="0" borderId="0" xfId="1" applyNumberFormat="1" applyFont="1" applyFill="1"/>
    <xf numFmtId="41" fontId="6" fillId="0" borderId="0" xfId="1" applyNumberFormat="1" applyFont="1" applyFill="1" applyBorder="1"/>
    <xf numFmtId="41" fontId="5" fillId="0" borderId="0" xfId="1" applyNumberFormat="1" applyFont="1" applyFill="1" applyBorder="1"/>
    <xf numFmtId="0" fontId="13" fillId="0" borderId="0" xfId="0" applyFont="1" applyFill="1" applyAlignment="1">
      <alignment horizontal="left"/>
    </xf>
    <xf numFmtId="167" fontId="10" fillId="0" borderId="0" xfId="0" applyNumberFormat="1" applyFont="1" applyFill="1"/>
    <xf numFmtId="0" fontId="9" fillId="0" borderId="0" xfId="0" applyFont="1" applyFill="1" applyAlignment="1">
      <alignment horizontal="left"/>
    </xf>
    <xf numFmtId="41" fontId="6" fillId="0" borderId="1" xfId="1" applyNumberFormat="1" applyFont="1" applyFill="1" applyBorder="1"/>
    <xf numFmtId="167" fontId="0" fillId="0" borderId="0" xfId="0" applyNumberFormat="1" applyFill="1" applyAlignment="1">
      <alignment horizontal="center"/>
    </xf>
    <xf numFmtId="167" fontId="11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Continuous"/>
    </xf>
    <xf numFmtId="167" fontId="9" fillId="0" borderId="0" xfId="0" applyNumberFormat="1" applyFont="1" applyFill="1" applyAlignment="1">
      <alignment horizontal="centerContinuous"/>
    </xf>
    <xf numFmtId="167" fontId="5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41" fontId="5" fillId="0" borderId="2" xfId="1" applyNumberFormat="1" applyFont="1" applyFill="1" applyBorder="1"/>
    <xf numFmtId="41" fontId="5" fillId="0" borderId="0" xfId="1" applyNumberFormat="1" applyFont="1" applyFill="1"/>
    <xf numFmtId="167" fontId="8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Continuous"/>
    </xf>
    <xf numFmtId="168" fontId="5" fillId="0" borderId="0" xfId="0" applyNumberFormat="1" applyFont="1" applyFill="1" applyAlignment="1">
      <alignment horizontal="centerContinuous"/>
    </xf>
    <xf numFmtId="167" fontId="0" fillId="0" borderId="0" xfId="0" applyNumberFormat="1" applyFill="1" applyAlignment="1"/>
    <xf numFmtId="167" fontId="6" fillId="0" borderId="0" xfId="0" applyNumberFormat="1" applyFont="1" applyFill="1" applyAlignment="1"/>
    <xf numFmtId="167" fontId="0" fillId="0" borderId="0" xfId="0" applyNumberFormat="1" applyFont="1" applyFill="1" applyAlignment="1"/>
    <xf numFmtId="166" fontId="7" fillId="0" borderId="0" xfId="0" applyNumberFormat="1" applyFont="1" applyFill="1" applyAlignment="1">
      <alignment horizontal="center"/>
    </xf>
    <xf numFmtId="165" fontId="6" fillId="0" borderId="0" xfId="1" applyFont="1" applyFill="1"/>
    <xf numFmtId="167" fontId="0" fillId="0" borderId="0" xfId="0" quotePrefix="1" applyNumberFormat="1" applyFont="1" applyFill="1" applyAlignment="1">
      <alignment horizontal="center"/>
    </xf>
    <xf numFmtId="166" fontId="6" fillId="0" borderId="0" xfId="13" applyNumberFormat="1" applyFont="1" applyFill="1"/>
    <xf numFmtId="0" fontId="5" fillId="0" borderId="0" xfId="13" applyFont="1" applyFill="1"/>
    <xf numFmtId="166" fontId="5" fillId="0" borderId="0" xfId="13" applyNumberFormat="1" applyFont="1" applyFill="1"/>
    <xf numFmtId="0" fontId="6" fillId="0" borderId="0" xfId="13" applyFont="1" applyFill="1"/>
    <xf numFmtId="0" fontId="7" fillId="0" borderId="0" xfId="6" applyNumberFormat="1" applyFont="1" applyFill="1" applyBorder="1" applyAlignment="1">
      <alignment horizontal="center"/>
    </xf>
    <xf numFmtId="167" fontId="6" fillId="0" borderId="0" xfId="6" applyNumberFormat="1" applyFont="1" applyFill="1"/>
    <xf numFmtId="37" fontId="6" fillId="0" borderId="0" xfId="6" applyNumberFormat="1" applyFont="1" applyFill="1" applyBorder="1"/>
    <xf numFmtId="167" fontId="6" fillId="0" borderId="0" xfId="13" applyNumberFormat="1" applyFont="1" applyFill="1" applyBorder="1"/>
    <xf numFmtId="0" fontId="6" fillId="0" borderId="0" xfId="9" applyFont="1" applyFill="1" applyAlignment="1">
      <alignment horizontal="left"/>
    </xf>
    <xf numFmtId="167" fontId="5" fillId="0" borderId="0" xfId="13" applyNumberFormat="1" applyFont="1" applyFill="1" applyBorder="1"/>
    <xf numFmtId="0" fontId="5" fillId="0" borderId="0" xfId="9" applyFont="1" applyFill="1" applyAlignment="1">
      <alignment horizontal="left"/>
    </xf>
    <xf numFmtId="166" fontId="6" fillId="0" borderId="0" xfId="13" applyNumberFormat="1" applyFont="1" applyFill="1" applyBorder="1"/>
    <xf numFmtId="0" fontId="8" fillId="0" borderId="0" xfId="0" applyFont="1" applyFill="1" applyAlignment="1">
      <alignment horizontal="left"/>
    </xf>
    <xf numFmtId="166" fontId="6" fillId="0" borderId="0" xfId="13" applyNumberFormat="1" applyFont="1" applyFill="1" applyAlignment="1"/>
    <xf numFmtId="0" fontId="6" fillId="0" borderId="0" xfId="13" applyFont="1" applyFill="1" applyAlignment="1"/>
    <xf numFmtId="166" fontId="0" fillId="0" borderId="0" xfId="13" applyNumberFormat="1" applyFont="1" applyFill="1" applyAlignment="1"/>
    <xf numFmtId="0" fontId="0" fillId="0" borderId="0" xfId="0" applyFont="1" applyFill="1" applyAlignment="1">
      <alignment horizontal="left"/>
    </xf>
    <xf numFmtId="0" fontId="5" fillId="0" borderId="0" xfId="13" applyFont="1" applyFill="1" applyAlignment="1"/>
    <xf numFmtId="0" fontId="0" fillId="0" borderId="0" xfId="0" applyFont="1" applyFill="1" applyAlignment="1"/>
    <xf numFmtId="0" fontId="7" fillId="0" borderId="0" xfId="6" applyNumberFormat="1" applyFont="1" applyFill="1" applyAlignment="1">
      <alignment horizontal="center"/>
    </xf>
    <xf numFmtId="0" fontId="5" fillId="0" borderId="0" xfId="0" applyFont="1" applyFill="1" applyAlignment="1"/>
    <xf numFmtId="0" fontId="5" fillId="0" borderId="0" xfId="9" applyFont="1" applyFill="1" applyAlignment="1">
      <alignment horizontal="left" vertical="center"/>
    </xf>
    <xf numFmtId="166" fontId="5" fillId="0" borderId="0" xfId="13" applyNumberFormat="1" applyFont="1" applyFill="1" applyAlignment="1">
      <alignment vertical="center"/>
    </xf>
    <xf numFmtId="0" fontId="6" fillId="0" borderId="0" xfId="13" applyFill="1" applyBorder="1"/>
    <xf numFmtId="166" fontId="5" fillId="0" borderId="0" xfId="14" applyNumberFormat="1" applyFont="1" applyFill="1" applyAlignment="1">
      <alignment horizontal="left"/>
    </xf>
    <xf numFmtId="166" fontId="5" fillId="0" borderId="0" xfId="14" applyNumberFormat="1" applyFont="1" applyFill="1" applyBorder="1"/>
    <xf numFmtId="0" fontId="5" fillId="0" borderId="0" xfId="9" applyFont="1" applyFill="1"/>
    <xf numFmtId="166" fontId="6" fillId="0" borderId="0" xfId="14" applyNumberFormat="1" applyFont="1" applyFill="1" applyBorder="1" applyAlignment="1">
      <alignment horizontal="center"/>
    </xf>
    <xf numFmtId="166" fontId="6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166" fontId="6" fillId="0" borderId="0" xfId="14" applyNumberFormat="1" applyFont="1" applyFill="1" applyBorder="1" applyAlignment="1">
      <alignment horizontal="center" vertical="center"/>
    </xf>
    <xf numFmtId="166" fontId="6" fillId="0" borderId="0" xfId="14" applyNumberFormat="1" applyFont="1" applyFill="1" applyBorder="1" applyAlignment="1">
      <alignment horizontal="centerContinuous"/>
    </xf>
    <xf numFmtId="0" fontId="6" fillId="0" borderId="0" xfId="9" applyFont="1" applyFill="1" applyAlignment="1">
      <alignment horizontal="center"/>
    </xf>
    <xf numFmtId="0" fontId="13" fillId="0" borderId="0" xfId="14" applyFont="1" applyFill="1" applyAlignment="1">
      <alignment horizontal="left"/>
    </xf>
    <xf numFmtId="0" fontId="9" fillId="0" borderId="0" xfId="14" applyFont="1" applyFill="1" applyAlignment="1">
      <alignment horizontal="left"/>
    </xf>
    <xf numFmtId="0" fontId="8" fillId="0" borderId="0" xfId="0" applyFont="1" applyFill="1" applyAlignment="1"/>
    <xf numFmtId="0" fontId="0" fillId="0" borderId="0" xfId="9" applyFont="1" applyFill="1"/>
    <xf numFmtId="0" fontId="0" fillId="0" borderId="0" xfId="9" applyFont="1" applyFill="1" applyAlignment="1">
      <alignment horizontal="left"/>
    </xf>
    <xf numFmtId="166" fontId="5" fillId="0" borderId="0" xfId="14" applyNumberFormat="1" applyFont="1" applyFill="1"/>
    <xf numFmtId="166" fontId="6" fillId="0" borderId="0" xfId="14" applyNumberFormat="1" applyFont="1" applyFill="1" applyBorder="1"/>
    <xf numFmtId="166" fontId="16" fillId="0" borderId="0" xfId="14" applyNumberFormat="1" applyFont="1" applyFill="1"/>
    <xf numFmtId="166" fontId="0" fillId="0" borderId="0" xfId="14" applyNumberFormat="1" applyFont="1" applyFill="1" applyAlignment="1">
      <alignment horizontal="center"/>
    </xf>
    <xf numFmtId="0" fontId="8" fillId="0" borderId="0" xfId="9" applyFont="1" applyFill="1" applyAlignment="1">
      <alignment horizontal="left"/>
    </xf>
    <xf numFmtId="0" fontId="6" fillId="0" borderId="0" xfId="9" applyFont="1" applyFill="1" applyBorder="1" applyAlignment="1">
      <alignment horizontal="center"/>
    </xf>
    <xf numFmtId="167" fontId="7" fillId="0" borderId="0" xfId="0" applyNumberFormat="1" applyFont="1" applyFill="1" applyAlignment="1"/>
    <xf numFmtId="166" fontId="8" fillId="0" borderId="0" xfId="13" applyNumberFormat="1" applyFont="1" applyFill="1"/>
    <xf numFmtId="166" fontId="0" fillId="0" borderId="0" xfId="13" applyNumberFormat="1" applyFont="1" applyFill="1"/>
    <xf numFmtId="0" fontId="8" fillId="0" borderId="0" xfId="9" applyFont="1" applyFill="1"/>
    <xf numFmtId="166" fontId="6" fillId="0" borderId="0" xfId="14" applyNumberFormat="1" applyFont="1" applyFill="1"/>
    <xf numFmtId="168" fontId="6" fillId="0" borderId="0" xfId="1" applyNumberFormat="1" applyFont="1" applyFill="1" applyBorder="1"/>
    <xf numFmtId="1" fontId="7" fillId="0" borderId="0" xfId="14" applyNumberFormat="1" applyFont="1" applyFill="1" applyAlignment="1">
      <alignment horizontal="center"/>
    </xf>
    <xf numFmtId="168" fontId="6" fillId="0" borderId="1" xfId="1" applyNumberFormat="1" applyFont="1" applyFill="1" applyBorder="1"/>
    <xf numFmtId="0" fontId="7" fillId="0" borderId="0" xfId="14" applyNumberFormat="1" applyFont="1" applyFill="1" applyAlignment="1">
      <alignment horizontal="center"/>
    </xf>
    <xf numFmtId="168" fontId="5" fillId="0" borderId="1" xfId="1" applyNumberFormat="1" applyFont="1" applyFill="1" applyBorder="1"/>
    <xf numFmtId="168" fontId="5" fillId="0" borderId="0" xfId="1" applyNumberFormat="1" applyFont="1" applyFill="1"/>
    <xf numFmtId="168" fontId="5" fillId="0" borderId="0" xfId="1" applyNumberFormat="1" applyFont="1" applyFill="1" applyBorder="1"/>
    <xf numFmtId="168" fontId="5" fillId="0" borderId="2" xfId="1" applyNumberFormat="1" applyFont="1" applyFill="1" applyBorder="1"/>
    <xf numFmtId="37" fontId="5" fillId="0" borderId="2" xfId="0" applyNumberFormat="1" applyFont="1" applyFill="1" applyBorder="1"/>
    <xf numFmtId="168" fontId="6" fillId="0" borderId="0" xfId="1" applyNumberFormat="1" applyFont="1" applyFill="1" applyBorder="1" applyAlignment="1"/>
    <xf numFmtId="167" fontId="0" fillId="0" borderId="0" xfId="0" applyNumberFormat="1" applyFont="1" applyFill="1" applyAlignment="1">
      <alignment horizontal="right"/>
    </xf>
    <xf numFmtId="165" fontId="0" fillId="0" borderId="0" xfId="1" applyFont="1" applyFill="1"/>
    <xf numFmtId="168" fontId="6" fillId="0" borderId="1" xfId="1" applyNumberFormat="1" applyFont="1" applyFill="1" applyBorder="1" applyAlignment="1"/>
    <xf numFmtId="0" fontId="6" fillId="0" borderId="0" xfId="9" applyFont="1" applyFill="1" applyBorder="1"/>
    <xf numFmtId="1" fontId="7" fillId="0" borderId="0" xfId="14" applyNumberFormat="1" applyFont="1" applyFill="1" applyBorder="1" applyAlignment="1">
      <alignment horizontal="center"/>
    </xf>
    <xf numFmtId="166" fontId="16" fillId="0" borderId="0" xfId="14" applyNumberFormat="1" applyFont="1" applyFill="1" applyBorder="1"/>
    <xf numFmtId="37" fontId="5" fillId="0" borderId="0" xfId="0" applyNumberFormat="1" applyFont="1" applyFill="1" applyBorder="1"/>
    <xf numFmtId="37" fontId="5" fillId="0" borderId="1" xfId="0" applyNumberFormat="1" applyFont="1" applyFill="1" applyBorder="1"/>
    <xf numFmtId="0" fontId="8" fillId="0" borderId="0" xfId="9" applyFont="1" applyFill="1" applyAlignment="1"/>
    <xf numFmtId="165" fontId="6" fillId="0" borderId="1" xfId="1" applyFont="1" applyFill="1" applyBorder="1"/>
    <xf numFmtId="166" fontId="10" fillId="0" borderId="0" xfId="13" applyNumberFormat="1" applyFont="1" applyFill="1"/>
    <xf numFmtId="0" fontId="9" fillId="0" borderId="0" xfId="0" applyFont="1" applyFill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5" fillId="0" borderId="0" xfId="0" applyNumberFormat="1" applyFont="1" applyFill="1"/>
    <xf numFmtId="167" fontId="5" fillId="0" borderId="0" xfId="12" applyNumberFormat="1" applyFont="1" applyFill="1" applyBorder="1"/>
    <xf numFmtId="0" fontId="5" fillId="0" borderId="0" xfId="14" applyFont="1" applyFill="1" applyAlignment="1">
      <alignment horizontal="left"/>
    </xf>
    <xf numFmtId="166" fontId="6" fillId="0" borderId="0" xfId="14" applyNumberFormat="1" applyFont="1" applyFill="1" applyAlignment="1">
      <alignment horizontal="right"/>
    </xf>
    <xf numFmtId="166" fontId="6" fillId="0" borderId="0" xfId="14" applyNumberFormat="1" applyFont="1" applyFill="1" applyAlignment="1">
      <alignment horizontal="left"/>
    </xf>
    <xf numFmtId="166" fontId="6" fillId="0" borderId="0" xfId="14" applyNumberFormat="1" applyFont="1" applyFill="1" applyBorder="1" applyAlignment="1">
      <alignment horizontal="left"/>
    </xf>
    <xf numFmtId="166" fontId="5" fillId="0" borderId="0" xfId="14" applyNumberFormat="1" applyFont="1" applyFill="1" applyAlignment="1">
      <alignment horizontal="centerContinuous"/>
    </xf>
    <xf numFmtId="166" fontId="5" fillId="0" borderId="0" xfId="14" applyNumberFormat="1" applyFont="1" applyFill="1" applyBorder="1" applyAlignment="1">
      <alignment horizontal="centerContinuous"/>
    </xf>
    <xf numFmtId="166" fontId="6" fillId="0" borderId="1" xfId="14" applyNumberFormat="1" applyFont="1" applyFill="1" applyBorder="1" applyAlignment="1">
      <alignment horizontal="centerContinuous"/>
    </xf>
    <xf numFmtId="166" fontId="6" fillId="0" borderId="0" xfId="14" applyNumberFormat="1" applyFont="1" applyFill="1" applyBorder="1" applyAlignment="1"/>
    <xf numFmtId="166" fontId="7" fillId="0" borderId="0" xfId="14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7" fontId="5" fillId="0" borderId="0" xfId="11" applyNumberFormat="1" applyFont="1" applyFill="1" applyBorder="1"/>
    <xf numFmtId="167" fontId="7" fillId="0" borderId="0" xfId="14" applyNumberFormat="1" applyFont="1" applyFill="1" applyAlignment="1">
      <alignment horizontal="center"/>
    </xf>
    <xf numFmtId="37" fontId="5" fillId="0" borderId="0" xfId="11" applyNumberFormat="1" applyFont="1" applyFill="1"/>
    <xf numFmtId="37" fontId="6" fillId="0" borderId="0" xfId="14" applyNumberFormat="1" applyFont="1" applyFill="1"/>
    <xf numFmtId="165" fontId="5" fillId="0" borderId="0" xfId="1" applyFont="1" applyFill="1"/>
    <xf numFmtId="165" fontId="6" fillId="0" borderId="0" xfId="1" applyFont="1" applyFill="1" applyAlignment="1"/>
    <xf numFmtId="165" fontId="6" fillId="0" borderId="0" xfId="1" applyFont="1" applyFill="1" applyBorder="1"/>
    <xf numFmtId="165" fontId="5" fillId="0" borderId="2" xfId="1" applyFont="1" applyFill="1" applyBorder="1"/>
    <xf numFmtId="37" fontId="16" fillId="0" borderId="0" xfId="14" applyNumberFormat="1" applyFont="1" applyFill="1"/>
    <xf numFmtId="165" fontId="5" fillId="0" borderId="0" xfId="1" applyFont="1" applyFill="1" applyBorder="1"/>
    <xf numFmtId="167" fontId="7" fillId="0" borderId="0" xfId="14" applyNumberFormat="1" applyFont="1" applyFill="1" applyBorder="1" applyAlignment="1">
      <alignment horizontal="center"/>
    </xf>
    <xf numFmtId="169" fontId="5" fillId="0" borderId="2" xfId="1" applyNumberFormat="1" applyFont="1" applyFill="1" applyBorder="1"/>
    <xf numFmtId="169" fontId="5" fillId="0" borderId="0" xfId="1" applyNumberFormat="1" applyFont="1" applyFill="1" applyBorder="1"/>
    <xf numFmtId="169" fontId="5" fillId="0" borderId="1" xfId="1" applyNumberFormat="1" applyFont="1" applyFill="1" applyBorder="1"/>
    <xf numFmtId="167" fontId="5" fillId="0" borderId="0" xfId="11" applyNumberFormat="1" applyFont="1" applyFill="1"/>
    <xf numFmtId="0" fontId="11" fillId="0" borderId="0" xfId="13" applyNumberFormat="1" applyFont="1" applyFill="1" applyAlignment="1">
      <alignment horizontal="center"/>
    </xf>
    <xf numFmtId="166" fontId="10" fillId="0" borderId="0" xfId="13" applyNumberFormat="1" applyFont="1" applyFill="1" applyBorder="1"/>
    <xf numFmtId="166" fontId="10" fillId="0" borderId="0" xfId="13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13" applyNumberFormat="1" applyFont="1" applyFill="1" applyAlignment="1">
      <alignment horizontal="center"/>
    </xf>
    <xf numFmtId="166" fontId="6" fillId="0" borderId="0" xfId="1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6" fillId="0" borderId="0" xfId="13" applyNumberFormat="1" applyFont="1" applyFill="1" applyAlignment="1">
      <alignment horizontal="center"/>
    </xf>
    <xf numFmtId="0" fontId="8" fillId="0" borderId="0" xfId="6" applyNumberFormat="1" applyFont="1" applyFill="1" applyAlignment="1">
      <alignment horizontal="center"/>
    </xf>
    <xf numFmtId="167" fontId="5" fillId="0" borderId="0" xfId="6" applyNumberFormat="1" applyFont="1" applyFill="1"/>
    <xf numFmtId="37" fontId="5" fillId="0" borderId="0" xfId="6" applyNumberFormat="1" applyFont="1" applyFill="1"/>
    <xf numFmtId="0" fontId="8" fillId="0" borderId="0" xfId="13" applyNumberFormat="1" applyFont="1" applyFill="1" applyAlignment="1">
      <alignment horizontal="center"/>
    </xf>
    <xf numFmtId="167" fontId="6" fillId="0" borderId="0" xfId="13" applyNumberFormat="1" applyFont="1" applyFill="1"/>
    <xf numFmtId="167" fontId="6" fillId="0" borderId="0" xfId="0" applyNumberFormat="1" applyFont="1" applyFill="1" applyAlignment="1">
      <alignment horizontal="center"/>
    </xf>
    <xf numFmtId="41" fontId="5" fillId="0" borderId="0" xfId="6" applyNumberFormat="1" applyFont="1" applyFill="1" applyBorder="1"/>
    <xf numFmtId="41" fontId="6" fillId="0" borderId="0" xfId="5" applyNumberFormat="1" applyFont="1" applyFill="1" applyBorder="1"/>
    <xf numFmtId="41" fontId="6" fillId="0" borderId="0" xfId="5" applyNumberFormat="1" applyFont="1" applyFill="1" applyBorder="1" applyAlignment="1">
      <alignment horizontal="center"/>
    </xf>
    <xf numFmtId="166" fontId="6" fillId="0" borderId="0" xfId="13" applyNumberFormat="1" applyFont="1" applyFill="1" applyBorder="1" applyAlignment="1"/>
    <xf numFmtId="0" fontId="8" fillId="0" borderId="0" xfId="6" applyNumberFormat="1" applyFont="1" applyFill="1" applyBorder="1" applyAlignment="1">
      <alignment horizontal="center"/>
    </xf>
    <xf numFmtId="166" fontId="18" fillId="0" borderId="0" xfId="13" applyNumberFormat="1" applyFont="1" applyFill="1"/>
    <xf numFmtId="169" fontId="0" fillId="0" borderId="0" xfId="1" applyNumberFormat="1" applyFont="1" applyFill="1" applyAlignment="1">
      <alignment horizontal="right"/>
    </xf>
    <xf numFmtId="166" fontId="6" fillId="0" borderId="0" xfId="14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6" fontId="8" fillId="0" borderId="0" xfId="14" applyNumberFormat="1" applyFont="1" applyFill="1" applyBorder="1"/>
    <xf numFmtId="167" fontId="7" fillId="0" borderId="0" xfId="13" applyNumberFormat="1" applyFont="1" applyFill="1" applyBorder="1" applyAlignment="1">
      <alignment horizontal="center"/>
    </xf>
    <xf numFmtId="166" fontId="6" fillId="0" borderId="0" xfId="14" applyNumberFormat="1" applyFont="1" applyFill="1" applyBorder="1" applyAlignment="1">
      <alignment horizontal="center"/>
    </xf>
    <xf numFmtId="166" fontId="18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165" fontId="16" fillId="0" borderId="0" xfId="1" applyFont="1" applyFill="1"/>
    <xf numFmtId="166" fontId="6" fillId="0" borderId="0" xfId="13" applyNumberFormat="1"/>
    <xf numFmtId="169" fontId="6" fillId="0" borderId="1" xfId="16" applyNumberFormat="1" applyFont="1" applyFill="1" applyBorder="1" applyAlignment="1">
      <alignment horizontal="center"/>
    </xf>
    <xf numFmtId="37" fontId="6" fillId="0" borderId="1" xfId="0" applyNumberFormat="1" applyFont="1" applyFill="1" applyBorder="1"/>
    <xf numFmtId="169" fontId="5" fillId="0" borderId="0" xfId="16" applyNumberFormat="1" applyFont="1" applyFill="1" applyBorder="1" applyAlignment="1">
      <alignment horizontal="right"/>
    </xf>
    <xf numFmtId="43" fontId="6" fillId="0" borderId="0" xfId="16" applyFont="1"/>
    <xf numFmtId="168" fontId="6" fillId="0" borderId="0" xfId="203" applyNumberFormat="1" applyFont="1" applyFill="1" applyBorder="1" applyAlignment="1">
      <alignment horizontal="right"/>
    </xf>
    <xf numFmtId="169" fontId="5" fillId="0" borderId="0" xfId="203" applyNumberFormat="1" applyFont="1" applyFill="1" applyBorder="1" applyAlignment="1">
      <alignment horizontal="right"/>
    </xf>
    <xf numFmtId="168" fontId="5" fillId="0" borderId="0" xfId="203" applyNumberFormat="1" applyFont="1" applyFill="1" applyBorder="1" applyAlignment="1">
      <alignment horizontal="right"/>
    </xf>
    <xf numFmtId="169" fontId="5" fillId="0" borderId="0" xfId="16" applyNumberFormat="1" applyFont="1" applyFill="1" applyAlignment="1">
      <alignment horizontal="right"/>
    </xf>
    <xf numFmtId="169" fontId="6" fillId="0" borderId="0" xfId="22" quotePrefix="1" applyNumberFormat="1" applyFont="1" applyFill="1" applyBorder="1" applyAlignment="1">
      <alignment horizontal="right"/>
    </xf>
    <xf numFmtId="0" fontId="5" fillId="0" borderId="0" xfId="200" applyFont="1" applyBorder="1" applyAlignment="1">
      <alignment horizontal="center"/>
    </xf>
    <xf numFmtId="169" fontId="5" fillId="0" borderId="0" xfId="21" applyNumberFormat="1" applyFont="1"/>
    <xf numFmtId="0" fontId="5" fillId="0" borderId="0" xfId="200" applyFont="1" applyAlignment="1">
      <alignment horizontal="center"/>
    </xf>
    <xf numFmtId="169" fontId="6" fillId="0" borderId="0" xfId="16" applyNumberFormat="1" applyFont="1" applyFill="1" applyAlignment="1">
      <alignment horizontal="right"/>
    </xf>
    <xf numFmtId="169" fontId="6" fillId="0" borderId="0" xfId="21" applyNumberFormat="1" applyFont="1"/>
    <xf numFmtId="168" fontId="6" fillId="0" borderId="1" xfId="203" applyNumberFormat="1" applyFont="1" applyFill="1" applyBorder="1" applyAlignment="1">
      <alignment horizontal="right"/>
    </xf>
    <xf numFmtId="169" fontId="6" fillId="0" borderId="1" xfId="22" quotePrefix="1" applyNumberFormat="1" applyFont="1" applyFill="1" applyBorder="1" applyAlignment="1">
      <alignment horizontal="right"/>
    </xf>
    <xf numFmtId="169" fontId="6" fillId="0" borderId="1" xfId="16" applyNumberFormat="1" applyFont="1" applyFill="1" applyBorder="1" applyAlignment="1">
      <alignment horizontal="right"/>
    </xf>
    <xf numFmtId="170" fontId="6" fillId="0" borderId="0" xfId="16" applyNumberFormat="1" applyFont="1" applyFill="1" applyBorder="1"/>
    <xf numFmtId="0" fontId="6" fillId="0" borderId="0" xfId="200" applyFont="1"/>
    <xf numFmtId="168" fontId="6" fillId="0" borderId="1" xfId="1" applyNumberFormat="1" applyFont="1" applyFill="1" applyBorder="1" applyAlignment="1">
      <alignment horizontal="right"/>
    </xf>
    <xf numFmtId="169" fontId="6" fillId="0" borderId="0" xfId="16" applyNumberFormat="1" applyFont="1" applyFill="1" applyBorder="1" applyAlignment="1">
      <alignment horizontal="center"/>
    </xf>
    <xf numFmtId="169" fontId="6" fillId="0" borderId="0" xfId="16" applyNumberFormat="1" applyFont="1" applyFill="1" applyBorder="1" applyAlignment="1">
      <alignment horizontal="right"/>
    </xf>
    <xf numFmtId="0" fontId="6" fillId="0" borderId="0" xfId="200" applyFont="1" applyAlignment="1">
      <alignment horizontal="center"/>
    </xf>
    <xf numFmtId="169" fontId="6" fillId="0" borderId="0" xfId="203" applyNumberFormat="1" applyFont="1" applyFill="1" applyBorder="1" applyAlignment="1">
      <alignment horizontal="right"/>
    </xf>
    <xf numFmtId="169" fontId="6" fillId="0" borderId="1" xfId="203" applyNumberFormat="1" applyFont="1" applyFill="1" applyBorder="1" applyAlignment="1">
      <alignment horizontal="right"/>
    </xf>
    <xf numFmtId="169" fontId="6" fillId="0" borderId="1" xfId="21" applyNumberFormat="1" applyFont="1" applyBorder="1"/>
    <xf numFmtId="41" fontId="6" fillId="33" borderId="0" xfId="1" applyNumberFormat="1" applyFont="1" applyFill="1" applyAlignment="1">
      <alignment horizontal="center"/>
    </xf>
    <xf numFmtId="41" fontId="5" fillId="33" borderId="0" xfId="1" applyNumberFormat="1" applyFont="1" applyFill="1" applyAlignment="1">
      <alignment horizontal="center"/>
    </xf>
    <xf numFmtId="41" fontId="6" fillId="33" borderId="0" xfId="1" applyNumberFormat="1" applyFont="1" applyFill="1" applyBorder="1"/>
    <xf numFmtId="168" fontId="6" fillId="33" borderId="0" xfId="1" applyNumberFormat="1" applyFont="1" applyFill="1" applyBorder="1"/>
    <xf numFmtId="168" fontId="10" fillId="33" borderId="0" xfId="0" applyNumberFormat="1" applyFont="1" applyFill="1" applyAlignment="1">
      <alignment horizontal="center"/>
    </xf>
    <xf numFmtId="168" fontId="9" fillId="33" borderId="0" xfId="0" applyNumberFormat="1" applyFont="1" applyFill="1" applyAlignment="1">
      <alignment horizontal="centerContinuous"/>
    </xf>
    <xf numFmtId="167" fontId="5" fillId="33" borderId="0" xfId="0" applyNumberFormat="1" applyFont="1" applyFill="1" applyAlignment="1">
      <alignment horizontal="center"/>
    </xf>
    <xf numFmtId="167" fontId="5" fillId="33" borderId="0" xfId="0" applyNumberFormat="1" applyFont="1" applyFill="1" applyAlignment="1"/>
    <xf numFmtId="167" fontId="0" fillId="33" borderId="0" xfId="0" quotePrefix="1" applyNumberFormat="1" applyFont="1" applyFill="1" applyAlignment="1">
      <alignment horizontal="center"/>
    </xf>
    <xf numFmtId="167" fontId="0" fillId="33" borderId="0" xfId="0" applyNumberFormat="1" applyFont="1" applyFill="1" applyAlignment="1">
      <alignment horizontal="center"/>
    </xf>
    <xf numFmtId="0" fontId="0" fillId="33" borderId="0" xfId="0" applyNumberFormat="1" applyFont="1" applyFill="1" applyAlignment="1">
      <alignment horizontal="center"/>
    </xf>
    <xf numFmtId="41" fontId="5" fillId="33" borderId="1" xfId="1" applyNumberFormat="1" applyFont="1" applyFill="1" applyBorder="1"/>
    <xf numFmtId="168" fontId="5" fillId="33" borderId="1" xfId="1" applyNumberFormat="1" applyFont="1" applyFill="1" applyBorder="1"/>
    <xf numFmtId="41" fontId="5" fillId="33" borderId="0" xfId="1" applyNumberFormat="1" applyFont="1" applyFill="1" applyBorder="1" applyAlignment="1">
      <alignment horizontal="center"/>
    </xf>
    <xf numFmtId="168" fontId="5" fillId="33" borderId="0" xfId="1" applyNumberFormat="1" applyFont="1" applyFill="1" applyBorder="1"/>
    <xf numFmtId="169" fontId="6" fillId="33" borderId="0" xfId="16" applyNumberFormat="1" applyFont="1" applyFill="1" applyBorder="1" applyAlignment="1">
      <alignment horizontal="center"/>
    </xf>
    <xf numFmtId="169" fontId="6" fillId="33" borderId="0" xfId="16" applyNumberFormat="1" applyFont="1" applyFill="1" applyBorder="1"/>
    <xf numFmtId="37" fontId="6" fillId="33" borderId="0" xfId="6" applyNumberFormat="1" applyFont="1" applyFill="1" applyBorder="1" applyAlignment="1">
      <alignment horizontal="center"/>
    </xf>
    <xf numFmtId="165" fontId="6" fillId="33" borderId="0" xfId="1" applyFont="1" applyFill="1" applyBorder="1"/>
    <xf numFmtId="169" fontId="6" fillId="33" borderId="0" xfId="16" applyNumberFormat="1" applyFont="1" applyFill="1"/>
    <xf numFmtId="37" fontId="6" fillId="33" borderId="0" xfId="13" applyNumberFormat="1" applyFont="1" applyFill="1" applyBorder="1" applyAlignment="1"/>
    <xf numFmtId="37" fontId="6" fillId="33" borderId="0" xfId="6" applyNumberFormat="1" applyFont="1" applyFill="1" applyBorder="1" applyAlignment="1"/>
    <xf numFmtId="37" fontId="6" fillId="33" borderId="0" xfId="3" applyNumberFormat="1" applyFont="1" applyFill="1" applyBorder="1" applyAlignment="1">
      <alignment horizontal="center"/>
    </xf>
    <xf numFmtId="37" fontId="6" fillId="33" borderId="0" xfId="3" applyNumberFormat="1" applyFont="1" applyFill="1" applyBorder="1" applyAlignment="1"/>
    <xf numFmtId="168" fontId="6" fillId="33" borderId="0" xfId="1" applyNumberFormat="1" applyFont="1" applyFill="1" applyBorder="1" applyAlignment="1"/>
    <xf numFmtId="37" fontId="6" fillId="33" borderId="1" xfId="13" applyNumberFormat="1" applyFont="1" applyFill="1" applyBorder="1" applyAlignment="1"/>
    <xf numFmtId="169" fontId="6" fillId="33" borderId="1" xfId="1" applyNumberFormat="1" applyFont="1" applyFill="1" applyBorder="1" applyAlignment="1"/>
    <xf numFmtId="165" fontId="6" fillId="33" borderId="1" xfId="1" applyFont="1" applyFill="1" applyBorder="1" applyAlignment="1"/>
    <xf numFmtId="165" fontId="6" fillId="33" borderId="1" xfId="1" applyFont="1" applyFill="1" applyBorder="1"/>
    <xf numFmtId="165" fontId="6" fillId="33" borderId="0" xfId="3" applyFont="1" applyFill="1" applyBorder="1" applyAlignment="1"/>
    <xf numFmtId="165" fontId="6" fillId="33" borderId="0" xfId="3" applyFont="1" applyFill="1" applyBorder="1" applyAlignment="1">
      <alignment horizontal="center"/>
    </xf>
    <xf numFmtId="37" fontId="5" fillId="33" borderId="1" xfId="6" applyNumberFormat="1" applyFont="1" applyFill="1" applyBorder="1" applyAlignment="1"/>
    <xf numFmtId="165" fontId="5" fillId="33" borderId="0" xfId="3" applyFont="1" applyFill="1" applyBorder="1" applyAlignment="1"/>
    <xf numFmtId="165" fontId="5" fillId="33" borderId="0" xfId="3" applyFont="1" applyFill="1" applyBorder="1" applyAlignment="1">
      <alignment horizontal="center"/>
    </xf>
    <xf numFmtId="166" fontId="6" fillId="33" borderId="0" xfId="13" applyNumberFormat="1" applyFont="1" applyFill="1" applyBorder="1"/>
    <xf numFmtId="37" fontId="6" fillId="33" borderId="0" xfId="6" applyNumberFormat="1" applyFont="1" applyFill="1" applyBorder="1"/>
    <xf numFmtId="37" fontId="6" fillId="33" borderId="0" xfId="13" applyNumberFormat="1" applyFont="1" applyFill="1" applyBorder="1"/>
    <xf numFmtId="165" fontId="6" fillId="33" borderId="0" xfId="3" applyFont="1" applyFill="1" applyBorder="1"/>
    <xf numFmtId="166" fontId="6" fillId="33" borderId="0" xfId="13" applyNumberFormat="1" applyFont="1" applyFill="1"/>
    <xf numFmtId="167" fontId="6" fillId="33" borderId="1" xfId="13" applyNumberFormat="1" applyFont="1" applyFill="1" applyBorder="1"/>
    <xf numFmtId="37" fontId="5" fillId="33" borderId="1" xfId="6" applyNumberFormat="1" applyFont="1" applyFill="1" applyBorder="1"/>
    <xf numFmtId="165" fontId="5" fillId="33" borderId="0" xfId="1" applyFont="1" applyFill="1" applyBorder="1"/>
    <xf numFmtId="165" fontId="5" fillId="33" borderId="0" xfId="1" applyFont="1" applyFill="1" applyBorder="1" applyAlignment="1">
      <alignment horizontal="center"/>
    </xf>
    <xf numFmtId="165" fontId="5" fillId="33" borderId="0" xfId="3" applyFont="1" applyFill="1" applyBorder="1"/>
    <xf numFmtId="37" fontId="5" fillId="33" borderId="4" xfId="6" applyNumberFormat="1" applyFont="1" applyFill="1" applyBorder="1"/>
    <xf numFmtId="43" fontId="6" fillId="33" borderId="0" xfId="3" applyNumberFormat="1" applyFont="1" applyFill="1" applyBorder="1"/>
    <xf numFmtId="0" fontId="7" fillId="33" borderId="0" xfId="0" applyFont="1" applyFill="1" applyAlignment="1">
      <alignment horizontal="center"/>
    </xf>
    <xf numFmtId="169" fontId="6" fillId="33" borderId="1" xfId="16" applyNumberFormat="1" applyFont="1" applyFill="1" applyBorder="1"/>
    <xf numFmtId="37" fontId="5" fillId="33" borderId="4" xfId="13" applyNumberFormat="1" applyFont="1" applyFill="1" applyBorder="1"/>
    <xf numFmtId="37" fontId="5" fillId="33" borderId="0" xfId="13" applyNumberFormat="1" applyFont="1" applyFill="1"/>
    <xf numFmtId="37" fontId="5" fillId="33" borderId="0" xfId="13" applyNumberFormat="1" applyFont="1" applyFill="1" applyBorder="1"/>
    <xf numFmtId="37" fontId="6" fillId="33" borderId="0" xfId="13" applyNumberFormat="1" applyFont="1" applyFill="1"/>
    <xf numFmtId="39" fontId="5" fillId="33" borderId="3" xfId="13" applyNumberFormat="1" applyFont="1" applyFill="1" applyBorder="1"/>
    <xf numFmtId="166" fontId="5" fillId="33" borderId="0" xfId="13" applyNumberFormat="1" applyFont="1" applyFill="1"/>
    <xf numFmtId="165" fontId="5" fillId="33" borderId="0" xfId="1" applyFont="1" applyFill="1"/>
    <xf numFmtId="169" fontId="6" fillId="33" borderId="1" xfId="16" applyNumberFormat="1" applyFont="1" applyFill="1" applyBorder="1" applyAlignment="1">
      <alignment horizontal="center"/>
    </xf>
    <xf numFmtId="168" fontId="5" fillId="33" borderId="0" xfId="1" applyNumberFormat="1" applyFont="1" applyFill="1"/>
    <xf numFmtId="168" fontId="5" fillId="33" borderId="0" xfId="1" applyNumberFormat="1" applyFont="1" applyFill="1" applyAlignment="1">
      <alignment horizontal="center"/>
    </xf>
    <xf numFmtId="168" fontId="5" fillId="33" borderId="0" xfId="3" applyNumberFormat="1" applyFont="1" applyFill="1"/>
    <xf numFmtId="168" fontId="5" fillId="33" borderId="0" xfId="6" applyNumberFormat="1" applyFont="1" applyFill="1"/>
    <xf numFmtId="168" fontId="5" fillId="33" borderId="0" xfId="6" applyNumberFormat="1" applyFont="1" applyFill="1" applyAlignment="1">
      <alignment horizontal="center"/>
    </xf>
    <xf numFmtId="37" fontId="5" fillId="33" borderId="0" xfId="6" applyNumberFormat="1" applyFont="1" applyFill="1" applyBorder="1"/>
    <xf numFmtId="167" fontId="5" fillId="33" borderId="0" xfId="5" applyNumberFormat="1" applyFont="1" applyFill="1" applyBorder="1"/>
    <xf numFmtId="167" fontId="5" fillId="33" borderId="0" xfId="6" applyNumberFormat="1" applyFont="1" applyFill="1" applyBorder="1"/>
    <xf numFmtId="37" fontId="5" fillId="33" borderId="0" xfId="3" applyNumberFormat="1" applyFont="1" applyFill="1"/>
    <xf numFmtId="37" fontId="6" fillId="33" borderId="0" xfId="6" applyNumberFormat="1" applyFont="1" applyFill="1"/>
    <xf numFmtId="37" fontId="6" fillId="33" borderId="0" xfId="6" applyNumberFormat="1" applyFont="1" applyFill="1" applyAlignment="1">
      <alignment horizontal="center"/>
    </xf>
    <xf numFmtId="169" fontId="5" fillId="33" borderId="3" xfId="13" applyNumberFormat="1" applyFont="1" applyFill="1" applyBorder="1"/>
    <xf numFmtId="168" fontId="6" fillId="33" borderId="0" xfId="3" applyNumberFormat="1" applyFont="1" applyFill="1" applyBorder="1"/>
    <xf numFmtId="0" fontId="5" fillId="33" borderId="0" xfId="0" applyFont="1" applyFill="1" applyAlignment="1">
      <alignment horizontal="center"/>
    </xf>
    <xf numFmtId="166" fontId="10" fillId="33" borderId="0" xfId="13" applyNumberFormat="1" applyFont="1" applyFill="1"/>
    <xf numFmtId="166" fontId="10" fillId="33" borderId="0" xfId="13" applyNumberFormat="1" applyFont="1" applyFill="1" applyBorder="1"/>
    <xf numFmtId="0" fontId="9" fillId="33" borderId="0" xfId="0" applyFont="1" applyFill="1" applyAlignment="1">
      <alignment horizontal="center"/>
    </xf>
    <xf numFmtId="0" fontId="6" fillId="33" borderId="0" xfId="0" applyFont="1" applyFill="1" applyAlignment="1">
      <alignment horizontal="center"/>
    </xf>
    <xf numFmtId="41" fontId="5" fillId="33" borderId="0" xfId="6" applyNumberFormat="1" applyFont="1" applyFill="1" applyBorder="1"/>
    <xf numFmtId="37" fontId="5" fillId="33" borderId="0" xfId="6" applyNumberFormat="1" applyFont="1" applyFill="1"/>
    <xf numFmtId="41" fontId="6" fillId="33" borderId="0" xfId="5" applyNumberFormat="1" applyFont="1" applyFill="1" applyBorder="1"/>
    <xf numFmtId="41" fontId="6" fillId="33" borderId="0" xfId="5" applyNumberFormat="1" applyFont="1" applyFill="1" applyBorder="1" applyAlignment="1">
      <alignment horizontal="center"/>
    </xf>
    <xf numFmtId="169" fontId="6" fillId="33" borderId="0" xfId="16" applyNumberFormat="1" applyFont="1" applyFill="1" applyAlignment="1">
      <alignment horizontal="right"/>
    </xf>
    <xf numFmtId="169" fontId="6" fillId="33" borderId="0" xfId="16" applyNumberFormat="1" applyFont="1" applyFill="1" applyBorder="1" applyAlignment="1">
      <alignment horizontal="right"/>
    </xf>
    <xf numFmtId="169" fontId="6" fillId="33" borderId="1" xfId="16" applyNumberFormat="1" applyFont="1" applyFill="1" applyBorder="1" applyAlignment="1">
      <alignment horizontal="right"/>
    </xf>
    <xf numFmtId="168" fontId="5" fillId="33" borderId="3" xfId="1" applyNumberFormat="1" applyFont="1" applyFill="1" applyBorder="1"/>
    <xf numFmtId="37" fontId="5" fillId="33" borderId="3" xfId="0" applyNumberFormat="1" applyFont="1" applyFill="1" applyBorder="1"/>
    <xf numFmtId="37" fontId="5" fillId="33" borderId="0" xfId="0" applyNumberFormat="1" applyFont="1" applyFill="1" applyBorder="1"/>
    <xf numFmtId="37" fontId="5" fillId="33" borderId="4" xfId="0" applyNumberFormat="1" applyFont="1" applyFill="1" applyBorder="1"/>
    <xf numFmtId="168" fontId="5" fillId="33" borderId="4" xfId="1" applyNumberFormat="1" applyFont="1" applyFill="1" applyBorder="1"/>
    <xf numFmtId="169" fontId="5" fillId="33" borderId="3" xfId="22" applyNumberFormat="1" applyFont="1" applyFill="1" applyBorder="1" applyAlignment="1"/>
    <xf numFmtId="169" fontId="5" fillId="33" borderId="0" xfId="22" applyNumberFormat="1" applyFont="1" applyFill="1" applyBorder="1" applyAlignment="1"/>
    <xf numFmtId="169" fontId="5" fillId="33" borderId="4" xfId="22" applyNumberFormat="1" applyFont="1" applyFill="1" applyBorder="1" applyAlignment="1"/>
    <xf numFmtId="169" fontId="5" fillId="33" borderId="0" xfId="22" applyNumberFormat="1" applyFont="1" applyFill="1" applyAlignment="1"/>
    <xf numFmtId="167" fontId="7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5" fillId="33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168" fontId="5" fillId="0" borderId="0" xfId="6" applyNumberFormat="1" applyFont="1" applyFill="1" applyAlignment="1">
      <alignment horizontal="center"/>
    </xf>
    <xf numFmtId="165" fontId="5" fillId="0" borderId="0" xfId="3" applyFont="1" applyFill="1" applyBorder="1" applyAlignment="1">
      <alignment horizontal="center"/>
    </xf>
    <xf numFmtId="169" fontId="5" fillId="0" borderId="5" xfId="16" applyNumberFormat="1" applyFont="1" applyFill="1" applyBorder="1" applyAlignment="1">
      <alignment horizontal="center"/>
    </xf>
    <xf numFmtId="169" fontId="5" fillId="0" borderId="0" xfId="16" applyNumberFormat="1" applyFont="1" applyFill="1" applyBorder="1" applyAlignment="1">
      <alignment horizontal="center"/>
    </xf>
    <xf numFmtId="167" fontId="10" fillId="0" borderId="0" xfId="0" applyNumberFormat="1" applyFont="1" applyFill="1" applyAlignment="1"/>
    <xf numFmtId="167" fontId="9" fillId="0" borderId="0" xfId="0" applyNumberFormat="1" applyFont="1" applyFill="1" applyAlignment="1"/>
    <xf numFmtId="167" fontId="8" fillId="0" borderId="0" xfId="0" applyNumberFormat="1" applyFont="1" applyFill="1" applyAlignment="1"/>
    <xf numFmtId="41" fontId="6" fillId="33" borderId="0" xfId="1" applyNumberFormat="1" applyFont="1" applyFill="1" applyAlignment="1"/>
    <xf numFmtId="168" fontId="6" fillId="33" borderId="0" xfId="1" applyNumberFormat="1" applyFont="1" applyFill="1" applyAlignment="1"/>
    <xf numFmtId="167" fontId="6" fillId="33" borderId="0" xfId="0" applyNumberFormat="1" applyFont="1" applyFill="1" applyAlignment="1"/>
    <xf numFmtId="41" fontId="5" fillId="33" borderId="2" xfId="1" applyNumberFormat="1" applyFont="1" applyFill="1" applyBorder="1" applyAlignment="1"/>
    <xf numFmtId="41" fontId="5" fillId="33" borderId="0" xfId="1" applyNumberFormat="1" applyFont="1" applyFill="1" applyAlignment="1"/>
    <xf numFmtId="167" fontId="0" fillId="33" borderId="0" xfId="0" applyNumberFormat="1" applyFont="1" applyFill="1" applyAlignment="1"/>
    <xf numFmtId="167" fontId="18" fillId="0" borderId="0" xfId="0" applyNumberFormat="1" applyFont="1" applyFill="1" applyAlignment="1"/>
    <xf numFmtId="168" fontId="5" fillId="33" borderId="2" xfId="1" applyNumberFormat="1" applyFont="1" applyFill="1" applyBorder="1" applyAlignment="1"/>
    <xf numFmtId="41" fontId="5" fillId="33" borderId="3" xfId="1" applyNumberFormat="1" applyFont="1" applyFill="1" applyBorder="1" applyAlignment="1"/>
    <xf numFmtId="41" fontId="5" fillId="33" borderId="0" xfId="1" applyNumberFormat="1" applyFont="1" applyFill="1" applyBorder="1" applyAlignment="1"/>
    <xf numFmtId="168" fontId="10" fillId="33" borderId="0" xfId="0" applyNumberFormat="1" applyFont="1" applyFill="1" applyAlignment="1"/>
    <xf numFmtId="168" fontId="5" fillId="33" borderId="1" xfId="1" applyNumberFormat="1" applyFont="1" applyFill="1" applyBorder="1" applyAlignment="1"/>
    <xf numFmtId="41" fontId="8" fillId="33" borderId="0" xfId="0" applyNumberFormat="1" applyFont="1" applyFill="1" applyAlignment="1"/>
    <xf numFmtId="167" fontId="5" fillId="0" borderId="0" xfId="0" applyNumberFormat="1" applyFont="1" applyFill="1" applyBorder="1" applyAlignment="1"/>
    <xf numFmtId="168" fontId="5" fillId="33" borderId="0" xfId="1" applyNumberFormat="1" applyFont="1" applyFill="1" applyBorder="1" applyAlignment="1"/>
    <xf numFmtId="41" fontId="5" fillId="0" borderId="0" xfId="1" applyNumberFormat="1" applyFont="1" applyFill="1" applyAlignment="1"/>
    <xf numFmtId="168" fontId="6" fillId="0" borderId="0" xfId="0" applyNumberFormat="1" applyFont="1" applyFill="1" applyAlignment="1"/>
    <xf numFmtId="168" fontId="6" fillId="0" borderId="0" xfId="1" applyNumberFormat="1" applyFont="1" applyFill="1" applyAlignment="1"/>
    <xf numFmtId="41" fontId="6" fillId="33" borderId="3" xfId="1" applyNumberFormat="1" applyFont="1" applyFill="1" applyBorder="1" applyAlignment="1"/>
    <xf numFmtId="168" fontId="6" fillId="33" borderId="3" xfId="1" applyNumberFormat="1" applyFont="1" applyFill="1" applyBorder="1" applyAlignment="1"/>
    <xf numFmtId="43" fontId="6" fillId="0" borderId="0" xfId="1" applyNumberFormat="1" applyFont="1" applyFill="1" applyAlignment="1"/>
    <xf numFmtId="166" fontId="6" fillId="0" borderId="0" xfId="0" applyNumberFormat="1" applyFont="1" applyFill="1" applyAlignment="1"/>
    <xf numFmtId="167" fontId="0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1" fontId="0" fillId="33" borderId="0" xfId="1" applyNumberFormat="1" applyFont="1" applyFill="1" applyAlignment="1"/>
    <xf numFmtId="168" fontId="0" fillId="33" borderId="0" xfId="1" applyNumberFormat="1" applyFont="1" applyFill="1" applyAlignment="1"/>
    <xf numFmtId="41" fontId="0" fillId="33" borderId="0" xfId="1" applyNumberFormat="1" applyFont="1" applyFill="1" applyAlignment="1">
      <alignment horizontal="center"/>
    </xf>
    <xf numFmtId="169" fontId="0" fillId="33" borderId="0" xfId="1" applyNumberFormat="1" applyFont="1" applyFill="1" applyAlignment="1">
      <alignment horizontal="right"/>
    </xf>
    <xf numFmtId="165" fontId="0" fillId="33" borderId="0" xfId="1" applyFont="1" applyFill="1" applyAlignment="1"/>
    <xf numFmtId="165" fontId="0" fillId="33" borderId="0" xfId="1" applyFont="1" applyFill="1" applyAlignment="1">
      <alignment horizontal="right"/>
    </xf>
    <xf numFmtId="169" fontId="5" fillId="33" borderId="2" xfId="1" applyNumberFormat="1" applyFont="1" applyFill="1" applyBorder="1" applyAlignment="1"/>
    <xf numFmtId="41" fontId="0" fillId="33" borderId="0" xfId="1" applyNumberFormat="1" applyFont="1" applyFill="1" applyBorder="1" applyAlignment="1"/>
    <xf numFmtId="41" fontId="0" fillId="33" borderId="0" xfId="0" applyNumberFormat="1" applyFont="1" applyFill="1" applyAlignment="1"/>
    <xf numFmtId="41" fontId="0" fillId="33" borderId="0" xfId="0" applyNumberFormat="1" applyFont="1" applyFill="1" applyAlignment="1">
      <alignment horizontal="center"/>
    </xf>
    <xf numFmtId="168" fontId="0" fillId="33" borderId="0" xfId="1" applyNumberFormat="1" applyFont="1" applyFill="1" applyAlignment="1">
      <alignment horizontal="center"/>
    </xf>
    <xf numFmtId="168" fontId="0" fillId="33" borderId="0" xfId="1" applyNumberFormat="1" applyFont="1" applyFill="1" applyBorder="1" applyAlignment="1"/>
    <xf numFmtId="168" fontId="0" fillId="33" borderId="0" xfId="0" applyNumberFormat="1" applyFont="1" applyFill="1" applyAlignment="1"/>
    <xf numFmtId="168" fontId="0" fillId="33" borderId="0" xfId="0" applyNumberFormat="1" applyFont="1" applyFill="1" applyAlignment="1">
      <alignment horizontal="center"/>
    </xf>
    <xf numFmtId="41" fontId="0" fillId="33" borderId="0" xfId="1" applyNumberFormat="1" applyFont="1" applyFill="1" applyAlignment="1">
      <alignment horizontal="right"/>
    </xf>
    <xf numFmtId="41" fontId="0" fillId="33" borderId="0" xfId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168" fontId="0" fillId="33" borderId="1" xfId="1" applyNumberFormat="1" applyFont="1" applyFill="1" applyBorder="1" applyAlignment="1"/>
    <xf numFmtId="41" fontId="5" fillId="33" borderId="0" xfId="1" applyNumberFormat="1" applyFont="1" applyFill="1" applyBorder="1" applyAlignment="1">
      <alignment horizontal="right"/>
    </xf>
    <xf numFmtId="166" fontId="8" fillId="0" borderId="0" xfId="13" applyNumberFormat="1" applyFont="1" applyFill="1" applyAlignment="1"/>
    <xf numFmtId="37" fontId="6" fillId="0" borderId="0" xfId="6" applyNumberFormat="1" applyFont="1" applyFill="1" applyBorder="1" applyAlignment="1"/>
    <xf numFmtId="37" fontId="6" fillId="0" borderId="0" xfId="6" applyNumberFormat="1" applyFont="1" applyFill="1" applyAlignment="1"/>
    <xf numFmtId="167" fontId="6" fillId="0" borderId="0" xfId="6" applyNumberFormat="1" applyFont="1" applyFill="1" applyAlignment="1"/>
    <xf numFmtId="166" fontId="5" fillId="0" borderId="0" xfId="13" applyNumberFormat="1" applyFont="1" applyFill="1" applyAlignment="1"/>
    <xf numFmtId="168" fontId="5" fillId="0" borderId="0" xfId="3" applyNumberFormat="1" applyFont="1" applyFill="1" applyAlignment="1"/>
    <xf numFmtId="168" fontId="5" fillId="0" borderId="0" xfId="6" applyNumberFormat="1" applyFont="1" applyFill="1" applyAlignment="1"/>
    <xf numFmtId="37" fontId="5" fillId="0" borderId="0" xfId="6" applyNumberFormat="1" applyFont="1" applyFill="1" applyBorder="1" applyAlignment="1"/>
    <xf numFmtId="167" fontId="5" fillId="0" borderId="0" xfId="6" applyNumberFormat="1" applyFont="1" applyFill="1" applyAlignment="1"/>
    <xf numFmtId="167" fontId="5" fillId="0" borderId="0" xfId="5" applyNumberFormat="1" applyFont="1" applyFill="1" applyBorder="1" applyAlignment="1"/>
    <xf numFmtId="165" fontId="5" fillId="0" borderId="0" xfId="3" applyFont="1" applyFill="1" applyBorder="1" applyAlignment="1"/>
    <xf numFmtId="167" fontId="5" fillId="0" borderId="0" xfId="6" applyNumberFormat="1" applyFont="1" applyFill="1" applyBorder="1" applyAlignment="1"/>
    <xf numFmtId="169" fontId="5" fillId="0" borderId="3" xfId="13" applyNumberFormat="1" applyFont="1" applyFill="1" applyBorder="1" applyAlignment="1"/>
    <xf numFmtId="37" fontId="5" fillId="0" borderId="0" xfId="13" applyNumberFormat="1" applyFont="1" applyFill="1" applyBorder="1" applyAlignment="1"/>
    <xf numFmtId="167" fontId="5" fillId="0" borderId="0" xfId="13" applyNumberFormat="1" applyFont="1" applyFill="1" applyBorder="1" applyAlignment="1"/>
    <xf numFmtId="168" fontId="6" fillId="0" borderId="0" xfId="3" applyNumberFormat="1" applyFont="1" applyFill="1" applyBorder="1" applyAlignment="1"/>
    <xf numFmtId="165" fontId="6" fillId="0" borderId="0" xfId="3" applyFont="1" applyFill="1" applyBorder="1" applyAlignment="1"/>
    <xf numFmtId="167" fontId="6" fillId="0" borderId="0" xfId="13" applyNumberFormat="1" applyFont="1" applyFill="1" applyBorder="1" applyAlignment="1"/>
    <xf numFmtId="168" fontId="6" fillId="33" borderId="1" xfId="1" applyNumberFormat="1" applyFont="1" applyFill="1" applyBorder="1"/>
    <xf numFmtId="167" fontId="5" fillId="33" borderId="1" xfId="13" applyNumberFormat="1" applyFont="1" applyFill="1" applyBorder="1"/>
    <xf numFmtId="169" fontId="5" fillId="33" borderId="1" xfId="16" applyNumberFormat="1" applyFont="1" applyFill="1" applyBorder="1" applyAlignment="1">
      <alignment horizontal="right"/>
    </xf>
    <xf numFmtId="166" fontId="9" fillId="0" borderId="0" xfId="14" applyNumberFormat="1" applyFont="1" applyFill="1" applyAlignment="1">
      <alignment horizontal="centerContinuous"/>
    </xf>
    <xf numFmtId="166" fontId="9" fillId="0" borderId="0" xfId="14" applyNumberFormat="1" applyFont="1" applyFill="1" applyBorder="1" applyAlignment="1">
      <alignment horizontal="centerContinuous"/>
    </xf>
    <xf numFmtId="166" fontId="10" fillId="0" borderId="0" xfId="14" applyNumberFormat="1" applyFont="1" applyFill="1"/>
    <xf numFmtId="170" fontId="6" fillId="0" borderId="0" xfId="16" applyNumberFormat="1" applyFont="1" applyFill="1"/>
    <xf numFmtId="0" fontId="6" fillId="0" borderId="0" xfId="153" applyFont="1"/>
    <xf numFmtId="169" fontId="0" fillId="0" borderId="0" xfId="1" applyNumberFormat="1" applyFont="1" applyFill="1" applyBorder="1" applyAlignment="1"/>
    <xf numFmtId="169" fontId="0" fillId="0" borderId="0" xfId="1" applyNumberFormat="1" applyFont="1" applyFill="1" applyAlignment="1"/>
    <xf numFmtId="166" fontId="0" fillId="0" borderId="0" xfId="0" applyNumberFormat="1" applyFont="1" applyFill="1" applyAlignment="1"/>
    <xf numFmtId="0" fontId="0" fillId="0" borderId="0" xfId="13" applyFont="1" applyFill="1" applyAlignment="1"/>
    <xf numFmtId="169" fontId="0" fillId="0" borderId="5" xfId="1" applyNumberFormat="1" applyFont="1" applyFill="1" applyBorder="1" applyAlignment="1"/>
    <xf numFmtId="166" fontId="7" fillId="0" borderId="0" xfId="0" applyNumberFormat="1" applyFont="1" applyFill="1" applyAlignment="1"/>
    <xf numFmtId="169" fontId="5" fillId="0" borderId="2" xfId="1" applyNumberFormat="1" applyFont="1" applyFill="1" applyBorder="1" applyAlignment="1"/>
    <xf numFmtId="169" fontId="5" fillId="0" borderId="0" xfId="1" applyNumberFormat="1" applyFont="1" applyFill="1" applyAlignment="1"/>
    <xf numFmtId="169" fontId="0" fillId="0" borderId="0" xfId="16" applyNumberFormat="1" applyFont="1" applyFill="1" applyAlignment="1"/>
    <xf numFmtId="166" fontId="8" fillId="0" borderId="0" xfId="0" applyNumberFormat="1" applyFont="1" applyFill="1" applyAlignment="1"/>
    <xf numFmtId="166" fontId="5" fillId="0" borderId="0" xfId="0" applyNumberFormat="1" applyFont="1" applyFill="1" applyAlignment="1"/>
    <xf numFmtId="169" fontId="5" fillId="33" borderId="0" xfId="1" applyNumberFormat="1" applyFont="1" applyFill="1" applyAlignment="1"/>
    <xf numFmtId="169" fontId="5" fillId="33" borderId="4" xfId="1" applyNumberFormat="1" applyFont="1" applyFill="1" applyBorder="1" applyAlignment="1"/>
    <xf numFmtId="16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9" applyFont="1" applyFill="1" applyBorder="1"/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9" fontId="0" fillId="0" borderId="1" xfId="1" applyNumberFormat="1" applyFont="1" applyFill="1" applyBorder="1" applyAlignment="1"/>
    <xf numFmtId="169" fontId="0" fillId="33" borderId="0" xfId="16" applyNumberFormat="1" applyFont="1" applyFill="1" applyAlignment="1"/>
    <xf numFmtId="169" fontId="0" fillId="33" borderId="0" xfId="1" applyNumberFormat="1" applyFont="1" applyFill="1" applyAlignment="1"/>
    <xf numFmtId="166" fontId="0" fillId="33" borderId="0" xfId="0" applyNumberFormat="1" applyFont="1" applyFill="1" applyAlignment="1"/>
    <xf numFmtId="169" fontId="0" fillId="33" borderId="0" xfId="16" applyNumberFormat="1" applyFont="1" applyFill="1" applyAlignment="1">
      <alignment horizontal="right"/>
    </xf>
    <xf numFmtId="169" fontId="0" fillId="0" borderId="5" xfId="16" applyNumberFormat="1" applyFont="1" applyFill="1" applyBorder="1" applyAlignment="1"/>
    <xf numFmtId="169" fontId="0" fillId="0" borderId="1" xfId="1" applyNumberFormat="1" applyFont="1" applyFill="1" applyBorder="1" applyAlignment="1">
      <alignment horizontal="right"/>
    </xf>
    <xf numFmtId="169" fontId="0" fillId="33" borderId="1" xfId="16" applyNumberFormat="1" applyFont="1" applyFill="1" applyBorder="1" applyAlignment="1"/>
    <xf numFmtId="167" fontId="7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6" fillId="33" borderId="1" xfId="0" applyNumberFormat="1" applyFont="1" applyFill="1" applyBorder="1" applyAlignment="1"/>
    <xf numFmtId="168" fontId="5" fillId="33" borderId="0" xfId="1" applyNumberFormat="1" applyFont="1" applyFill="1" applyAlignment="1"/>
    <xf numFmtId="167" fontId="6" fillId="33" borderId="0" xfId="0" applyNumberFormat="1" applyFont="1" applyFill="1" applyBorder="1" applyAlignment="1"/>
    <xf numFmtId="168" fontId="5" fillId="33" borderId="3" xfId="1" applyNumberFormat="1" applyFont="1" applyFill="1" applyBorder="1" applyAlignment="1"/>
    <xf numFmtId="167" fontId="5" fillId="0" borderId="0" xfId="0" applyNumberFormat="1" applyFont="1" applyFill="1" applyAlignment="1">
      <alignment horizontal="left"/>
    </xf>
    <xf numFmtId="167" fontId="7" fillId="33" borderId="0" xfId="0" applyNumberFormat="1" applyFont="1" applyFill="1" applyAlignment="1">
      <alignment horizontal="center"/>
    </xf>
    <xf numFmtId="167" fontId="5" fillId="33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6" fontId="0" fillId="33" borderId="0" xfId="0" quotePrefix="1" applyNumberFormat="1" applyFill="1" applyAlignment="1">
      <alignment horizontal="center" wrapText="1"/>
    </xf>
    <xf numFmtId="0" fontId="0" fillId="33" borderId="0" xfId="0" applyFill="1" applyAlignment="1">
      <alignment horizontal="center" wrapText="1"/>
    </xf>
    <xf numFmtId="0" fontId="7" fillId="33" borderId="0" xfId="0" applyFont="1" applyFill="1" applyAlignment="1">
      <alignment horizontal="center"/>
    </xf>
    <xf numFmtId="0" fontId="0" fillId="33" borderId="0" xfId="0" applyFont="1" applyFill="1" applyAlignment="1">
      <alignment horizontal="center" wrapText="1"/>
    </xf>
    <xf numFmtId="166" fontId="7" fillId="0" borderId="0" xfId="14" applyNumberFormat="1" applyFont="1" applyFill="1" applyBorder="1" applyAlignment="1">
      <alignment horizontal="center"/>
    </xf>
    <xf numFmtId="166" fontId="6" fillId="0" borderId="1" xfId="14" applyNumberFormat="1" applyFont="1" applyFill="1" applyBorder="1" applyAlignment="1">
      <alignment horizontal="center"/>
    </xf>
    <xf numFmtId="166" fontId="0" fillId="0" borderId="1" xfId="14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49" fontId="0" fillId="0" borderId="0" xfId="0" quotePrefix="1" applyNumberFormat="1" applyFont="1" applyFill="1" applyAlignment="1">
      <alignment horizontal="center" wrapText="1"/>
    </xf>
  </cellXfs>
  <cellStyles count="243">
    <cellStyle name="20% - Accent1 2" xfId="75" xr:uid="{F00AC783-A64A-4C66-A380-FFDA0563ED33}"/>
    <cellStyle name="20% - Accent2 2" xfId="79" xr:uid="{DABEE099-49BB-43F8-A676-BA11BD50963B}"/>
    <cellStyle name="20% - Accent3 2" xfId="83" xr:uid="{5F57E2F5-0705-4711-B144-C1231FF25459}"/>
    <cellStyle name="20% - Accent4 2" xfId="86" xr:uid="{B4F1E981-D735-4472-8529-E77250F29F7C}"/>
    <cellStyle name="20% - Accent5 2" xfId="90" xr:uid="{7B2C59AA-D869-484D-83DD-C7557AEE7B96}"/>
    <cellStyle name="20% - Accent6 2" xfId="94" xr:uid="{AF6B411D-433F-4253-B7F0-91BA8BFB59CB}"/>
    <cellStyle name="40% - Accent1 2" xfId="76" xr:uid="{788BCBE6-406D-4846-A27F-D5710EAB11FF}"/>
    <cellStyle name="40% - Accent2 2" xfId="80" xr:uid="{B3BBDA57-8FB8-4A1E-8D1A-DAD5B08794CC}"/>
    <cellStyle name="40% - Accent3 2" xfId="84" xr:uid="{7E44FDB4-EAEE-4679-959B-B823689E9D23}"/>
    <cellStyle name="40% - Accent4 2" xfId="87" xr:uid="{EE510CBC-5E11-4DEA-8A5E-244DF78F6590}"/>
    <cellStyle name="40% - Accent5 2" xfId="91" xr:uid="{400809FD-0819-440A-A8E7-8D868FE67BD7}"/>
    <cellStyle name="40% - Accent6 2" xfId="95" xr:uid="{0144E70A-7482-4E02-AC4A-74D96602C8F7}"/>
    <cellStyle name="60% - Accent1 2" xfId="77" xr:uid="{2307FE64-B599-469A-B770-4DA15A47A17D}"/>
    <cellStyle name="60% - Accent2 2" xfId="81" xr:uid="{4A00D11B-1C50-4604-99A5-78EC13D15363}"/>
    <cellStyle name="60% - Accent3 2" xfId="35" xr:uid="{90054832-C0B3-461C-8BF4-2346EADE0D96}"/>
    <cellStyle name="60% - Accent4 2" xfId="88" xr:uid="{10F1F982-DA3A-4D00-B321-5C02F1056553}"/>
    <cellStyle name="60% - Accent5 2" xfId="92" xr:uid="{0A6FBD6A-9378-412C-80D1-B75FD41481AD}"/>
    <cellStyle name="60% - Accent6 2" xfId="96" xr:uid="{DE493FA2-5305-4F8B-87D4-DF90A74F5157}"/>
    <cellStyle name="Accent1 2" xfId="74" xr:uid="{6E122BE0-305C-4900-A111-9923DCC3D657}"/>
    <cellStyle name="Accent2 2" xfId="78" xr:uid="{41A775F4-1848-41FB-BCB2-A48CC866E5A9}"/>
    <cellStyle name="Accent3 2" xfId="82" xr:uid="{1F7935F0-56D5-4542-ABC7-7494350E86A5}"/>
    <cellStyle name="Accent4 2" xfId="85" xr:uid="{CB4D3964-6393-41A3-A010-8DD480EB4793}"/>
    <cellStyle name="Accent5 2" xfId="89" xr:uid="{5E527087-F09A-40F2-B2FF-8BFECFBA05D5}"/>
    <cellStyle name="Accent6 2" xfId="93" xr:uid="{E847D827-23FB-4F51-B6ED-11C17ACEDE7F}"/>
    <cellStyle name="Bad 2" xfId="64" xr:uid="{154BBA34-5D29-4813-9CF4-64918AA77604}"/>
    <cellStyle name="Calculation 2" xfId="68" xr:uid="{C2076972-CCB5-430A-ADE6-7586EF1F2585}"/>
    <cellStyle name="Check Cell 2" xfId="70" xr:uid="{2266826F-10E7-42ED-91AB-260015903A1B}"/>
    <cellStyle name="Comma" xfId="1" builtinId="3"/>
    <cellStyle name="Comma 10 8" xfId="119" xr:uid="{1C1FA849-68A2-4B57-A1F9-04C97676504B}"/>
    <cellStyle name="Comma 15 3" xfId="19" xr:uid="{EF23D812-289B-4F93-8224-AC71BBACB857}"/>
    <cellStyle name="Comma 19" xfId="44" xr:uid="{3EB80FAE-4736-4F1B-885B-34D45627CAEC}"/>
    <cellStyle name="Comma 19 2" xfId="108" xr:uid="{9262D830-5763-400D-858C-EE3B4E0CCE02}"/>
    <cellStyle name="Comma 199" xfId="36" xr:uid="{7D18804A-9712-49D4-BEB0-EE08F0650801}"/>
    <cellStyle name="Comma 199 2" xfId="135" xr:uid="{1B9CF6E4-A060-44C6-9662-BD291DD1A03C}"/>
    <cellStyle name="Comma 199 2 2" xfId="208" xr:uid="{7598A03C-DAB7-4508-9F8D-4F08BCABEEC2}"/>
    <cellStyle name="Comma 199 3" xfId="160" xr:uid="{BECBD135-7B3A-4188-8586-2F6CE1BEE613}"/>
    <cellStyle name="Comma 199 3 2" xfId="232" xr:uid="{B7917845-3367-4180-B490-5525922CD244}"/>
    <cellStyle name="Comma 199 4" xfId="168" xr:uid="{83195278-1102-4CD0-BB8E-85543AE4DD9A}"/>
    <cellStyle name="Comma 199 4 2" xfId="240" xr:uid="{A54A6B75-4C1B-4F13-A552-F39FFF34C50C}"/>
    <cellStyle name="Comma 199 5" xfId="181" xr:uid="{8C022365-D145-45C0-8D42-700EEC3F8203}"/>
    <cellStyle name="Comma 2" xfId="2" xr:uid="{00000000-0005-0000-0000-000001000000}"/>
    <cellStyle name="Comma 2 2" xfId="3" xr:uid="{00000000-0005-0000-0000-000002000000}"/>
    <cellStyle name="Comma 2 2 2" xfId="55" xr:uid="{9EBAE0C3-C8CD-4AFC-8ECF-ABEDDF1D5FAD}"/>
    <cellStyle name="Comma 2 3" xfId="102" xr:uid="{0930CD50-CEF8-45CC-ACCF-2F4AB1C6601F}"/>
    <cellStyle name="Comma 2 3 2" xfId="146" xr:uid="{730F23E2-B1CD-4A1D-BF2A-B3D2F50602BA}"/>
    <cellStyle name="Comma 2 3 2 2" xfId="219" xr:uid="{C99410EF-72E0-45FD-976F-D751B79D0E18}"/>
    <cellStyle name="Comma 2 3 3" xfId="192" xr:uid="{DE8514D5-7A23-4851-BDB7-A16BD373CFD2}"/>
    <cellStyle name="Comma 2 4" xfId="117" xr:uid="{69E2883B-E349-49AE-B1AF-59EE771050FA}"/>
    <cellStyle name="Comma 2 5" xfId="123" xr:uid="{FB921D45-CB12-415D-BC25-69DC53862FDB}"/>
    <cellStyle name="Comma 2 5 2" xfId="150" xr:uid="{80901514-1DE5-4AA5-A999-82D2B7A21F17}"/>
    <cellStyle name="Comma 2 5 2 2" xfId="223" xr:uid="{3D70E05A-2501-4A83-AF7E-DF7E3323484C}"/>
    <cellStyle name="Comma 2 5 3" xfId="196" xr:uid="{C50C3664-F25D-432E-BCAE-DBC8854F7113}"/>
    <cellStyle name="Comma 2 6" xfId="22" xr:uid="{A8336BCB-C5D9-4A88-9967-7D5F9DDC51FB}"/>
    <cellStyle name="Comma 3" xfId="31" xr:uid="{6DCC49CD-B595-4CDC-A7FA-654E09050E13}"/>
    <cellStyle name="Comma 3 2" xfId="4" xr:uid="{00000000-0005-0000-0000-000003000000}"/>
    <cellStyle name="Comma 3 2 2" xfId="142" xr:uid="{677229BF-71E2-4D71-82B1-966C4B7DC894}"/>
    <cellStyle name="Comma 3 2 2 2" xfId="215" xr:uid="{3EB5D97D-7113-4898-8246-6E0C431EEC67}"/>
    <cellStyle name="Comma 3 2 3" xfId="98" xr:uid="{D98339D9-4680-4D66-A688-D92CF166A770}"/>
    <cellStyle name="Comma 3 2 4" xfId="188" xr:uid="{10A689E4-C180-411C-8ED6-221C0FF35292}"/>
    <cellStyle name="Comma 3 3" xfId="53" xr:uid="{1B924C3E-CB27-4461-A952-33FD794BDA8D}"/>
    <cellStyle name="Comma 4" xfId="20" xr:uid="{06DC3519-E90A-41EC-98B0-A5F47EBFA7C2}"/>
    <cellStyle name="Comma 4 2" xfId="27" xr:uid="{5EC7E122-CD84-4A0C-9502-AC241B7E2215}"/>
    <cellStyle name="Comma 4 2 2" xfId="111" xr:uid="{467E2EC1-B7C4-4369-8D19-30C69B4A6C39}"/>
    <cellStyle name="Comma 4 2 3" xfId="130" xr:uid="{825112B9-D8FA-4DB3-9918-9926EA1A2971}"/>
    <cellStyle name="Comma 4 2 3 2" xfId="203" xr:uid="{7207C7B8-0AC8-4B80-B462-F87B1CFF6D46}"/>
    <cellStyle name="Comma 4 2 4" xfId="176" xr:uid="{6F14EBC0-F335-462E-ACBA-8ABE3DC68C81}"/>
    <cellStyle name="Comma 4 3" xfId="40" xr:uid="{BEA98F7C-9438-4230-A671-F22987D37860}"/>
    <cellStyle name="Comma 4 3 2" xfId="139" xr:uid="{3C4AE8C6-8357-4D06-BDCD-324F8369722F}"/>
    <cellStyle name="Comma 4 3 2 2" xfId="212" xr:uid="{1BB3704A-1FEF-403D-B089-9B72BBA62E71}"/>
    <cellStyle name="Comma 4 3 3" xfId="185" xr:uid="{8F3695B9-ADF3-44B3-AD35-E34FD2A8A735}"/>
    <cellStyle name="Comma 4 4" xfId="104" xr:uid="{B83AB245-96D0-4293-82D8-E294306FA2EB}"/>
    <cellStyle name="Comma 4 5" xfId="126" xr:uid="{2140D28E-EF6A-4458-B97F-A3830325A549}"/>
    <cellStyle name="Comma 4 5 2" xfId="199" xr:uid="{D3AD7625-A183-495A-BD3F-257664ACD70C}"/>
    <cellStyle name="Comma 4 6" xfId="155" xr:uid="{61B1DE6D-003C-4FA4-AC44-A112AA9C657F}"/>
    <cellStyle name="Comma 4 6 2" xfId="227" xr:uid="{3A29AB0C-BFF3-44D1-8609-2913471241B5}"/>
    <cellStyle name="Comma 4 7" xfId="163" xr:uid="{5A708E98-F5E1-413E-8725-AC25558A77E8}"/>
    <cellStyle name="Comma 4 7 2" xfId="235" xr:uid="{152ACBCC-BBA0-4204-83BC-B35F39393668}"/>
    <cellStyle name="Comma 4 8" xfId="172" xr:uid="{54D2C536-4421-49C8-B3AE-A4AC6C4DC0BF}"/>
    <cellStyle name="Comma 5" xfId="29" xr:uid="{3DA0A830-EF7C-4A6C-A33A-33DE911E9068}"/>
    <cellStyle name="Comma 5 2" xfId="116" xr:uid="{C30354FB-10B3-4016-AB0B-210D3499FA78}"/>
    <cellStyle name="Comma 5 3" xfId="131" xr:uid="{89C64A26-B58A-4D56-9017-1FD9DD0668B6}"/>
    <cellStyle name="Comma 5 3 2" xfId="204" xr:uid="{40EC0B61-431C-458B-8FFB-64ECCE4335D5}"/>
    <cellStyle name="Comma 5 4" xfId="156" xr:uid="{FD5D44BB-6A83-416B-B603-3327637EFD87}"/>
    <cellStyle name="Comma 5 4 2" xfId="228" xr:uid="{E229F231-755D-4A62-BB03-8F687FA15D6E}"/>
    <cellStyle name="Comma 5 5" xfId="164" xr:uid="{13E7C788-E159-458E-AF7C-2B572371A3EB}"/>
    <cellStyle name="Comma 5 5 2" xfId="236" xr:uid="{107DEF8B-CBB7-4BF7-A432-F0F26B5FD502}"/>
    <cellStyle name="Comma 5 6" xfId="177" xr:uid="{C049A463-281E-4F01-A661-CC2545150FFF}"/>
    <cellStyle name="Comma 6" xfId="42" xr:uid="{9AC3D39D-0970-4ECC-83D7-1FE6CF6D80AC}"/>
    <cellStyle name="Comma 6 2" xfId="141" xr:uid="{A8391E56-C924-45CD-AD3E-7134437F6248}"/>
    <cellStyle name="Comma 6 2 2" xfId="214" xr:uid="{5029179E-1CAF-4768-8D83-C6B2F8FB17CF}"/>
    <cellStyle name="Comma 6 3" xfId="187" xr:uid="{A5EB7EE0-9B4F-40EB-A655-43C491C64457}"/>
    <cellStyle name="Comma 7" xfId="16" xr:uid="{6E5C07BF-4F51-407D-B6FD-9BE244787DBE}"/>
    <cellStyle name="Comma 8 4" xfId="169" xr:uid="{7398640F-430C-4D4D-87CB-B25365501C51}"/>
    <cellStyle name="Comma 8 4 2" xfId="241" xr:uid="{7043AD1A-2B7C-4844-B7B0-7CE26028E92C}"/>
    <cellStyle name="Comma 9" xfId="51" xr:uid="{8D35AA58-DEA5-40DC-A253-9C861D5F51CA}"/>
    <cellStyle name="Comma_AMT_BCP_TFS_Q151_Final-120508 2" xfId="5" xr:uid="{00000000-0005-0000-0000-000004000000}"/>
    <cellStyle name="Comma_AMT_BCP_TFS_Q151_Final-120508 2 2" xfId="6" xr:uid="{00000000-0005-0000-0000-000005000000}"/>
    <cellStyle name="Currency 2" xfId="99" xr:uid="{75DF5179-A1EC-4A56-8576-8F67006B8DA4}"/>
    <cellStyle name="Currency 2 2" xfId="143" xr:uid="{E2911F66-C9B5-4959-943A-17ACD3D170BA}"/>
    <cellStyle name="Currency 2 2 2" xfId="216" xr:uid="{8C297139-165E-4A3B-9985-C9C8FCFF9E90}"/>
    <cellStyle name="Currency 2 3" xfId="189" xr:uid="{1B7BB600-5291-4A6E-B6EF-58A9297D29E7}"/>
    <cellStyle name="Currency 3" xfId="7" xr:uid="{00000000-0005-0000-0000-000006000000}"/>
    <cellStyle name="Currency 3 2" xfId="8" xr:uid="{00000000-0005-0000-0000-000007000000}"/>
    <cellStyle name="Explanatory Text 2" xfId="28" xr:uid="{E0E6D8AD-8953-41BF-9309-4A6BB80FA668}"/>
    <cellStyle name="Good 2" xfId="63" xr:uid="{9D824B13-7983-4D14-BA06-78E5BE97D5FC}"/>
    <cellStyle name="Heading 1 2" xfId="59" xr:uid="{E473DD28-C9CF-461A-B0A7-928FC80AB36D}"/>
    <cellStyle name="Heading 2 2" xfId="60" xr:uid="{6BF8AEB8-09CE-4F29-9ADB-F48EF6AA5180}"/>
    <cellStyle name="Heading 3 2" xfId="61" xr:uid="{8802372B-22DC-4393-BA35-57825B87B56A}"/>
    <cellStyle name="Heading 4 2" xfId="62" xr:uid="{29277011-7DF5-44D1-A607-6AB46FC02B2D}"/>
    <cellStyle name="Hyperlink 2" xfId="52" xr:uid="{0F9C0055-7076-436C-A0B5-9074487C27E2}"/>
    <cellStyle name="Input 2" xfId="66" xr:uid="{FA48A372-C181-4AF3-8C54-AF7EB688FE7E}"/>
    <cellStyle name="Linked Cell 2" xfId="69" xr:uid="{6C0D0404-356D-4602-BE71-E1F520432A7A}"/>
    <cellStyle name="Neutral 2" xfId="65" xr:uid="{96B46AD8-B766-4C36-8188-5CCC4F0069DA}"/>
    <cellStyle name="Normal" xfId="0" builtinId="0"/>
    <cellStyle name="Normal 10" xfId="115" xr:uid="{6211CED8-49A5-46C5-98DC-429A754F86F4}"/>
    <cellStyle name="Normal 11" xfId="120" xr:uid="{14C04A45-0642-47F7-B51E-8CF74F51F66E}"/>
    <cellStyle name="Normal 12" xfId="41" xr:uid="{F9F798C5-189E-4D13-A52D-9C97F38730EB}"/>
    <cellStyle name="Normal 12 2" xfId="140" xr:uid="{5DF28744-F05E-43C2-89A7-7D9C52207F1F}"/>
    <cellStyle name="Normal 12 2 2" xfId="213" xr:uid="{C464102F-2ACF-47F6-B898-5AEAA94DEE2F}"/>
    <cellStyle name="Normal 12 3" xfId="186" xr:uid="{DE1D7946-BA97-43E4-ABCD-258CCF36BDA4}"/>
    <cellStyle name="Normal 152" xfId="109" xr:uid="{83912141-99D5-418E-B217-C44586EDD23F}"/>
    <cellStyle name="Normal 177" xfId="33" xr:uid="{095057D8-3C23-4243-A94D-F907E6B2CF80}"/>
    <cellStyle name="Normal 177 2" xfId="122" xr:uid="{CAD0902E-9C96-4838-AE7E-9F4841AD133E}"/>
    <cellStyle name="Normal 177 2 2" xfId="149" xr:uid="{D942D453-1A41-4592-9877-B2F733D3F01D}"/>
    <cellStyle name="Normal 177 2 2 2" xfId="222" xr:uid="{D1F6E88D-8BE7-4B65-A8C1-2AA59E8E898A}"/>
    <cellStyle name="Normal 177 2 3" xfId="195" xr:uid="{D78AA5CD-DA9A-4A6D-9593-45DC2772A83C}"/>
    <cellStyle name="Normal 177 3" xfId="133" xr:uid="{AC078B57-219D-4286-9842-00014AAF0449}"/>
    <cellStyle name="Normal 177 3 2" xfId="206" xr:uid="{9841408C-81E6-4BDE-91C2-CD630834F6BC}"/>
    <cellStyle name="Normal 177 4" xfId="158" xr:uid="{F4712D84-1327-434E-9398-5CB59DFE511C}"/>
    <cellStyle name="Normal 177 4 2" xfId="230" xr:uid="{A6F0D9B5-FDC2-4228-ACFA-596A7A15083F}"/>
    <cellStyle name="Normal 177 5" xfId="166" xr:uid="{F04D736C-564F-475C-A9BF-87F343B50224}"/>
    <cellStyle name="Normal 177 5 2" xfId="238" xr:uid="{793F18B2-BC2F-41A4-B2DF-B662C5084A73}"/>
    <cellStyle name="Normal 177 6" xfId="179" xr:uid="{5E85CA04-BB93-4AB7-824F-64A9D50B57FB}"/>
    <cellStyle name="Normal 2" xfId="9" xr:uid="{00000000-0005-0000-0000-000009000000}"/>
    <cellStyle name="Normal 2 16" xfId="153" xr:uid="{7F313B0A-DC3D-454C-87EA-CD44540A5534}"/>
    <cellStyle name="Normal 2 16 2" xfId="23" xr:uid="{A4D8BC0F-6357-4C5E-93EF-37FA0575B6AD}"/>
    <cellStyle name="Normal 2 16 2 2" xfId="127" xr:uid="{5ED36F12-F425-4AB2-8AFD-F3E5682A3548}"/>
    <cellStyle name="Normal 2 16 2 2 2" xfId="200" xr:uid="{33C07313-73BB-421F-8AFF-C85E3F62044B}"/>
    <cellStyle name="Normal 2 16 2 3" xfId="173" xr:uid="{86285BD7-2445-45B2-BBFD-0A81A5C7791C}"/>
    <cellStyle name="Normal 2 16 3" xfId="225" xr:uid="{47B82F0C-4300-4430-9ED6-BF1D978939CD}"/>
    <cellStyle name="Normal 2 2" xfId="10" xr:uid="{00000000-0005-0000-0000-00000A000000}"/>
    <cellStyle name="Normal 2 2 2" xfId="97" xr:uid="{944AD4FD-338D-4673-9A42-E05BBB1DC421}"/>
    <cellStyle name="Normal 2 2 3" xfId="48" xr:uid="{57F004DD-41EC-485C-A625-992D4E86870B}"/>
    <cellStyle name="Normal 2 3" xfId="56" xr:uid="{319EF61A-63C1-4E19-96D7-FDF2FDCF8055}"/>
    <cellStyle name="Normal 2 4" xfId="114" xr:uid="{ADE48434-823A-47F2-851A-6592709FA1C9}"/>
    <cellStyle name="Normal 2 5" xfId="118" xr:uid="{6C42E154-3EA7-4026-8D7C-3DD1AFEF1FAF}"/>
    <cellStyle name="Normal 2 6" xfId="47" xr:uid="{248A45D3-1588-4C1C-B4AD-ABBFA98C1CA9}"/>
    <cellStyle name="Normal 2 7" xfId="125" xr:uid="{EB28F6F9-9917-4083-A9B5-E31928153A3C}"/>
    <cellStyle name="Normal 2 7 2" xfId="198" xr:uid="{7286E20B-B099-477D-ACF5-ADE63790D876}"/>
    <cellStyle name="Normal 2 8" xfId="18" xr:uid="{C17B1AE9-9AED-463C-96EE-B5713747FB1C}"/>
    <cellStyle name="Normal 2 9" xfId="171" xr:uid="{01F9B339-7026-48D3-A09F-4799CCCF5835}"/>
    <cellStyle name="Normal 22" xfId="152" xr:uid="{5337385D-67B3-4802-AC6D-D2C65CAB0C42}"/>
    <cellStyle name="Normal 3" xfId="49" xr:uid="{41376CA2-4599-4644-8E4E-F1A16A597D99}"/>
    <cellStyle name="Normal 3 2" xfId="100" xr:uid="{7D6C7E19-AF84-4C45-8126-BE71AD1D5603}"/>
    <cellStyle name="Normal 3 2 2" xfId="144" xr:uid="{2C112D7A-50F4-471D-AE3A-6B074C2DC676}"/>
    <cellStyle name="Normal 3 2 2 2" xfId="217" xr:uid="{66F739E8-11A8-41B4-96E5-85B467E182F2}"/>
    <cellStyle name="Normal 3 2 3" xfId="190" xr:uid="{A6F5DD42-A541-4226-9CB2-AB484FD79BC1}"/>
    <cellStyle name="Normal 3 2 4 2" xfId="25" xr:uid="{76513F03-10C5-4050-BDC1-F556AE911360}"/>
    <cellStyle name="Normal 3 2 4 2 2" xfId="128" xr:uid="{DF62205B-13FF-4DDF-9829-1645443B8055}"/>
    <cellStyle name="Normal 3 2 4 2 2 2" xfId="201" xr:uid="{F3777E07-CFD6-464C-B1E1-E9EBFD028256}"/>
    <cellStyle name="Normal 3 2 4 2 3" xfId="174" xr:uid="{B8EECB40-F521-4018-97E1-5531E2A25D0B}"/>
    <cellStyle name="Normal 3 5" xfId="37" xr:uid="{F029EC88-89BE-4978-A26C-A5FBB19386FC}"/>
    <cellStyle name="Normal 3 5 2" xfId="39" xr:uid="{9182031A-B797-460E-BC46-97AB4FAC821C}"/>
    <cellStyle name="Normal 3 5 2 2" xfId="138" xr:uid="{A529FE34-EFC1-49AB-80BA-310FA5D98289}"/>
    <cellStyle name="Normal 3 5 2 2 2" xfId="211" xr:uid="{FD1E6E3F-BFCD-4E47-BDF6-83A380D31137}"/>
    <cellStyle name="Normal 3 5 2 3" xfId="184" xr:uid="{7787A9D7-8050-4D73-8353-C91AA64ADD72}"/>
    <cellStyle name="Normal 3 5 3" xfId="136" xr:uid="{06C9E0C2-DE34-4CF5-A6F1-28F5BB4E25AF}"/>
    <cellStyle name="Normal 3 5 3 2" xfId="209" xr:uid="{A95938CB-DB21-49C6-8D72-5AD53D50577E}"/>
    <cellStyle name="Normal 3 5 4" xfId="161" xr:uid="{8F0620CF-4373-489D-BD45-F10E41E21768}"/>
    <cellStyle name="Normal 3 5 4 2" xfId="233" xr:uid="{6717B4FD-3134-49E1-A744-20E362BF740B}"/>
    <cellStyle name="Normal 3 5 5" xfId="170" xr:uid="{81DA0194-BEFF-4736-B161-17245229188C}"/>
    <cellStyle name="Normal 3 5 5 2" xfId="242" xr:uid="{FA4B5292-898C-4939-9BF2-7F5C9456BE96}"/>
    <cellStyle name="Normal 3 5 6" xfId="182" xr:uid="{76E96A7E-6E78-481D-BF5D-0F65C39B7839}"/>
    <cellStyle name="Normal 4" xfId="11" xr:uid="{00000000-0005-0000-0000-00000B000000}"/>
    <cellStyle name="Normal 4 2" xfId="101" xr:uid="{9E94EE59-5903-441F-A441-5D3DBA1DE8CC}"/>
    <cellStyle name="Normal 4 2 2" xfId="12" xr:uid="{00000000-0005-0000-0000-00000C000000}"/>
    <cellStyle name="Normal 4 2 2 2" xfId="145" xr:uid="{49211ACE-0B0C-4813-ACFF-B3B0A0C554DE}"/>
    <cellStyle name="Normal 4 2 2 3" xfId="218" xr:uid="{C3EC6F58-A991-4B62-BF80-0DAC1A117A8A}"/>
    <cellStyle name="Normal 4 2 3" xfId="191" xr:uid="{4F254796-3B62-45B5-A256-F5C1DD2920FF}"/>
    <cellStyle name="Normal 4 3" xfId="50" xr:uid="{F429AFCB-E61F-46FE-B3F6-6DB6A2222B31}"/>
    <cellStyle name="Normal 4 4" xfId="24" xr:uid="{F9A20536-5475-4504-9413-94DA27E481F0}"/>
    <cellStyle name="Normal 5" xfId="26" xr:uid="{9AAEC608-76E2-4A47-801E-10096FEF7774}"/>
    <cellStyle name="Normal 5 2" xfId="38" xr:uid="{3EC4A4DA-F464-4B1A-8665-66BEFB970567}"/>
    <cellStyle name="Normal 5 2 2" xfId="137" xr:uid="{E3179475-F321-4CBC-A64F-DA1E9EAC0D01}"/>
    <cellStyle name="Normal 5 2 2 2" xfId="210" xr:uid="{9103D70A-D40A-49F9-B55A-F2C013058C3E}"/>
    <cellStyle name="Normal 5 2 3" xfId="183" xr:uid="{78C708DD-1503-4DBB-9F3A-D779F39F2B55}"/>
    <cellStyle name="Normal 5 3" xfId="34" xr:uid="{0F8B020A-14BC-48FD-9254-301AD077FD77}"/>
    <cellStyle name="Normal 5 3 2" xfId="134" xr:uid="{6A2B83E4-902F-4DAA-8106-943034CA0216}"/>
    <cellStyle name="Normal 5 3 2 2" xfId="207" xr:uid="{7647863F-B440-4146-9F95-10FBF961295A}"/>
    <cellStyle name="Normal 5 3 3" xfId="159" xr:uid="{095CA7A3-3B8A-45A5-97B7-9F3B0D76C4C0}"/>
    <cellStyle name="Normal 5 3 3 2" xfId="231" xr:uid="{1C67633E-3297-44B1-A238-A137EF1FF258}"/>
    <cellStyle name="Normal 5 3 4" xfId="167" xr:uid="{1A5C5487-6F75-4B60-8587-A0DC35A55F1C}"/>
    <cellStyle name="Normal 5 3 4 2" xfId="239" xr:uid="{0CAA2731-4523-4C46-8D42-840FFAF21191}"/>
    <cellStyle name="Normal 5 3 5" xfId="180" xr:uid="{41D01F0B-13E2-47F1-8F44-501A193D56BE}"/>
    <cellStyle name="Normal 5 4" xfId="124" xr:uid="{F9571757-832E-44D8-82F4-1095C02C871C}"/>
    <cellStyle name="Normal 5 4 2" xfId="151" xr:uid="{70F3B0F0-B458-4153-A9BC-9E7A9281527C}"/>
    <cellStyle name="Normal 5 4 2 2" xfId="224" xr:uid="{73D8F080-936E-40C1-8E23-268E100EB2DE}"/>
    <cellStyle name="Normal 5 4 3" xfId="197" xr:uid="{CF4C8F1D-2996-480D-A6D8-F91C406AC0CF}"/>
    <cellStyle name="Normal 5 5" xfId="43" xr:uid="{C48A5F09-7B42-4E67-9A25-9104F5B42DBA}"/>
    <cellStyle name="Normal 5 6" xfId="129" xr:uid="{7C7D817C-7A61-47F8-BE89-C278C125D08A}"/>
    <cellStyle name="Normal 5 6 2" xfId="202" xr:uid="{5A764CEE-8F72-4DD8-BABB-4B90ED8E1712}"/>
    <cellStyle name="Normal 5 7" xfId="154" xr:uid="{BFFCBDFD-757D-483B-8E27-7C1CEA66C30A}"/>
    <cellStyle name="Normal 5 7 2" xfId="226" xr:uid="{414A2223-9C97-4AF5-9B50-753819A6B8F0}"/>
    <cellStyle name="Normal 5 8" xfId="162" xr:uid="{042A4CB5-780A-4669-987F-988685D626A7}"/>
    <cellStyle name="Normal 5 8 2" xfId="234" xr:uid="{90B6674C-BCD8-4BC9-886A-1A84C0052F9D}"/>
    <cellStyle name="Normal 5 9" xfId="175" xr:uid="{E6B1CB40-B49E-477E-91FD-B9CCB7251331}"/>
    <cellStyle name="Normal 6" xfId="57" xr:uid="{286559B9-1E12-40C0-A17D-A00E4AD4DB70}"/>
    <cellStyle name="Normal 6 2" xfId="110" xr:uid="{D72337B0-88A4-4074-8BD2-88B761A7EDAA}"/>
    <cellStyle name="Normal 7" xfId="105" xr:uid="{C3FA1E52-4FD9-43DF-BFB4-2DF715123DEB}"/>
    <cellStyle name="Normal 7 2" xfId="112" xr:uid="{9145A08E-DCC1-4971-9618-F2B28B3D81E4}"/>
    <cellStyle name="Normal 8" xfId="46" xr:uid="{D874ED6F-C0EC-45D1-8605-FF7646073918}"/>
    <cellStyle name="Normal 8 13" xfId="121" xr:uid="{3C7493E9-9923-4092-89DD-47C3B8FB1C5B}"/>
    <cellStyle name="Normal 9" xfId="113" xr:uid="{8263FF29-D7BD-4712-8BA9-9ED9B37DD165}"/>
    <cellStyle name="Normal 95" xfId="106" xr:uid="{732C4F7F-2521-4E76-8A3C-772293DFF1F3}"/>
    <cellStyle name="Normal_AMT_BCP_TFS_Q151_Final-120508" xfId="13" xr:uid="{00000000-0005-0000-0000-00000D000000}"/>
    <cellStyle name="Normal_BCP_FS 2009 Q1_EN - final_11.05.09" xfId="14" xr:uid="{00000000-0005-0000-0000-00000E000000}"/>
    <cellStyle name="Note 2" xfId="72" xr:uid="{6F5102FA-A536-41EE-B97C-37C50941EB38}"/>
    <cellStyle name="Output 2" xfId="67" xr:uid="{020C66E0-E298-40A6-A9AE-360C219B971B}"/>
    <cellStyle name="Percent 2" xfId="32" xr:uid="{FA8D3F6A-6C9E-46EB-A4A6-FDCF97058604}"/>
    <cellStyle name="Percent 2 2" xfId="45" xr:uid="{9CCDFE33-E928-4A3C-892E-C85AB8CD6E5B}"/>
    <cellStyle name="Percent 3" xfId="30" xr:uid="{79BD126F-5B8A-4278-90A9-E903AA8A19EA}"/>
    <cellStyle name="Percent 3 2" xfId="54" xr:uid="{FB35EC40-238B-4E29-8651-A048B7CC0438}"/>
    <cellStyle name="Percent 3 2 2" xfId="103" xr:uid="{FC055143-A42E-45BD-BC19-BC83985FC615}"/>
    <cellStyle name="Percent 3 2 2 2" xfId="147" xr:uid="{EBD883F0-6460-4F9F-A5AC-87D2AA2BAD09}"/>
    <cellStyle name="Percent 3 2 2 2 2" xfId="220" xr:uid="{290D59DC-68F8-419C-BAFE-0AABBE4346A9}"/>
    <cellStyle name="Percent 3 2 2 3" xfId="193" xr:uid="{2C7385E9-773D-4456-AA7D-2EEC16671CEC}"/>
    <cellStyle name="Percent 3 3" xfId="132" xr:uid="{544CA436-CDDC-465E-82F8-FD558DF3FCCA}"/>
    <cellStyle name="Percent 3 3 2" xfId="205" xr:uid="{4B508114-A8C8-4085-B95B-D288CA3FA374}"/>
    <cellStyle name="Percent 3 4" xfId="157" xr:uid="{13E5531E-A8AE-4173-8232-73ED850B872E}"/>
    <cellStyle name="Percent 3 4 2" xfId="229" xr:uid="{48DC1F37-5820-4AE5-BE06-5D85FB464C9C}"/>
    <cellStyle name="Percent 3 5" xfId="165" xr:uid="{157CA513-0252-4CB7-A257-553998844534}"/>
    <cellStyle name="Percent 3 5 2" xfId="237" xr:uid="{D29DD253-35DC-41BD-B18A-CDA7C98126D2}"/>
    <cellStyle name="Percent 3 6" xfId="178" xr:uid="{7FB4F87A-D495-4A0A-AA93-954CA1A7F231}"/>
    <cellStyle name="Percent 4" xfId="107" xr:uid="{2DD64C0A-FBEC-4494-9CE9-970CC85F9EE7}"/>
    <cellStyle name="Percent 4 2" xfId="148" xr:uid="{46F81C71-CA77-4F51-B5FD-95BFF2911595}"/>
    <cellStyle name="Percent 4 2 2" xfId="221" xr:uid="{97CB1F0B-063B-4D31-8668-73767E8ECE2F}"/>
    <cellStyle name="Percent 4 3" xfId="194" xr:uid="{B026791D-4980-4D95-8FBF-8257F17A44BF}"/>
    <cellStyle name="Percent 5" xfId="17" xr:uid="{1783DECD-F330-4955-9946-10987B2E1A01}"/>
    <cellStyle name="Title 2" xfId="58" xr:uid="{8C1BBD1D-5E59-44BB-8FF7-8FAC4FB4016F}"/>
    <cellStyle name="Total 2" xfId="73" xr:uid="{48BF20F5-A2F1-4DBE-9386-6DEFE3B2107B}"/>
    <cellStyle name="Warning Text 2" xfId="71" xr:uid="{5882A1FE-7B74-443D-B10E-A05F4101DAA1}"/>
    <cellStyle name="เครื่องหมายจุลภาค_rec-volume0603" xfId="15" xr:uid="{00000000-0005-0000-0000-00000F000000}"/>
    <cellStyle name="ปกติ_2009 Q1 PTT UT - TH (26-may-09)" xfId="21" xr:uid="{5CCEA708-AFCD-4ECE-ADA4-190DD30BA0D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 xml:space="preserve">บริษัท ลมลิกอร์ จำกัด 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N132"/>
  <sheetViews>
    <sheetView showGridLines="0" tabSelected="1" view="pageBreakPreview" topLeftCell="A61" zoomScale="85" zoomScaleNormal="85" zoomScaleSheetLayoutView="85" workbookViewId="0">
      <selection activeCell="K81" sqref="K81"/>
    </sheetView>
  </sheetViews>
  <sheetFormatPr defaultColWidth="26.54296875" defaultRowHeight="20.25" customHeight="1"/>
  <cols>
    <col min="1" max="1" width="2.6328125" style="28" customWidth="1"/>
    <col min="2" max="2" width="39.54296875" style="28" customWidth="1"/>
    <col min="3" max="3" width="5.26953125" style="287" customWidth="1"/>
    <col min="4" max="4" width="1.453125" style="287" customWidth="1"/>
    <col min="5" max="5" width="18.7265625" style="28" bestFit="1" customWidth="1"/>
    <col min="6" max="6" width="1.453125" style="28" customWidth="1"/>
    <col min="7" max="7" width="18.1796875" style="28" customWidth="1"/>
    <col min="8" max="8" width="1.453125" style="28" customWidth="1"/>
    <col min="9" max="9" width="19.453125" style="28" bestFit="1" customWidth="1"/>
    <col min="10" max="10" width="1.453125" style="28" customWidth="1"/>
    <col min="11" max="11" width="18.26953125" style="28" bestFit="1" customWidth="1"/>
    <col min="12" max="16384" width="26.54296875" style="28"/>
  </cols>
  <sheetData>
    <row r="1" spans="1:11" s="297" customFormat="1" ht="20.25" customHeight="1">
      <c r="A1" s="8" t="s">
        <v>72</v>
      </c>
      <c r="C1" s="13"/>
      <c r="D1" s="13"/>
    </row>
    <row r="2" spans="1:11" s="297" customFormat="1" ht="20.25" customHeight="1">
      <c r="A2" s="292" t="s">
        <v>47</v>
      </c>
      <c r="C2" s="13"/>
      <c r="D2" s="13"/>
    </row>
    <row r="3" spans="1:11" s="297" customFormat="1" ht="20.25" customHeight="1">
      <c r="A3" s="292"/>
      <c r="C3" s="14"/>
      <c r="D3" s="14"/>
      <c r="E3" s="15"/>
      <c r="F3" s="15"/>
      <c r="G3" s="15"/>
      <c r="H3" s="15"/>
      <c r="I3" s="15"/>
      <c r="J3" s="15"/>
      <c r="K3" s="15"/>
    </row>
    <row r="4" spans="1:11" s="29" customFormat="1" ht="20.25" customHeight="1">
      <c r="C4" s="287"/>
      <c r="D4" s="287"/>
      <c r="E4" s="411" t="s">
        <v>56</v>
      </c>
      <c r="F4" s="411"/>
      <c r="G4" s="411"/>
      <c r="H4" s="16"/>
      <c r="I4" s="411" t="s">
        <v>140</v>
      </c>
      <c r="J4" s="411"/>
      <c r="K4" s="411"/>
    </row>
    <row r="5" spans="1:11" s="29" customFormat="1" ht="20.25" customHeight="1">
      <c r="C5" s="287"/>
      <c r="D5" s="287"/>
      <c r="E5" s="411" t="s">
        <v>58</v>
      </c>
      <c r="F5" s="411"/>
      <c r="G5" s="411"/>
      <c r="H5" s="16"/>
      <c r="I5" s="411" t="s">
        <v>58</v>
      </c>
      <c r="J5" s="411"/>
      <c r="K5" s="411"/>
    </row>
    <row r="6" spans="1:11" s="29" customFormat="1" ht="20.25" customHeight="1">
      <c r="C6" s="287"/>
      <c r="D6" s="287"/>
      <c r="E6" s="32" t="s">
        <v>235</v>
      </c>
      <c r="F6" s="160"/>
      <c r="G6" s="32" t="s">
        <v>43</v>
      </c>
      <c r="H6" s="288"/>
      <c r="I6" s="32" t="s">
        <v>235</v>
      </c>
      <c r="J6" s="160"/>
      <c r="K6" s="32" t="s">
        <v>43</v>
      </c>
    </row>
    <row r="7" spans="1:11" s="19" customFormat="1" ht="20.25" customHeight="1">
      <c r="A7" s="16" t="s">
        <v>0</v>
      </c>
      <c r="C7" s="18" t="s">
        <v>1</v>
      </c>
      <c r="D7" s="18"/>
      <c r="E7" s="19">
        <v>2022</v>
      </c>
      <c r="G7" s="19">
        <v>2021</v>
      </c>
      <c r="I7" s="19">
        <v>2022</v>
      </c>
      <c r="K7" s="19">
        <v>2021</v>
      </c>
    </row>
    <row r="8" spans="1:11" s="19" customFormat="1" ht="20.25" customHeight="1">
      <c r="A8" s="16"/>
      <c r="C8" s="18"/>
      <c r="D8" s="18"/>
      <c r="E8" s="19" t="s">
        <v>71</v>
      </c>
      <c r="I8" s="19" t="s">
        <v>71</v>
      </c>
    </row>
    <row r="9" spans="1:11" s="29" customFormat="1" ht="20.25" customHeight="1">
      <c r="A9" s="406"/>
      <c r="B9" s="406"/>
      <c r="C9" s="287"/>
      <c r="D9" s="287"/>
      <c r="E9" s="409" t="s">
        <v>128</v>
      </c>
      <c r="F9" s="409"/>
      <c r="G9" s="409"/>
      <c r="H9" s="409"/>
      <c r="I9" s="409"/>
      <c r="J9" s="409"/>
      <c r="K9" s="409"/>
    </row>
    <row r="10" spans="1:11" s="29" customFormat="1" ht="20.25" customHeight="1">
      <c r="A10" s="299" t="s">
        <v>2</v>
      </c>
      <c r="C10" s="287"/>
      <c r="D10" s="287"/>
    </row>
    <row r="11" spans="1:11" s="29" customFormat="1" ht="20.25" customHeight="1">
      <c r="A11" s="29" t="s">
        <v>73</v>
      </c>
      <c r="C11" s="287"/>
      <c r="D11" s="287"/>
      <c r="E11" s="329">
        <v>27945376688</v>
      </c>
      <c r="F11" s="328"/>
      <c r="G11" s="329">
        <v>19846840823</v>
      </c>
      <c r="H11" s="330"/>
      <c r="I11" s="329">
        <v>7540351748</v>
      </c>
      <c r="J11" s="328"/>
      <c r="K11" s="329">
        <v>7458644053</v>
      </c>
    </row>
    <row r="12" spans="1:11" s="29" customFormat="1" ht="20.25" customHeight="1">
      <c r="A12" s="29" t="s">
        <v>185</v>
      </c>
      <c r="C12" s="287"/>
      <c r="D12" s="287"/>
      <c r="E12" s="329"/>
      <c r="F12" s="328"/>
      <c r="G12" s="329"/>
      <c r="H12" s="330"/>
      <c r="I12" s="329"/>
      <c r="J12" s="328"/>
      <c r="K12" s="329"/>
    </row>
    <row r="13" spans="1:11" s="29" customFormat="1" ht="20.25" customHeight="1">
      <c r="B13" s="29" t="s">
        <v>75</v>
      </c>
      <c r="C13" s="287"/>
      <c r="D13" s="287"/>
      <c r="E13" s="329">
        <v>3104113415</v>
      </c>
      <c r="F13" s="328"/>
      <c r="G13" s="329">
        <v>2786671658</v>
      </c>
      <c r="H13" s="330"/>
      <c r="I13" s="329">
        <v>0</v>
      </c>
      <c r="J13" s="332"/>
      <c r="K13" s="329">
        <v>0</v>
      </c>
    </row>
    <row r="14" spans="1:11" s="29" customFormat="1" ht="20.25" customHeight="1">
      <c r="A14" s="29" t="s">
        <v>34</v>
      </c>
      <c r="C14" s="287" t="s">
        <v>236</v>
      </c>
      <c r="D14" s="287"/>
      <c r="E14" s="329">
        <v>15968973278</v>
      </c>
      <c r="F14" s="328"/>
      <c r="G14" s="329">
        <v>9568860514</v>
      </c>
      <c r="H14" s="330"/>
      <c r="I14" s="329">
        <v>424946124</v>
      </c>
      <c r="J14" s="332"/>
      <c r="K14" s="329">
        <v>9495184</v>
      </c>
    </row>
    <row r="15" spans="1:11" s="29" customFormat="1" ht="20.25" customHeight="1">
      <c r="A15" s="29" t="s">
        <v>198</v>
      </c>
      <c r="C15" s="287"/>
      <c r="D15" s="287"/>
      <c r="E15" s="329"/>
      <c r="F15" s="328"/>
      <c r="G15" s="333"/>
      <c r="H15" s="330"/>
      <c r="I15" s="329"/>
      <c r="J15" s="332"/>
      <c r="K15" s="329"/>
    </row>
    <row r="16" spans="1:11" s="29" customFormat="1" ht="20.25" customHeight="1">
      <c r="B16" s="29" t="s">
        <v>199</v>
      </c>
      <c r="C16" s="287"/>
      <c r="D16" s="287"/>
      <c r="E16" s="329">
        <v>779458207</v>
      </c>
      <c r="F16" s="328"/>
      <c r="G16" s="329">
        <v>596304323</v>
      </c>
      <c r="H16" s="330"/>
      <c r="I16" s="329">
        <v>0</v>
      </c>
      <c r="J16" s="332"/>
      <c r="K16" s="329">
        <v>0</v>
      </c>
    </row>
    <row r="17" spans="1:11" s="29" customFormat="1" ht="20.25" customHeight="1">
      <c r="A17" s="29" t="s">
        <v>44</v>
      </c>
      <c r="C17" s="287">
        <v>4</v>
      </c>
      <c r="D17" s="287"/>
      <c r="E17" s="329">
        <v>2684390918</v>
      </c>
      <c r="F17" s="328"/>
      <c r="G17" s="329">
        <v>1392194763</v>
      </c>
      <c r="H17" s="330"/>
      <c r="I17" s="329">
        <v>227128926</v>
      </c>
      <c r="J17" s="328"/>
      <c r="K17" s="329">
        <v>169818298</v>
      </c>
    </row>
    <row r="18" spans="1:11" s="29" customFormat="1" ht="20.25" customHeight="1">
      <c r="A18" s="29" t="s">
        <v>130</v>
      </c>
      <c r="C18" s="287">
        <v>12</v>
      </c>
      <c r="D18" s="287"/>
      <c r="E18" s="329">
        <v>536898991</v>
      </c>
      <c r="F18" s="328"/>
      <c r="G18" s="329">
        <v>2313723064</v>
      </c>
      <c r="H18" s="330"/>
      <c r="I18" s="329">
        <v>4824631</v>
      </c>
      <c r="J18" s="328"/>
      <c r="K18" s="329">
        <v>4815754</v>
      </c>
    </row>
    <row r="19" spans="1:11" s="29" customFormat="1" ht="20.25" customHeight="1">
      <c r="A19" s="29" t="s">
        <v>129</v>
      </c>
      <c r="C19" s="287"/>
      <c r="D19" s="287"/>
      <c r="E19" s="329">
        <v>2151605187</v>
      </c>
      <c r="F19" s="328"/>
      <c r="G19" s="329">
        <v>1302602018</v>
      </c>
      <c r="H19" s="330"/>
      <c r="I19" s="329">
        <v>0</v>
      </c>
      <c r="J19" s="332"/>
      <c r="K19" s="329">
        <v>0</v>
      </c>
    </row>
    <row r="20" spans="1:11" s="29" customFormat="1" ht="20.25" customHeight="1">
      <c r="A20" s="29" t="s">
        <v>219</v>
      </c>
      <c r="C20" s="287"/>
      <c r="D20" s="287"/>
      <c r="E20" s="329">
        <v>1103457597</v>
      </c>
      <c r="F20" s="328"/>
      <c r="G20" s="329">
        <v>1003964006</v>
      </c>
      <c r="H20" s="330"/>
      <c r="I20" s="329">
        <v>0</v>
      </c>
      <c r="J20" s="328"/>
      <c r="K20" s="329">
        <v>5927052</v>
      </c>
    </row>
    <row r="21" spans="1:11" s="16" customFormat="1" ht="20.25" customHeight="1">
      <c r="A21" s="16" t="s">
        <v>7</v>
      </c>
      <c r="C21" s="20"/>
      <c r="D21" s="20"/>
      <c r="E21" s="303">
        <f>SUM(E11:E20)</f>
        <v>54274274281</v>
      </c>
      <c r="F21" s="304"/>
      <c r="G21" s="303">
        <f>SUM(G11:G20)</f>
        <v>38811161169</v>
      </c>
      <c r="H21" s="198"/>
      <c r="I21" s="303">
        <f>SUM(I11:I20)</f>
        <v>8197251429</v>
      </c>
      <c r="J21" s="304"/>
      <c r="K21" s="303">
        <f>SUM(K11:K20)</f>
        <v>7648700341</v>
      </c>
    </row>
    <row r="22" spans="1:11" s="29" customFormat="1" ht="20.25" customHeight="1">
      <c r="A22" s="16"/>
      <c r="C22" s="287"/>
      <c r="D22" s="287"/>
      <c r="E22" s="335"/>
      <c r="F22" s="328"/>
      <c r="G22" s="335"/>
      <c r="H22" s="330"/>
      <c r="I22" s="335"/>
      <c r="J22" s="328"/>
      <c r="K22" s="335"/>
    </row>
    <row r="23" spans="1:11" s="29" customFormat="1" ht="20.25" customHeight="1">
      <c r="A23" s="299" t="s">
        <v>3</v>
      </c>
      <c r="C23" s="287"/>
      <c r="D23" s="287"/>
      <c r="E23" s="336"/>
      <c r="F23" s="336"/>
      <c r="G23" s="329"/>
      <c r="H23" s="337"/>
      <c r="I23" s="336"/>
      <c r="J23" s="336"/>
      <c r="K23" s="336"/>
    </row>
    <row r="24" spans="1:11" s="29" customFormat="1" ht="20.25" customHeight="1">
      <c r="A24" s="29" t="s">
        <v>74</v>
      </c>
      <c r="C24" s="287"/>
      <c r="D24" s="287"/>
      <c r="E24" s="329">
        <v>1296585302</v>
      </c>
      <c r="F24" s="336"/>
      <c r="G24" s="329">
        <v>1319895458</v>
      </c>
      <c r="H24" s="337"/>
      <c r="I24" s="329">
        <v>0</v>
      </c>
      <c r="J24" s="336"/>
      <c r="K24" s="329">
        <v>0</v>
      </c>
    </row>
    <row r="25" spans="1:11" s="29" customFormat="1" ht="20.25" customHeight="1">
      <c r="A25" s="29" t="s">
        <v>116</v>
      </c>
      <c r="C25" s="287">
        <v>12</v>
      </c>
      <c r="D25" s="287"/>
      <c r="E25" s="329">
        <v>12469117495</v>
      </c>
      <c r="F25" s="329"/>
      <c r="G25" s="329">
        <v>3340462078</v>
      </c>
      <c r="H25" s="338"/>
      <c r="I25" s="329">
        <v>273549485</v>
      </c>
      <c r="J25" s="329"/>
      <c r="K25" s="329">
        <v>0</v>
      </c>
    </row>
    <row r="26" spans="1:11" s="29" customFormat="1" ht="20.25" customHeight="1">
      <c r="A26" s="29" t="s">
        <v>37</v>
      </c>
      <c r="C26" s="287">
        <v>5</v>
      </c>
      <c r="D26" s="287"/>
      <c r="E26" s="329">
        <v>0</v>
      </c>
      <c r="F26" s="332"/>
      <c r="G26" s="329">
        <v>0</v>
      </c>
      <c r="H26" s="330"/>
      <c r="I26" s="329">
        <v>33546776349</v>
      </c>
      <c r="J26" s="328"/>
      <c r="K26" s="329">
        <v>24810796180</v>
      </c>
    </row>
    <row r="27" spans="1:11" s="29" customFormat="1" ht="20.25" customHeight="1">
      <c r="A27" s="29" t="s">
        <v>172</v>
      </c>
      <c r="C27" s="287">
        <v>6</v>
      </c>
      <c r="D27" s="287"/>
      <c r="E27" s="329">
        <v>139445053821</v>
      </c>
      <c r="F27" s="328"/>
      <c r="G27" s="329">
        <v>130220564707</v>
      </c>
      <c r="H27" s="330"/>
      <c r="I27" s="329">
        <v>137606679526</v>
      </c>
      <c r="J27" s="328"/>
      <c r="K27" s="329">
        <v>128238725061</v>
      </c>
    </row>
    <row r="28" spans="1:11" s="29" customFormat="1" ht="20.25" customHeight="1">
      <c r="A28" s="29" t="s">
        <v>76</v>
      </c>
      <c r="C28" s="287">
        <v>6</v>
      </c>
      <c r="D28" s="287"/>
      <c r="E28" s="329">
        <v>12116245271</v>
      </c>
      <c r="F28" s="328"/>
      <c r="G28" s="329">
        <v>5352845166</v>
      </c>
      <c r="H28" s="330"/>
      <c r="I28" s="329">
        <v>3619850460</v>
      </c>
      <c r="J28" s="328"/>
      <c r="K28" s="329">
        <v>3174440460</v>
      </c>
    </row>
    <row r="29" spans="1:11" s="29" customFormat="1" ht="20.25" customHeight="1">
      <c r="A29" s="29" t="s">
        <v>253</v>
      </c>
      <c r="C29" s="287" t="s">
        <v>236</v>
      </c>
      <c r="D29" s="287"/>
      <c r="E29" s="329">
        <v>0</v>
      </c>
      <c r="F29" s="328"/>
      <c r="G29" s="329">
        <v>0</v>
      </c>
      <c r="H29" s="330"/>
      <c r="I29" s="329">
        <v>322982731</v>
      </c>
      <c r="J29" s="328"/>
      <c r="K29" s="329">
        <v>598166407</v>
      </c>
    </row>
    <row r="30" spans="1:11" s="29" customFormat="1" ht="20.25" customHeight="1">
      <c r="A30" s="29" t="s">
        <v>141</v>
      </c>
      <c r="C30" s="287">
        <v>4</v>
      </c>
      <c r="D30" s="287"/>
      <c r="E30" s="329">
        <v>1426851372</v>
      </c>
      <c r="F30" s="330"/>
      <c r="G30" s="329">
        <v>1267476498</v>
      </c>
      <c r="H30" s="330"/>
      <c r="I30" s="329">
        <v>1408458793</v>
      </c>
      <c r="J30" s="328"/>
      <c r="K30" s="329">
        <v>1122733664</v>
      </c>
    </row>
    <row r="31" spans="1:11" s="29" customFormat="1" ht="20.25" customHeight="1">
      <c r="A31" s="29" t="s">
        <v>200</v>
      </c>
      <c r="C31" s="287">
        <v>7</v>
      </c>
      <c r="D31" s="287"/>
      <c r="E31" s="329">
        <v>29024438139</v>
      </c>
      <c r="F31" s="330"/>
      <c r="G31" s="329">
        <v>20334769541</v>
      </c>
      <c r="H31" s="330"/>
      <c r="I31" s="329">
        <v>0</v>
      </c>
      <c r="J31" s="328"/>
      <c r="K31" s="329">
        <v>0</v>
      </c>
    </row>
    <row r="32" spans="1:11" s="29" customFormat="1" ht="20.25" customHeight="1">
      <c r="A32" s="29" t="s">
        <v>182</v>
      </c>
      <c r="B32" s="306"/>
      <c r="C32" s="287"/>
      <c r="D32" s="287"/>
      <c r="E32" s="329">
        <v>2874919428</v>
      </c>
      <c r="F32" s="330"/>
      <c r="G32" s="329">
        <v>334368975</v>
      </c>
      <c r="H32" s="330"/>
      <c r="I32" s="329">
        <v>0</v>
      </c>
      <c r="J32" s="328"/>
      <c r="K32" s="329">
        <v>0</v>
      </c>
    </row>
    <row r="33" spans="1:11" s="29" customFormat="1" ht="20.25" customHeight="1">
      <c r="A33" s="29" t="s">
        <v>49</v>
      </c>
      <c r="C33" s="287">
        <v>4</v>
      </c>
      <c r="D33" s="287"/>
      <c r="E33" s="329">
        <v>8116593298</v>
      </c>
      <c r="F33" s="328"/>
      <c r="G33" s="329">
        <v>6655122189</v>
      </c>
      <c r="H33" s="330"/>
      <c r="I33" s="339">
        <v>40868718784</v>
      </c>
      <c r="J33" s="328"/>
      <c r="K33" s="339">
        <v>30688572497</v>
      </c>
    </row>
    <row r="34" spans="1:11" s="29" customFormat="1" ht="20.25" customHeight="1">
      <c r="A34" s="29" t="s">
        <v>77</v>
      </c>
      <c r="C34" s="287">
        <v>7</v>
      </c>
      <c r="D34" s="287"/>
      <c r="E34" s="329">
        <v>3266985654</v>
      </c>
      <c r="F34" s="328"/>
      <c r="G34" s="329">
        <v>112610681</v>
      </c>
      <c r="H34" s="330"/>
      <c r="I34" s="329">
        <v>3199094567</v>
      </c>
      <c r="J34" s="328"/>
      <c r="K34" s="329">
        <v>44719594</v>
      </c>
    </row>
    <row r="35" spans="1:11" s="29" customFormat="1" ht="20.25" customHeight="1">
      <c r="A35" s="29" t="s">
        <v>120</v>
      </c>
      <c r="C35" s="287"/>
      <c r="D35" s="287"/>
      <c r="E35" s="329">
        <v>2597556009</v>
      </c>
      <c r="F35" s="328"/>
      <c r="G35" s="329">
        <v>3016651509</v>
      </c>
      <c r="H35" s="330"/>
      <c r="I35" s="329">
        <v>0</v>
      </c>
      <c r="J35" s="328"/>
      <c r="K35" s="329">
        <v>0</v>
      </c>
    </row>
    <row r="36" spans="1:11" s="29" customFormat="1" ht="20.25" customHeight="1">
      <c r="A36" s="29" t="s">
        <v>78</v>
      </c>
      <c r="C36" s="287">
        <v>7</v>
      </c>
      <c r="D36" s="287"/>
      <c r="E36" s="329">
        <v>135322332522</v>
      </c>
      <c r="F36" s="328"/>
      <c r="G36" s="329">
        <v>130128001170</v>
      </c>
      <c r="H36" s="330"/>
      <c r="I36" s="329">
        <v>98195006</v>
      </c>
      <c r="J36" s="328"/>
      <c r="K36" s="329">
        <v>65335599</v>
      </c>
    </row>
    <row r="37" spans="1:11" s="29" customFormat="1" ht="20.25" customHeight="1">
      <c r="A37" s="29" t="s">
        <v>121</v>
      </c>
      <c r="C37" s="287"/>
      <c r="D37" s="287"/>
      <c r="E37" s="329">
        <v>762598718</v>
      </c>
      <c r="F37" s="328"/>
      <c r="G37" s="329">
        <v>656817272</v>
      </c>
      <c r="H37" s="330"/>
      <c r="I37" s="329">
        <v>225979522</v>
      </c>
      <c r="J37" s="328"/>
      <c r="K37" s="329">
        <v>144061654</v>
      </c>
    </row>
    <row r="38" spans="1:11" s="29" customFormat="1" ht="20" customHeight="1">
      <c r="A38" s="29" t="s">
        <v>189</v>
      </c>
      <c r="C38" s="287"/>
      <c r="D38" s="287"/>
      <c r="E38" s="329">
        <v>7771829354</v>
      </c>
      <c r="F38" s="328"/>
      <c r="G38" s="329">
        <v>7902916581</v>
      </c>
      <c r="H38" s="330"/>
      <c r="I38" s="329">
        <v>0</v>
      </c>
      <c r="J38" s="328"/>
      <c r="K38" s="329">
        <v>0</v>
      </c>
    </row>
    <row r="39" spans="1:11" s="29" customFormat="1" ht="20.25" customHeight="1">
      <c r="A39" s="29" t="s">
        <v>188</v>
      </c>
      <c r="C39" s="287"/>
      <c r="D39" s="287"/>
      <c r="E39" s="329">
        <v>10547849944</v>
      </c>
      <c r="F39" s="328"/>
      <c r="G39" s="329">
        <v>11061470794</v>
      </c>
      <c r="H39" s="330"/>
      <c r="I39" s="329">
        <v>31482328</v>
      </c>
      <c r="J39" s="332"/>
      <c r="K39" s="329">
        <v>19674433</v>
      </c>
    </row>
    <row r="40" spans="1:11" s="29" customFormat="1" ht="20.25" customHeight="1">
      <c r="A40" s="29" t="s">
        <v>38</v>
      </c>
      <c r="C40" s="287"/>
      <c r="D40" s="287"/>
      <c r="E40" s="329">
        <v>95246815</v>
      </c>
      <c r="F40" s="328"/>
      <c r="G40" s="329">
        <v>1896538631</v>
      </c>
      <c r="H40" s="330"/>
      <c r="I40" s="329">
        <v>0</v>
      </c>
      <c r="J40" s="328"/>
      <c r="K40" s="329">
        <v>45542078</v>
      </c>
    </row>
    <row r="41" spans="1:11" s="29" customFormat="1" ht="20.25" customHeight="1">
      <c r="A41" s="29" t="s">
        <v>219</v>
      </c>
      <c r="C41" s="287"/>
      <c r="D41" s="287"/>
      <c r="E41" s="329">
        <v>31734303</v>
      </c>
      <c r="F41" s="328"/>
      <c r="G41" s="329">
        <v>85940340</v>
      </c>
      <c r="H41" s="330"/>
      <c r="I41" s="329">
        <v>0</v>
      </c>
      <c r="J41" s="328"/>
      <c r="K41" s="329">
        <v>0</v>
      </c>
    </row>
    <row r="42" spans="1:11" s="29" customFormat="1" ht="20.25" customHeight="1">
      <c r="A42" s="29" t="s">
        <v>4</v>
      </c>
      <c r="C42" s="287"/>
      <c r="D42" s="287"/>
      <c r="E42" s="329">
        <v>180553842</v>
      </c>
      <c r="F42" s="328"/>
      <c r="G42" s="329">
        <v>176236488</v>
      </c>
      <c r="H42" s="330"/>
      <c r="I42" s="329">
        <v>29291624</v>
      </c>
      <c r="J42" s="328"/>
      <c r="K42" s="329">
        <v>137256914</v>
      </c>
    </row>
    <row r="43" spans="1:11" s="29" customFormat="1" ht="20.25" customHeight="1">
      <c r="A43" s="16" t="s">
        <v>6</v>
      </c>
      <c r="C43" s="20"/>
      <c r="D43" s="20"/>
      <c r="E43" s="307">
        <f>SUM(E24:E42)</f>
        <v>367346491287</v>
      </c>
      <c r="F43" s="304"/>
      <c r="G43" s="307">
        <f>SUM(G24:G42)</f>
        <v>323862688078</v>
      </c>
      <c r="H43" s="198"/>
      <c r="I43" s="307">
        <f>SUM(I24:I42)</f>
        <v>221231059175</v>
      </c>
      <c r="J43" s="304"/>
      <c r="K43" s="307">
        <f>SUM(K24:K42)</f>
        <v>189090024541</v>
      </c>
    </row>
    <row r="44" spans="1:11" s="29" customFormat="1" ht="30.5" customHeight="1" thickBot="1">
      <c r="A44" s="16" t="s">
        <v>5</v>
      </c>
      <c r="B44" s="16"/>
      <c r="C44" s="20"/>
      <c r="D44" s="20"/>
      <c r="E44" s="308">
        <f>+E21+E43</f>
        <v>421620765568</v>
      </c>
      <c r="F44" s="304"/>
      <c r="G44" s="308">
        <f>G21+G43</f>
        <v>362673849247</v>
      </c>
      <c r="H44" s="198"/>
      <c r="I44" s="308">
        <f>+I21+I43</f>
        <v>229428310604</v>
      </c>
      <c r="J44" s="304"/>
      <c r="K44" s="308">
        <f>K21+K43</f>
        <v>196738724882</v>
      </c>
    </row>
    <row r="45" spans="1:11" ht="20.25" customHeight="1" thickTop="1">
      <c r="A45" s="16"/>
      <c r="B45" s="16"/>
      <c r="C45" s="20"/>
      <c r="D45" s="20"/>
      <c r="F45" s="304"/>
      <c r="G45" s="309"/>
      <c r="H45" s="198"/>
      <c r="J45" s="304"/>
      <c r="K45" s="309"/>
    </row>
    <row r="46" spans="1:11" s="297" customFormat="1" ht="20.25" customHeight="1">
      <c r="A46" s="8" t="s">
        <v>72</v>
      </c>
      <c r="C46" s="13"/>
      <c r="D46" s="13"/>
      <c r="E46" s="310"/>
      <c r="F46" s="310"/>
      <c r="G46" s="310"/>
      <c r="H46" s="201"/>
      <c r="I46" s="310"/>
      <c r="J46" s="310"/>
      <c r="K46" s="310"/>
    </row>
    <row r="47" spans="1:11" s="297" customFormat="1" ht="20.25" customHeight="1">
      <c r="A47" s="292" t="s">
        <v>47</v>
      </c>
      <c r="C47" s="13"/>
      <c r="D47" s="13"/>
      <c r="E47" s="310"/>
      <c r="F47" s="310"/>
      <c r="G47" s="310"/>
      <c r="H47" s="201"/>
      <c r="I47" s="310"/>
      <c r="J47" s="310"/>
      <c r="K47" s="310"/>
    </row>
    <row r="48" spans="1:11" s="297" customFormat="1" ht="20.25" customHeight="1">
      <c r="A48" s="292"/>
      <c r="C48" s="14"/>
      <c r="D48" s="14"/>
      <c r="E48" s="202"/>
      <c r="F48" s="202"/>
      <c r="G48" s="202"/>
      <c r="H48" s="202"/>
      <c r="I48" s="202"/>
      <c r="J48" s="202"/>
      <c r="K48" s="202"/>
    </row>
    <row r="49" spans="1:11" s="29" customFormat="1" ht="20.25" customHeight="1">
      <c r="C49" s="287"/>
      <c r="D49" s="287"/>
      <c r="E49" s="408" t="s">
        <v>56</v>
      </c>
      <c r="F49" s="408"/>
      <c r="G49" s="408"/>
      <c r="H49" s="289"/>
      <c r="I49" s="408" t="s">
        <v>140</v>
      </c>
      <c r="J49" s="408"/>
      <c r="K49" s="408"/>
    </row>
    <row r="50" spans="1:11" s="29" customFormat="1" ht="20.25" customHeight="1">
      <c r="C50" s="287"/>
      <c r="D50" s="287"/>
      <c r="E50" s="408" t="s">
        <v>58</v>
      </c>
      <c r="F50" s="408"/>
      <c r="G50" s="408"/>
      <c r="H50" s="204"/>
      <c r="I50" s="408" t="s">
        <v>58</v>
      </c>
      <c r="J50" s="408"/>
      <c r="K50" s="408"/>
    </row>
    <row r="51" spans="1:11" s="29" customFormat="1" ht="20.25" customHeight="1">
      <c r="C51" s="287"/>
      <c r="D51" s="287"/>
      <c r="E51" s="205" t="s">
        <v>235</v>
      </c>
      <c r="F51" s="206"/>
      <c r="G51" s="205" t="s">
        <v>43</v>
      </c>
      <c r="H51" s="289"/>
      <c r="I51" s="205" t="s">
        <v>235</v>
      </c>
      <c r="J51" s="206"/>
      <c r="K51" s="205" t="s">
        <v>43</v>
      </c>
    </row>
    <row r="52" spans="1:11" s="19" customFormat="1" ht="20.25" customHeight="1">
      <c r="A52" s="1" t="s">
        <v>8</v>
      </c>
      <c r="B52" s="29"/>
      <c r="C52" s="18" t="s">
        <v>1</v>
      </c>
      <c r="D52" s="18"/>
      <c r="E52" s="207">
        <v>2022</v>
      </c>
      <c r="F52" s="207"/>
      <c r="G52" s="207">
        <v>2021</v>
      </c>
      <c r="H52" s="207"/>
      <c r="I52" s="207">
        <v>2022</v>
      </c>
      <c r="J52" s="207"/>
      <c r="K52" s="207">
        <v>2021</v>
      </c>
    </row>
    <row r="53" spans="1:11" s="19" customFormat="1" ht="20.25" customHeight="1">
      <c r="A53" s="16"/>
      <c r="C53" s="18"/>
      <c r="D53" s="18"/>
      <c r="E53" s="207" t="s">
        <v>71</v>
      </c>
      <c r="F53" s="207"/>
      <c r="G53" s="207"/>
      <c r="H53" s="207"/>
      <c r="I53" s="207" t="s">
        <v>71</v>
      </c>
      <c r="J53" s="207"/>
      <c r="K53" s="207"/>
    </row>
    <row r="54" spans="1:11" s="29" customFormat="1" ht="20.25" customHeight="1">
      <c r="C54" s="287"/>
      <c r="D54" s="287"/>
      <c r="E54" s="407" t="s">
        <v>128</v>
      </c>
      <c r="F54" s="407"/>
      <c r="G54" s="407"/>
      <c r="H54" s="407"/>
      <c r="I54" s="407"/>
      <c r="J54" s="407"/>
      <c r="K54" s="407"/>
    </row>
    <row r="55" spans="1:11" s="29" customFormat="1" ht="20.25" customHeight="1">
      <c r="A55" s="299" t="s">
        <v>9</v>
      </c>
      <c r="C55" s="287"/>
      <c r="D55" s="287"/>
      <c r="E55" s="340"/>
      <c r="F55" s="340"/>
      <c r="G55" s="340"/>
      <c r="H55" s="341"/>
      <c r="I55" s="340"/>
      <c r="J55" s="340"/>
      <c r="K55" s="340"/>
    </row>
    <row r="56" spans="1:11" s="29" customFormat="1" ht="20.25" customHeight="1">
      <c r="A56" s="29" t="s">
        <v>122</v>
      </c>
      <c r="C56" s="287">
        <v>8</v>
      </c>
      <c r="D56" s="287"/>
      <c r="E56" s="329">
        <v>200000000</v>
      </c>
      <c r="F56" s="336"/>
      <c r="G56" s="329">
        <v>9927032459</v>
      </c>
      <c r="H56" s="330"/>
      <c r="I56" s="329">
        <v>0</v>
      </c>
      <c r="J56" s="328"/>
      <c r="K56" s="329">
        <v>9927032459</v>
      </c>
    </row>
    <row r="57" spans="1:11" s="29" customFormat="1" ht="20.25" customHeight="1">
      <c r="A57" s="29" t="s">
        <v>220</v>
      </c>
      <c r="C57" s="287">
        <v>4</v>
      </c>
      <c r="D57" s="287"/>
      <c r="E57" s="329">
        <v>70612500</v>
      </c>
      <c r="F57" s="336"/>
      <c r="G57" s="329">
        <v>70612500</v>
      </c>
      <c r="H57" s="330"/>
      <c r="I57" s="329">
        <v>70612500</v>
      </c>
      <c r="J57" s="328"/>
      <c r="K57" s="329">
        <v>70612500</v>
      </c>
    </row>
    <row r="58" spans="1:11" s="29" customFormat="1" ht="20.25" customHeight="1">
      <c r="A58" s="29" t="s">
        <v>79</v>
      </c>
      <c r="C58" s="287">
        <v>4</v>
      </c>
      <c r="D58" s="287"/>
      <c r="E58" s="329">
        <v>6286175396</v>
      </c>
      <c r="F58" s="342"/>
      <c r="G58" s="329">
        <v>3080401696</v>
      </c>
      <c r="H58" s="330"/>
      <c r="I58" s="329">
        <v>0</v>
      </c>
      <c r="J58" s="328"/>
      <c r="K58" s="329">
        <v>0</v>
      </c>
    </row>
    <row r="59" spans="1:11" s="29" customFormat="1" ht="20.25" customHeight="1">
      <c r="A59" s="29" t="s">
        <v>117</v>
      </c>
      <c r="C59" s="287"/>
      <c r="D59" s="287"/>
      <c r="E59" s="329">
        <v>12964811605</v>
      </c>
      <c r="F59" s="342"/>
      <c r="G59" s="329">
        <v>8155325940</v>
      </c>
      <c r="H59" s="330"/>
      <c r="I59" s="329">
        <v>0</v>
      </c>
      <c r="J59" s="328"/>
      <c r="K59" s="329">
        <v>0</v>
      </c>
    </row>
    <row r="60" spans="1:11" s="29" customFormat="1" ht="20.25" customHeight="1">
      <c r="A60" s="29" t="s">
        <v>45</v>
      </c>
      <c r="C60" s="287">
        <v>4</v>
      </c>
      <c r="D60" s="287"/>
      <c r="E60" s="329">
        <v>4386556112</v>
      </c>
      <c r="F60" s="342"/>
      <c r="G60" s="329">
        <v>3574444534</v>
      </c>
      <c r="H60" s="330"/>
      <c r="I60" s="329">
        <v>779574984</v>
      </c>
      <c r="J60" s="328"/>
      <c r="K60" s="329">
        <v>1007352058</v>
      </c>
    </row>
    <row r="61" spans="1:11" s="29" customFormat="1" ht="20.25" customHeight="1">
      <c r="A61" s="29" t="s">
        <v>142</v>
      </c>
      <c r="C61" s="287"/>
      <c r="D61" s="287"/>
      <c r="E61" s="329"/>
      <c r="F61" s="342"/>
      <c r="G61" s="329"/>
      <c r="H61" s="330"/>
      <c r="I61" s="329"/>
      <c r="J61" s="328"/>
      <c r="K61" s="329"/>
    </row>
    <row r="62" spans="1:11" s="29" customFormat="1" ht="20.25" customHeight="1">
      <c r="B62" s="29" t="s">
        <v>210</v>
      </c>
      <c r="C62" s="287">
        <v>8</v>
      </c>
      <c r="D62" s="287"/>
      <c r="E62" s="329">
        <v>16955092149</v>
      </c>
      <c r="F62" s="342"/>
      <c r="G62" s="329">
        <v>3003968412</v>
      </c>
      <c r="H62" s="330"/>
      <c r="I62" s="329">
        <v>12587569249</v>
      </c>
      <c r="J62" s="328"/>
      <c r="K62" s="329">
        <v>0</v>
      </c>
    </row>
    <row r="63" spans="1:11" s="29" customFormat="1" ht="20.25" customHeight="1">
      <c r="A63" s="29" t="s">
        <v>118</v>
      </c>
      <c r="C63" s="287"/>
      <c r="D63" s="287"/>
      <c r="E63" s="329">
        <v>129676900</v>
      </c>
      <c r="F63" s="342"/>
      <c r="G63" s="329">
        <v>75982484</v>
      </c>
      <c r="H63" s="330"/>
      <c r="I63" s="329">
        <v>99769539</v>
      </c>
      <c r="J63" s="328"/>
      <c r="K63" s="329">
        <v>56085621</v>
      </c>
    </row>
    <row r="64" spans="1:11" s="29" customFormat="1" ht="20.25" customHeight="1">
      <c r="A64" s="29" t="s">
        <v>183</v>
      </c>
      <c r="C64" s="287">
        <v>8</v>
      </c>
      <c r="D64" s="287"/>
      <c r="E64" s="329">
        <v>7517973177</v>
      </c>
      <c r="F64" s="342"/>
      <c r="G64" s="329">
        <v>6524028585</v>
      </c>
      <c r="H64" s="330"/>
      <c r="I64" s="329">
        <v>4498673814</v>
      </c>
      <c r="J64" s="328"/>
      <c r="K64" s="329">
        <v>1999954421</v>
      </c>
    </row>
    <row r="65" spans="1:13" s="29" customFormat="1" ht="20.25" customHeight="1">
      <c r="A65" s="29" t="s">
        <v>221</v>
      </c>
      <c r="C65" s="287"/>
      <c r="D65" s="287"/>
      <c r="E65" s="329">
        <v>291435527</v>
      </c>
      <c r="F65" s="328"/>
      <c r="G65" s="329">
        <v>92140561</v>
      </c>
      <c r="H65" s="328"/>
      <c r="I65" s="329">
        <v>0</v>
      </c>
      <c r="J65" s="328"/>
      <c r="K65" s="329">
        <v>0</v>
      </c>
      <c r="M65" s="328"/>
    </row>
    <row r="66" spans="1:13" s="29" customFormat="1" ht="20.25" customHeight="1">
      <c r="A66" s="29" t="s">
        <v>119</v>
      </c>
      <c r="C66" s="287">
        <v>12</v>
      </c>
      <c r="D66" s="287"/>
      <c r="E66" s="345">
        <v>1654869265</v>
      </c>
      <c r="F66" s="343"/>
      <c r="G66" s="345">
        <v>512295846</v>
      </c>
      <c r="H66" s="335"/>
      <c r="I66" s="345">
        <v>0</v>
      </c>
      <c r="J66" s="335"/>
      <c r="K66" s="345">
        <v>0</v>
      </c>
      <c r="M66" s="328"/>
    </row>
    <row r="67" spans="1:13" s="29" customFormat="1" ht="20.25" customHeight="1">
      <c r="A67" s="16" t="s">
        <v>10</v>
      </c>
      <c r="B67" s="16"/>
      <c r="C67" s="287"/>
      <c r="D67" s="287"/>
      <c r="E67" s="311">
        <f>SUM(E56:E66)</f>
        <v>50457202631</v>
      </c>
      <c r="F67" s="346"/>
      <c r="G67" s="311">
        <f>SUM(G56:G66)</f>
        <v>35016233017</v>
      </c>
      <c r="H67" s="309"/>
      <c r="I67" s="311">
        <f>SUM(I56:I66)</f>
        <v>18036200086</v>
      </c>
      <c r="J67" s="309"/>
      <c r="K67" s="311">
        <f>SUM(K56:K66)</f>
        <v>13061037059</v>
      </c>
      <c r="M67" s="328"/>
    </row>
    <row r="68" spans="1:13" s="29" customFormat="1" ht="20.25" customHeight="1">
      <c r="C68" s="20"/>
      <c r="D68" s="20"/>
      <c r="E68" s="309"/>
      <c r="F68" s="309"/>
      <c r="G68" s="309"/>
      <c r="H68" s="210"/>
      <c r="I68" s="343"/>
      <c r="J68" s="304"/>
      <c r="K68" s="309"/>
      <c r="M68" s="328"/>
    </row>
    <row r="69" spans="1:13" s="29" customFormat="1" ht="20.25" customHeight="1">
      <c r="A69" s="16"/>
      <c r="C69" s="287"/>
      <c r="D69" s="287"/>
      <c r="E69" s="305"/>
      <c r="F69" s="342"/>
      <c r="G69" s="343"/>
      <c r="H69" s="342"/>
      <c r="I69" s="343"/>
      <c r="J69" s="342"/>
      <c r="K69" s="343"/>
      <c r="M69" s="328"/>
    </row>
    <row r="70" spans="1:13" s="299" customFormat="1" ht="20.25" customHeight="1">
      <c r="A70" s="299" t="s">
        <v>11</v>
      </c>
      <c r="E70" s="312"/>
      <c r="F70" s="312"/>
      <c r="G70" s="312"/>
      <c r="H70" s="312"/>
      <c r="I70" s="312"/>
      <c r="J70" s="312"/>
      <c r="K70" s="312"/>
      <c r="M70" s="328"/>
    </row>
    <row r="71" spans="1:13" s="299" customFormat="1" ht="20.25" customHeight="1">
      <c r="A71" s="29" t="s">
        <v>167</v>
      </c>
      <c r="C71" s="287"/>
      <c r="D71" s="77"/>
      <c r="E71" s="329">
        <v>706382896</v>
      </c>
      <c r="F71" s="328"/>
      <c r="G71" s="329">
        <v>700639166</v>
      </c>
      <c r="H71" s="328"/>
      <c r="I71" s="329">
        <v>228407400</v>
      </c>
      <c r="J71" s="328"/>
      <c r="K71" s="329">
        <v>201557400</v>
      </c>
      <c r="M71" s="328"/>
    </row>
    <row r="72" spans="1:13" s="299" customFormat="1" ht="20.25" customHeight="1">
      <c r="A72" s="29" t="s">
        <v>123</v>
      </c>
      <c r="C72" s="287">
        <v>12</v>
      </c>
      <c r="D72" s="77"/>
      <c r="E72" s="329">
        <v>1010852565</v>
      </c>
      <c r="F72" s="328"/>
      <c r="G72" s="329">
        <v>9169266960</v>
      </c>
      <c r="H72" s="328"/>
      <c r="I72" s="329">
        <v>0</v>
      </c>
      <c r="J72" s="328"/>
      <c r="K72" s="329">
        <v>685550506</v>
      </c>
      <c r="M72" s="328"/>
    </row>
    <row r="73" spans="1:13" s="29" customFormat="1" ht="20.25" customHeight="1">
      <c r="A73" s="29" t="s">
        <v>149</v>
      </c>
      <c r="C73" s="287">
        <v>8</v>
      </c>
      <c r="D73" s="287"/>
      <c r="E73" s="329">
        <v>121089336748</v>
      </c>
      <c r="F73" s="328"/>
      <c r="G73" s="329">
        <v>138761244105</v>
      </c>
      <c r="H73" s="328"/>
      <c r="I73" s="329">
        <v>11982735691</v>
      </c>
      <c r="J73" s="328"/>
      <c r="K73" s="329">
        <v>38529762092</v>
      </c>
      <c r="M73" s="328"/>
    </row>
    <row r="74" spans="1:13" s="29" customFormat="1" ht="20.25" customHeight="1">
      <c r="A74" s="29" t="s">
        <v>124</v>
      </c>
      <c r="C74" s="287"/>
      <c r="D74" s="287"/>
      <c r="E74" s="329">
        <v>729391189</v>
      </c>
      <c r="F74" s="342"/>
      <c r="G74" s="329">
        <v>666883890</v>
      </c>
      <c r="H74" s="330"/>
      <c r="I74" s="329">
        <v>129782629</v>
      </c>
      <c r="J74" s="328"/>
      <c r="K74" s="329">
        <v>89912904</v>
      </c>
      <c r="M74" s="328"/>
    </row>
    <row r="75" spans="1:13" s="29" customFormat="1" ht="20.25" customHeight="1">
      <c r="A75" s="29" t="s">
        <v>46</v>
      </c>
      <c r="C75" s="287">
        <v>8</v>
      </c>
      <c r="D75" s="287"/>
      <c r="E75" s="329">
        <v>117035564543</v>
      </c>
      <c r="F75" s="342"/>
      <c r="G75" s="329">
        <v>64534354462</v>
      </c>
      <c r="H75" s="330"/>
      <c r="I75" s="329">
        <v>99926466148</v>
      </c>
      <c r="J75" s="328"/>
      <c r="K75" s="329">
        <v>45467706512</v>
      </c>
      <c r="M75" s="335"/>
    </row>
    <row r="76" spans="1:13" s="29" customFormat="1" ht="20.25" customHeight="1">
      <c r="A76" s="29" t="s">
        <v>48</v>
      </c>
      <c r="C76" s="287"/>
      <c r="D76" s="287"/>
      <c r="E76" s="329">
        <v>5821663914</v>
      </c>
      <c r="F76" s="342"/>
      <c r="G76" s="329">
        <v>3821798470</v>
      </c>
      <c r="H76" s="330"/>
      <c r="I76" s="329">
        <v>10740339</v>
      </c>
      <c r="J76" s="328"/>
      <c r="K76" s="329">
        <v>0</v>
      </c>
      <c r="M76" s="309"/>
    </row>
    <row r="77" spans="1:13" s="29" customFormat="1" ht="20.25" customHeight="1">
      <c r="A77" s="29" t="s">
        <v>80</v>
      </c>
      <c r="C77" s="287"/>
      <c r="D77" s="287"/>
      <c r="E77" s="329">
        <v>282390635</v>
      </c>
      <c r="F77" s="342"/>
      <c r="G77" s="329">
        <v>259700332</v>
      </c>
      <c r="H77" s="330"/>
      <c r="I77" s="329">
        <v>216938799</v>
      </c>
      <c r="J77" s="328"/>
      <c r="K77" s="329">
        <v>203538125</v>
      </c>
    </row>
    <row r="78" spans="1:13" s="29" customFormat="1" ht="20.25" customHeight="1">
      <c r="A78" s="29" t="s">
        <v>81</v>
      </c>
      <c r="C78" s="287"/>
      <c r="D78" s="287"/>
      <c r="E78" s="329">
        <v>2077409124</v>
      </c>
      <c r="F78" s="342"/>
      <c r="G78" s="329">
        <v>2234592917</v>
      </c>
      <c r="H78" s="330"/>
      <c r="I78" s="329">
        <v>0</v>
      </c>
      <c r="J78" s="328"/>
      <c r="K78" s="329">
        <v>0</v>
      </c>
    </row>
    <row r="79" spans="1:13" s="29" customFormat="1" ht="20.25" customHeight="1">
      <c r="A79" s="16" t="s">
        <v>12</v>
      </c>
      <c r="B79" s="16"/>
      <c r="C79" s="20"/>
      <c r="D79" s="20"/>
      <c r="E79" s="307">
        <f>SUM(E71:E78)</f>
        <v>248752991614</v>
      </c>
      <c r="F79" s="304"/>
      <c r="G79" s="307">
        <f>SUM(G71:H78)</f>
        <v>220148480302</v>
      </c>
      <c r="H79" s="198"/>
      <c r="I79" s="307">
        <f>SUM(I71:I78)</f>
        <v>112495071006</v>
      </c>
      <c r="J79" s="304"/>
      <c r="K79" s="307">
        <f>SUM(K71:K78)</f>
        <v>85178027539</v>
      </c>
    </row>
    <row r="80" spans="1:13" s="344" customFormat="1" ht="20.25" customHeight="1">
      <c r="A80" s="313"/>
      <c r="B80" s="313"/>
      <c r="C80" s="23"/>
      <c r="D80" s="23"/>
      <c r="E80" s="314"/>
      <c r="F80" s="309"/>
      <c r="G80" s="314"/>
      <c r="H80" s="210"/>
      <c r="I80" s="314"/>
      <c r="J80" s="309"/>
      <c r="K80" s="314"/>
    </row>
    <row r="81" spans="1:11" s="29" customFormat="1" ht="20" customHeight="1">
      <c r="A81" s="16" t="s">
        <v>13</v>
      </c>
      <c r="B81" s="16"/>
      <c r="C81" s="20"/>
      <c r="D81" s="20"/>
      <c r="E81" s="311">
        <f>E79+E67</f>
        <v>299210194245</v>
      </c>
      <c r="F81" s="304"/>
      <c r="G81" s="311">
        <f>G79+G67</f>
        <v>255164713319</v>
      </c>
      <c r="H81" s="198"/>
      <c r="I81" s="311">
        <f>I79+I67</f>
        <v>130531271092</v>
      </c>
      <c r="J81" s="304"/>
      <c r="K81" s="311">
        <f>K79+K67</f>
        <v>98239064598</v>
      </c>
    </row>
    <row r="82" spans="1:11" s="322" customFormat="1" ht="20.25" customHeight="1">
      <c r="A82" s="323"/>
      <c r="B82" s="323"/>
      <c r="C82" s="324"/>
      <c r="D82" s="324"/>
      <c r="E82" s="325"/>
      <c r="F82" s="326"/>
      <c r="G82" s="325"/>
      <c r="H82" s="327"/>
      <c r="I82" s="325"/>
      <c r="J82" s="326"/>
      <c r="K82" s="325"/>
    </row>
    <row r="83" spans="1:11" ht="20.25" customHeight="1">
      <c r="A83" s="16"/>
      <c r="B83" s="409"/>
      <c r="C83" s="409"/>
      <c r="D83" s="409"/>
      <c r="E83" s="409"/>
      <c r="F83" s="315"/>
      <c r="G83" s="410"/>
      <c r="H83" s="410"/>
      <c r="I83" s="410"/>
      <c r="J83" s="410"/>
      <c r="K83" s="410"/>
    </row>
    <row r="84" spans="1:11" ht="20.25" customHeight="1">
      <c r="A84" s="16"/>
      <c r="B84" s="409"/>
      <c r="C84" s="409"/>
      <c r="D84" s="409"/>
      <c r="E84" s="409"/>
      <c r="F84" s="315"/>
      <c r="G84" s="410"/>
      <c r="H84" s="410"/>
      <c r="I84" s="410"/>
      <c r="J84" s="410"/>
      <c r="K84" s="410"/>
    </row>
    <row r="85" spans="1:11" ht="20.25" customHeight="1">
      <c r="A85" s="8" t="s">
        <v>72</v>
      </c>
      <c r="E85" s="316"/>
      <c r="F85" s="316"/>
      <c r="G85" s="316"/>
      <c r="H85" s="24"/>
      <c r="I85" s="316"/>
      <c r="J85" s="316"/>
      <c r="K85" s="316"/>
    </row>
    <row r="86" spans="1:11" ht="20.25" customHeight="1">
      <c r="A86" s="292" t="s">
        <v>47</v>
      </c>
      <c r="E86" s="316"/>
      <c r="F86" s="316"/>
      <c r="G86" s="316"/>
      <c r="H86" s="24"/>
      <c r="I86" s="316"/>
      <c r="J86" s="316"/>
      <c r="K86" s="316"/>
    </row>
    <row r="87" spans="1:11" ht="20.25" customHeight="1">
      <c r="A87" s="1"/>
      <c r="C87" s="25"/>
      <c r="D87" s="25"/>
      <c r="E87" s="26"/>
      <c r="F87" s="26"/>
      <c r="G87" s="26"/>
      <c r="H87" s="24"/>
      <c r="I87" s="316"/>
      <c r="J87" s="316"/>
      <c r="K87" s="316"/>
    </row>
    <row r="88" spans="1:11" ht="20.25" customHeight="1">
      <c r="E88" s="411" t="s">
        <v>56</v>
      </c>
      <c r="F88" s="411"/>
      <c r="G88" s="411"/>
      <c r="H88" s="288"/>
      <c r="I88" s="411" t="s">
        <v>140</v>
      </c>
      <c r="J88" s="411"/>
      <c r="K88" s="411"/>
    </row>
    <row r="89" spans="1:11" ht="20.25" customHeight="1">
      <c r="E89" s="411" t="s">
        <v>58</v>
      </c>
      <c r="F89" s="411"/>
      <c r="G89" s="411"/>
      <c r="H89" s="16"/>
      <c r="I89" s="411" t="s">
        <v>58</v>
      </c>
      <c r="J89" s="411"/>
      <c r="K89" s="411"/>
    </row>
    <row r="90" spans="1:11" ht="20.25" customHeight="1">
      <c r="E90" s="32" t="s">
        <v>235</v>
      </c>
      <c r="F90" s="160"/>
      <c r="G90" s="32" t="s">
        <v>43</v>
      </c>
      <c r="H90" s="288"/>
      <c r="I90" s="32" t="s">
        <v>235</v>
      </c>
      <c r="J90" s="160"/>
      <c r="K90" s="32" t="s">
        <v>43</v>
      </c>
    </row>
    <row r="91" spans="1:11" s="17" customFormat="1" ht="20.25" customHeight="1">
      <c r="A91" s="292" t="s">
        <v>8</v>
      </c>
      <c r="B91" s="28"/>
      <c r="C91" s="18"/>
      <c r="D91" s="18"/>
      <c r="E91" s="17">
        <v>2022</v>
      </c>
      <c r="G91" s="17">
        <v>2021</v>
      </c>
      <c r="I91" s="17">
        <v>2022</v>
      </c>
      <c r="K91" s="17">
        <v>2021</v>
      </c>
    </row>
    <row r="92" spans="1:11" s="17" customFormat="1" ht="20.25" customHeight="1">
      <c r="A92" s="298"/>
      <c r="C92" s="18"/>
      <c r="D92" s="18"/>
      <c r="E92" s="17" t="s">
        <v>71</v>
      </c>
      <c r="G92" s="19"/>
      <c r="I92" s="17" t="s">
        <v>71</v>
      </c>
    </row>
    <row r="93" spans="1:11" ht="20.25" customHeight="1">
      <c r="E93" s="409" t="s">
        <v>128</v>
      </c>
      <c r="F93" s="409"/>
      <c r="G93" s="409"/>
      <c r="H93" s="409"/>
      <c r="I93" s="409"/>
      <c r="J93" s="409"/>
      <c r="K93" s="409"/>
    </row>
    <row r="94" spans="1:11" ht="20.25" customHeight="1">
      <c r="A94" s="299" t="s">
        <v>14</v>
      </c>
      <c r="E94" s="316"/>
      <c r="F94" s="316"/>
      <c r="G94" s="316"/>
      <c r="H94" s="24"/>
      <c r="I94" s="316"/>
      <c r="J94" s="316"/>
      <c r="K94" s="316"/>
    </row>
    <row r="95" spans="1:11" ht="20.25" customHeight="1">
      <c r="A95" s="28" t="s">
        <v>18</v>
      </c>
      <c r="E95" s="316"/>
      <c r="F95" s="316"/>
      <c r="G95" s="316"/>
      <c r="H95" s="24"/>
      <c r="I95" s="316"/>
      <c r="J95" s="316"/>
      <c r="K95" s="316"/>
    </row>
    <row r="96" spans="1:11" ht="20.25" customHeight="1">
      <c r="B96" s="28" t="s">
        <v>19</v>
      </c>
    </row>
    <row r="97" spans="1:11" ht="20.25" customHeight="1">
      <c r="B97" s="77" t="s">
        <v>177</v>
      </c>
      <c r="G97" s="317"/>
      <c r="K97" s="125"/>
    </row>
    <row r="98" spans="1:11" ht="20.25" customHeight="1" thickBot="1">
      <c r="B98" s="77" t="s">
        <v>164</v>
      </c>
      <c r="E98" s="318">
        <v>11733150000</v>
      </c>
      <c r="F98" s="300"/>
      <c r="G98" s="319">
        <v>11733150000</v>
      </c>
      <c r="H98" s="197"/>
      <c r="I98" s="318">
        <v>11733150000</v>
      </c>
      <c r="J98" s="300"/>
      <c r="K98" s="319">
        <v>11733150000</v>
      </c>
    </row>
    <row r="99" spans="1:11" ht="20.25" customHeight="1" thickTop="1">
      <c r="B99" s="28" t="s">
        <v>20</v>
      </c>
      <c r="E99" s="302"/>
      <c r="F99" s="302"/>
      <c r="G99" s="302"/>
      <c r="H99" s="302"/>
      <c r="I99" s="302"/>
      <c r="J99" s="302"/>
      <c r="K99" s="302"/>
    </row>
    <row r="100" spans="1:11" ht="20.25" customHeight="1">
      <c r="B100" s="77" t="s">
        <v>177</v>
      </c>
      <c r="E100" s="300"/>
      <c r="F100" s="300"/>
      <c r="G100" s="300"/>
      <c r="H100" s="197"/>
      <c r="I100" s="300"/>
      <c r="J100" s="300"/>
      <c r="K100" s="301"/>
    </row>
    <row r="101" spans="1:11" ht="20.25" customHeight="1">
      <c r="B101" s="77" t="s">
        <v>164</v>
      </c>
      <c r="E101" s="329">
        <v>11733149998</v>
      </c>
      <c r="F101" s="329"/>
      <c r="G101" s="329">
        <v>11733149998</v>
      </c>
      <c r="H101" s="329"/>
      <c r="I101" s="329">
        <v>11733149998</v>
      </c>
      <c r="J101" s="329"/>
      <c r="K101" s="329">
        <v>11733149998</v>
      </c>
    </row>
    <row r="102" spans="1:11" ht="20.25" customHeight="1">
      <c r="A102" s="29" t="s">
        <v>30</v>
      </c>
      <c r="E102" s="329">
        <v>51822145000</v>
      </c>
      <c r="F102" s="329"/>
      <c r="G102" s="329">
        <v>51822145000</v>
      </c>
      <c r="H102" s="329"/>
      <c r="I102" s="329">
        <v>51822145000</v>
      </c>
      <c r="J102" s="329"/>
      <c r="K102" s="329">
        <v>51822145000</v>
      </c>
    </row>
    <row r="103" spans="1:11" ht="20.25" customHeight="1">
      <c r="A103" s="29" t="s">
        <v>55</v>
      </c>
      <c r="B103" s="29"/>
      <c r="E103" s="329"/>
      <c r="F103" s="302"/>
      <c r="G103" s="302"/>
      <c r="H103" s="302"/>
      <c r="I103" s="302"/>
      <c r="J103" s="302"/>
      <c r="K103" s="302"/>
    </row>
    <row r="104" spans="1:11" ht="20.25" customHeight="1">
      <c r="A104" s="29"/>
      <c r="B104" s="29" t="s">
        <v>131</v>
      </c>
      <c r="C104" s="400"/>
      <c r="D104" s="400"/>
      <c r="E104" s="302">
        <v>-316239277</v>
      </c>
      <c r="F104" s="302"/>
      <c r="G104" s="404">
        <v>-316239277</v>
      </c>
      <c r="H104" s="329"/>
      <c r="I104" s="329">
        <v>0</v>
      </c>
      <c r="J104" s="329"/>
      <c r="K104" s="329">
        <v>0</v>
      </c>
    </row>
    <row r="105" spans="1:11" ht="20.25" customHeight="1">
      <c r="A105" s="29" t="s">
        <v>82</v>
      </c>
      <c r="B105" s="29"/>
      <c r="C105" s="400"/>
      <c r="D105" s="400"/>
      <c r="E105" s="329"/>
      <c r="F105" s="302"/>
      <c r="G105" s="329"/>
      <c r="H105" s="329"/>
      <c r="I105" s="329"/>
      <c r="J105" s="329"/>
      <c r="K105" s="329"/>
    </row>
    <row r="106" spans="1:11" ht="20.25" customHeight="1">
      <c r="A106" s="29"/>
      <c r="B106" s="29" t="s">
        <v>83</v>
      </c>
      <c r="C106" s="400"/>
      <c r="D106" s="400"/>
      <c r="E106" s="329">
        <v>1489752705</v>
      </c>
      <c r="F106" s="302"/>
      <c r="G106" s="329">
        <v>1489752705</v>
      </c>
      <c r="H106" s="329"/>
      <c r="I106" s="329">
        <v>0</v>
      </c>
      <c r="J106" s="329"/>
      <c r="K106" s="329">
        <v>0</v>
      </c>
    </row>
    <row r="107" spans="1:11" ht="20.25" customHeight="1">
      <c r="A107" s="29" t="s">
        <v>39</v>
      </c>
      <c r="B107" s="29"/>
      <c r="C107" s="400"/>
      <c r="D107" s="400"/>
      <c r="E107" s="329"/>
      <c r="F107" s="302"/>
      <c r="G107" s="302"/>
      <c r="H107" s="302"/>
      <c r="I107" s="302"/>
      <c r="J107" s="302"/>
      <c r="K107" s="302"/>
    </row>
    <row r="108" spans="1:11" ht="20.25" customHeight="1">
      <c r="A108" s="29"/>
      <c r="B108" s="29" t="s">
        <v>22</v>
      </c>
      <c r="C108" s="400"/>
      <c r="D108" s="400"/>
      <c r="E108" s="329"/>
      <c r="F108" s="302"/>
      <c r="G108" s="302"/>
      <c r="H108" s="302"/>
      <c r="I108" s="302"/>
      <c r="J108" s="302"/>
      <c r="K108" s="302"/>
    </row>
    <row r="109" spans="1:11" ht="20.25" customHeight="1">
      <c r="A109" s="29"/>
      <c r="B109" s="29" t="s">
        <v>24</v>
      </c>
      <c r="C109" s="400"/>
      <c r="D109" s="400"/>
      <c r="E109" s="329">
        <v>1173315000</v>
      </c>
      <c r="F109" s="302"/>
      <c r="G109" s="329">
        <v>951608732</v>
      </c>
      <c r="H109" s="329"/>
      <c r="I109" s="329">
        <v>1173315000</v>
      </c>
      <c r="J109" s="329"/>
      <c r="K109" s="329">
        <v>951608732</v>
      </c>
    </row>
    <row r="110" spans="1:11" ht="20.25" customHeight="1">
      <c r="A110" s="29"/>
      <c r="B110" s="29" t="s">
        <v>21</v>
      </c>
      <c r="C110" s="400"/>
      <c r="D110" s="400"/>
      <c r="E110" s="329">
        <v>36607287921</v>
      </c>
      <c r="F110" s="302"/>
      <c r="G110" s="329">
        <v>35979569979</v>
      </c>
      <c r="H110" s="329"/>
      <c r="I110" s="329">
        <v>34168306454</v>
      </c>
      <c r="J110" s="329"/>
      <c r="K110" s="329">
        <v>33992640595</v>
      </c>
    </row>
    <row r="111" spans="1:11" ht="20.25" customHeight="1">
      <c r="A111" s="29" t="s">
        <v>50</v>
      </c>
      <c r="B111" s="29"/>
      <c r="C111" s="400"/>
      <c r="D111" s="400"/>
      <c r="E111" s="345">
        <v>4333803283</v>
      </c>
      <c r="F111" s="329"/>
      <c r="G111" s="402">
        <v>-5064040864</v>
      </c>
      <c r="H111" s="329"/>
      <c r="I111" s="345">
        <v>123060</v>
      </c>
      <c r="J111" s="329"/>
      <c r="K111" s="345">
        <v>115959</v>
      </c>
    </row>
    <row r="112" spans="1:11" s="16" customFormat="1" ht="20.25" customHeight="1">
      <c r="A112" s="16" t="s">
        <v>184</v>
      </c>
      <c r="C112" s="20"/>
      <c r="D112" s="20"/>
      <c r="E112" s="403">
        <f>SUM(E101:E111)</f>
        <v>106843214630</v>
      </c>
      <c r="F112" s="403"/>
      <c r="G112" s="403">
        <f>SUM(G101:G111)</f>
        <v>96595946273</v>
      </c>
      <c r="H112" s="403"/>
      <c r="I112" s="403">
        <f>SUM(I101:I111)</f>
        <v>98897039512</v>
      </c>
      <c r="J112" s="403"/>
      <c r="K112" s="403">
        <f>SUM(K101:K111)</f>
        <v>98499660284</v>
      </c>
    </row>
    <row r="113" spans="1:11" ht="20.25" customHeight="1">
      <c r="A113" s="29" t="s">
        <v>41</v>
      </c>
      <c r="B113" s="29"/>
      <c r="C113" s="400"/>
      <c r="D113" s="400"/>
      <c r="E113" s="329">
        <v>15567356693</v>
      </c>
      <c r="F113" s="329"/>
      <c r="G113" s="329">
        <v>10913189655</v>
      </c>
      <c r="H113" s="329"/>
      <c r="I113" s="329">
        <v>0</v>
      </c>
      <c r="J113" s="329"/>
      <c r="K113" s="329">
        <v>0</v>
      </c>
    </row>
    <row r="114" spans="1:11" s="16" customFormat="1" ht="20.25" customHeight="1">
      <c r="A114" s="16" t="s">
        <v>16</v>
      </c>
      <c r="C114" s="20"/>
      <c r="D114" s="20"/>
      <c r="E114" s="307">
        <f>SUM(E112:E113)</f>
        <v>122410571323</v>
      </c>
      <c r="F114" s="403"/>
      <c r="G114" s="307">
        <f>SUM(G112:G113)</f>
        <v>107509135928</v>
      </c>
      <c r="H114" s="403"/>
      <c r="I114" s="307">
        <f>SUM(I112:I113)</f>
        <v>98897039512</v>
      </c>
      <c r="J114" s="403"/>
      <c r="K114" s="307">
        <f>SUM(K112:K113)</f>
        <v>98499660284</v>
      </c>
    </row>
    <row r="115" spans="1:11" ht="20.25" customHeight="1">
      <c r="A115" s="29"/>
      <c r="B115" s="29"/>
      <c r="C115" s="400"/>
      <c r="D115" s="400"/>
      <c r="E115" s="329"/>
      <c r="F115" s="329"/>
      <c r="G115" s="329"/>
      <c r="H115" s="329"/>
      <c r="I115" s="329"/>
      <c r="J115" s="329"/>
      <c r="K115" s="329"/>
    </row>
    <row r="116" spans="1:11" s="16" customFormat="1" ht="20.25" customHeight="1" thickBot="1">
      <c r="A116" s="16" t="s">
        <v>15</v>
      </c>
      <c r="C116" s="401"/>
      <c r="D116" s="401"/>
      <c r="E116" s="405">
        <f>SUM(E81,E114)</f>
        <v>421620765568</v>
      </c>
      <c r="F116" s="403"/>
      <c r="G116" s="405">
        <f>SUM(G81,G114)</f>
        <v>362673849247</v>
      </c>
      <c r="H116" s="403"/>
      <c r="I116" s="405">
        <f>SUM(I81,I114)</f>
        <v>229428310604</v>
      </c>
      <c r="J116" s="403"/>
      <c r="K116" s="405">
        <f>SUM(K81,K114)</f>
        <v>196738724882</v>
      </c>
    </row>
    <row r="117" spans="1:11" ht="20.25" customHeight="1" thickTop="1">
      <c r="A117" s="29"/>
      <c r="B117" s="29"/>
      <c r="C117" s="400"/>
      <c r="D117" s="400"/>
      <c r="E117" s="302"/>
      <c r="F117" s="302"/>
      <c r="G117" s="302"/>
      <c r="H117" s="302"/>
      <c r="I117" s="302"/>
      <c r="J117" s="302"/>
      <c r="K117" s="302"/>
    </row>
    <row r="118" spans="1:11" ht="20.25" customHeight="1">
      <c r="A118" s="29"/>
      <c r="B118" s="29"/>
      <c r="C118" s="400"/>
      <c r="D118" s="400"/>
      <c r="E118" s="302"/>
      <c r="F118" s="302"/>
      <c r="G118" s="302"/>
      <c r="H118" s="302"/>
      <c r="I118" s="302"/>
      <c r="J118" s="302"/>
      <c r="K118" s="302"/>
    </row>
    <row r="120" spans="1:11" ht="20.25" customHeight="1">
      <c r="E120" s="317"/>
      <c r="F120" s="317"/>
      <c r="G120" s="317"/>
      <c r="H120" s="317"/>
      <c r="I120" s="317"/>
      <c r="J120" s="317"/>
      <c r="K120" s="317"/>
    </row>
    <row r="121" spans="1:11" ht="20.25" customHeight="1">
      <c r="E121" s="317"/>
      <c r="F121" s="317"/>
      <c r="G121" s="317"/>
      <c r="H121" s="317"/>
      <c r="I121" s="317"/>
      <c r="J121" s="317"/>
      <c r="K121" s="317"/>
    </row>
    <row r="122" spans="1:11" ht="20.25" customHeight="1">
      <c r="E122" s="320"/>
      <c r="F122" s="320"/>
      <c r="G122" s="320"/>
      <c r="H122" s="320"/>
      <c r="I122" s="320"/>
      <c r="J122" s="320"/>
      <c r="K122" s="320"/>
    </row>
    <row r="123" spans="1:11" ht="20.25" customHeight="1">
      <c r="E123" s="317"/>
      <c r="F123" s="317"/>
      <c r="G123" s="317"/>
      <c r="H123" s="317"/>
      <c r="I123" s="317"/>
      <c r="J123" s="317"/>
      <c r="K123" s="317"/>
    </row>
    <row r="124" spans="1:11" ht="20.25" customHeight="1">
      <c r="E124" s="317"/>
      <c r="F124" s="317"/>
      <c r="G124" s="317"/>
      <c r="H124" s="317"/>
      <c r="I124" s="317"/>
      <c r="J124" s="317"/>
      <c r="K124" s="317"/>
    </row>
    <row r="125" spans="1:11" ht="20.25" customHeight="1">
      <c r="E125" s="317"/>
      <c r="F125" s="317"/>
      <c r="G125" s="317"/>
      <c r="H125" s="317"/>
      <c r="I125" s="317"/>
      <c r="J125" s="317"/>
      <c r="K125" s="317"/>
    </row>
    <row r="126" spans="1:11" ht="20.25" customHeight="1">
      <c r="E126" s="317"/>
      <c r="F126" s="317"/>
      <c r="G126" s="317"/>
      <c r="H126" s="317"/>
      <c r="I126" s="317"/>
      <c r="J126" s="317"/>
      <c r="K126" s="317"/>
    </row>
    <row r="127" spans="1:11" ht="20.25" customHeight="1">
      <c r="E127" s="317"/>
      <c r="F127" s="317"/>
      <c r="G127" s="317"/>
      <c r="H127" s="317"/>
      <c r="I127" s="317"/>
      <c r="J127" s="317"/>
      <c r="K127" s="317"/>
    </row>
    <row r="129" spans="1:14" ht="20.25" customHeight="1">
      <c r="A129" s="12"/>
      <c r="B129" s="409"/>
      <c r="C129" s="409"/>
      <c r="D129" s="409"/>
      <c r="E129" s="409"/>
      <c r="F129" s="27"/>
      <c r="G129" s="409"/>
      <c r="H129" s="409"/>
      <c r="I129" s="409"/>
      <c r="J129" s="409"/>
      <c r="K129" s="409"/>
      <c r="L129" s="27"/>
      <c r="M129" s="27"/>
      <c r="N129" s="27"/>
    </row>
    <row r="130" spans="1:14" ht="20.25" customHeight="1">
      <c r="A130" s="160"/>
      <c r="B130" s="409"/>
      <c r="C130" s="409"/>
      <c r="D130" s="409"/>
      <c r="E130" s="409"/>
      <c r="F130" s="29"/>
      <c r="G130" s="409"/>
      <c r="H130" s="409"/>
      <c r="I130" s="409"/>
      <c r="J130" s="409"/>
      <c r="K130" s="409"/>
      <c r="L130" s="27"/>
      <c r="M130" s="27"/>
      <c r="N130" s="27"/>
    </row>
    <row r="131" spans="1:14" ht="20.25" customHeight="1">
      <c r="C131" s="28"/>
      <c r="D131" s="28"/>
    </row>
    <row r="132" spans="1:14" s="321" customFormat="1" ht="20.25" customHeight="1">
      <c r="C132" s="30"/>
      <c r="D132" s="30"/>
      <c r="E132" s="125"/>
      <c r="F132" s="125"/>
      <c r="G132" s="125"/>
      <c r="H132" s="125"/>
      <c r="I132" s="125"/>
      <c r="J132" s="125"/>
      <c r="K132" s="125"/>
    </row>
  </sheetData>
  <mergeCells count="24">
    <mergeCell ref="B130:E130"/>
    <mergeCell ref="G129:K129"/>
    <mergeCell ref="G130:K130"/>
    <mergeCell ref="E93:K93"/>
    <mergeCell ref="I88:K88"/>
    <mergeCell ref="E89:G89"/>
    <mergeCell ref="I89:K89"/>
    <mergeCell ref="B129:E129"/>
    <mergeCell ref="E88:G88"/>
    <mergeCell ref="I4:K4"/>
    <mergeCell ref="I5:K5"/>
    <mergeCell ref="E5:G5"/>
    <mergeCell ref="E9:K9"/>
    <mergeCell ref="I49:K49"/>
    <mergeCell ref="E4:G4"/>
    <mergeCell ref="E49:G49"/>
    <mergeCell ref="A9:B9"/>
    <mergeCell ref="E54:K54"/>
    <mergeCell ref="E50:G50"/>
    <mergeCell ref="B83:E83"/>
    <mergeCell ref="B84:E84"/>
    <mergeCell ref="I50:K50"/>
    <mergeCell ref="G83:K83"/>
    <mergeCell ref="G84:K84"/>
  </mergeCells>
  <phoneticPr fontId="4" type="noConversion"/>
  <pageMargins left="0.7" right="0.45" top="0.48" bottom="0.5" header="0.5" footer="0.5"/>
  <pageSetup paperSize="9" scale="72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5" max="10" man="1"/>
    <brk id="84" max="16383" man="1"/>
    <brk id="1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77"/>
  <sheetViews>
    <sheetView showGridLines="0" view="pageBreakPreview" topLeftCell="A58" zoomScale="85" zoomScaleNormal="80" zoomScaleSheetLayoutView="85" workbookViewId="0">
      <selection activeCell="K76" sqref="K76"/>
    </sheetView>
  </sheetViews>
  <sheetFormatPr defaultColWidth="26.54296875" defaultRowHeight="19.5" customHeight="1"/>
  <cols>
    <col min="1" max="2" width="2.6328125" style="33" customWidth="1"/>
    <col min="3" max="3" width="47.453125" style="33" customWidth="1"/>
    <col min="4" max="4" width="6.1796875" style="141" customWidth="1"/>
    <col min="5" max="5" width="16.7265625" style="33" customWidth="1"/>
    <col min="6" max="6" width="1.1796875" style="33" customWidth="1"/>
    <col min="7" max="7" width="16.7265625" style="33" customWidth="1"/>
    <col min="8" max="8" width="1.1796875" style="33" customWidth="1"/>
    <col min="9" max="9" width="16.7265625" style="33" customWidth="1"/>
    <col min="10" max="10" width="1.1796875" style="44" customWidth="1"/>
    <col min="11" max="11" width="19.54296875" style="33" bestFit="1" customWidth="1"/>
    <col min="12" max="12" width="15.54296875" style="33" customWidth="1"/>
    <col min="13" max="16384" width="26.54296875" style="33"/>
  </cols>
  <sheetData>
    <row r="1" spans="1:12" s="102" customFormat="1" ht="19.5" customHeight="1">
      <c r="A1" s="8" t="s">
        <v>72</v>
      </c>
      <c r="B1" s="9"/>
      <c r="D1" s="135"/>
      <c r="J1" s="136"/>
      <c r="L1" s="137"/>
    </row>
    <row r="2" spans="1:12" s="102" customFormat="1" ht="19.5" customHeight="1">
      <c r="A2" s="10" t="s">
        <v>144</v>
      </c>
      <c r="B2" s="138"/>
      <c r="C2" s="138"/>
      <c r="D2" s="139"/>
      <c r="E2" s="140"/>
      <c r="F2" s="140"/>
      <c r="G2" s="140"/>
      <c r="J2" s="136"/>
      <c r="L2" s="137"/>
    </row>
    <row r="3" spans="1:12" ht="9.65" customHeight="1"/>
    <row r="4" spans="1:12" s="46" customFormat="1" ht="21" customHeight="1">
      <c r="D4" s="141"/>
      <c r="E4" s="412" t="s">
        <v>56</v>
      </c>
      <c r="F4" s="412"/>
      <c r="G4" s="412"/>
      <c r="H4" s="291"/>
      <c r="I4" s="412" t="s">
        <v>57</v>
      </c>
      <c r="J4" s="412"/>
      <c r="K4" s="412"/>
      <c r="L4" s="142"/>
    </row>
    <row r="5" spans="1:12" s="46" customFormat="1" ht="21" customHeight="1">
      <c r="D5" s="141"/>
      <c r="E5" s="412" t="s">
        <v>58</v>
      </c>
      <c r="F5" s="412"/>
      <c r="G5" s="412"/>
      <c r="H5" s="291"/>
      <c r="I5" s="412" t="s">
        <v>58</v>
      </c>
      <c r="J5" s="412"/>
      <c r="K5" s="412"/>
      <c r="L5" s="142"/>
    </row>
    <row r="6" spans="1:12" s="46" customFormat="1" ht="21" customHeight="1">
      <c r="D6" s="141"/>
      <c r="E6" s="414" t="s">
        <v>59</v>
      </c>
      <c r="F6" s="416"/>
      <c r="G6" s="416"/>
      <c r="H6" s="291"/>
      <c r="I6" s="414" t="s">
        <v>59</v>
      </c>
      <c r="J6" s="416"/>
      <c r="K6" s="416"/>
      <c r="L6" s="142"/>
    </row>
    <row r="7" spans="1:12" s="46" customFormat="1" ht="21" customHeight="1">
      <c r="D7" s="141"/>
      <c r="E7" s="413" t="s">
        <v>235</v>
      </c>
      <c r="F7" s="414"/>
      <c r="G7" s="414"/>
      <c r="H7" s="291"/>
      <c r="I7" s="413" t="s">
        <v>235</v>
      </c>
      <c r="J7" s="414"/>
      <c r="K7" s="414"/>
      <c r="L7" s="142"/>
    </row>
    <row r="8" spans="1:12" s="46" customFormat="1" ht="21" customHeight="1">
      <c r="D8" s="141" t="s">
        <v>1</v>
      </c>
      <c r="E8" s="143">
        <v>2022</v>
      </c>
      <c r="F8" s="143"/>
      <c r="G8" s="143">
        <v>2021</v>
      </c>
      <c r="H8" s="143"/>
      <c r="I8" s="143">
        <v>2022</v>
      </c>
      <c r="J8" s="143"/>
      <c r="K8" s="143">
        <v>2021</v>
      </c>
      <c r="L8" s="144"/>
    </row>
    <row r="9" spans="1:12" s="46" customFormat="1" ht="21" customHeight="1">
      <c r="A9" s="347"/>
      <c r="D9" s="141"/>
      <c r="E9" s="415" t="s">
        <v>128</v>
      </c>
      <c r="F9" s="415"/>
      <c r="G9" s="415"/>
      <c r="H9" s="415"/>
      <c r="I9" s="415"/>
      <c r="J9" s="415"/>
      <c r="K9" s="415"/>
      <c r="L9" s="144"/>
    </row>
    <row r="10" spans="1:12" s="46" customFormat="1" ht="21" customHeight="1">
      <c r="A10" s="347" t="s">
        <v>147</v>
      </c>
      <c r="D10" s="141"/>
      <c r="E10" s="290"/>
      <c r="F10" s="290"/>
      <c r="G10" s="290"/>
      <c r="H10" s="290"/>
      <c r="I10" s="290"/>
      <c r="J10" s="290"/>
      <c r="K10" s="290"/>
      <c r="L10" s="144"/>
    </row>
    <row r="11" spans="1:12" s="46" customFormat="1" ht="21" customHeight="1">
      <c r="A11" s="46" t="s">
        <v>84</v>
      </c>
      <c r="D11" s="52">
        <v>4</v>
      </c>
      <c r="E11" s="191">
        <v>20358748130</v>
      </c>
      <c r="F11" s="191"/>
      <c r="G11" s="191">
        <v>11340550686</v>
      </c>
      <c r="H11" s="191"/>
      <c r="I11" s="191">
        <v>0</v>
      </c>
      <c r="J11" s="191"/>
      <c r="K11" s="191">
        <v>0</v>
      </c>
      <c r="L11" s="348"/>
    </row>
    <row r="12" spans="1:12" s="46" customFormat="1" ht="21" customHeight="1">
      <c r="A12" s="46" t="s">
        <v>201</v>
      </c>
      <c r="D12" s="52"/>
      <c r="E12" s="191">
        <v>1332633602</v>
      </c>
      <c r="F12" s="191"/>
      <c r="G12" s="191">
        <v>389627043</v>
      </c>
      <c r="H12" s="191"/>
      <c r="I12" s="191">
        <v>0</v>
      </c>
      <c r="J12" s="191"/>
      <c r="K12" s="191">
        <v>0</v>
      </c>
      <c r="L12" s="348"/>
    </row>
    <row r="13" spans="1:12" s="46" customFormat="1" ht="21" customHeight="1">
      <c r="A13" s="46" t="s">
        <v>179</v>
      </c>
      <c r="D13" s="52"/>
      <c r="E13" s="191">
        <v>1755857605</v>
      </c>
      <c r="F13" s="191"/>
      <c r="G13" s="191">
        <v>50165747</v>
      </c>
      <c r="H13" s="191"/>
      <c r="I13" s="191">
        <v>0</v>
      </c>
      <c r="J13" s="191"/>
      <c r="K13" s="191">
        <v>0</v>
      </c>
      <c r="L13" s="348"/>
    </row>
    <row r="14" spans="1:12" s="46" customFormat="1" ht="21" customHeight="1">
      <c r="A14" s="46" t="s">
        <v>85</v>
      </c>
      <c r="D14" s="52">
        <v>4</v>
      </c>
      <c r="E14" s="171">
        <v>184071113</v>
      </c>
      <c r="F14" s="191"/>
      <c r="G14" s="171">
        <v>122851836</v>
      </c>
      <c r="H14" s="191"/>
      <c r="I14" s="171">
        <v>456283519</v>
      </c>
      <c r="J14" s="191"/>
      <c r="K14" s="171">
        <v>309074895</v>
      </c>
      <c r="L14" s="350"/>
    </row>
    <row r="15" spans="1:12" s="46" customFormat="1" ht="21" customHeight="1">
      <c r="D15" s="52"/>
      <c r="E15" s="352">
        <f>SUM(E11:E14)</f>
        <v>23631310450</v>
      </c>
      <c r="F15" s="353"/>
      <c r="G15" s="352">
        <f>SUM(G11:G14)</f>
        <v>11903195312</v>
      </c>
      <c r="H15" s="293"/>
      <c r="I15" s="352">
        <f>SUM(I11:I14)</f>
        <v>456283519</v>
      </c>
      <c r="J15" s="354"/>
      <c r="K15" s="352">
        <f>SUM(K11:K14)</f>
        <v>309074895</v>
      </c>
      <c r="L15" s="350"/>
    </row>
    <row r="16" spans="1:12" s="46" customFormat="1" ht="21" customHeight="1">
      <c r="A16" s="46" t="s">
        <v>86</v>
      </c>
      <c r="D16" s="52">
        <v>4</v>
      </c>
      <c r="E16" s="191">
        <v>-17225618414</v>
      </c>
      <c r="F16" s="191"/>
      <c r="G16" s="191">
        <v>-8848282482</v>
      </c>
      <c r="H16" s="191"/>
      <c r="I16" s="191">
        <v>0</v>
      </c>
      <c r="J16" s="191"/>
      <c r="K16" s="191">
        <v>0</v>
      </c>
      <c r="L16" s="350"/>
    </row>
    <row r="17" spans="1:12" s="46" customFormat="1" ht="21" customHeight="1">
      <c r="A17" s="46" t="s">
        <v>180</v>
      </c>
      <c r="D17" s="52"/>
      <c r="E17" s="191">
        <v>-1625794078</v>
      </c>
      <c r="F17" s="191"/>
      <c r="G17" s="191">
        <v>-41894255</v>
      </c>
      <c r="H17" s="191"/>
      <c r="I17" s="191">
        <v>0</v>
      </c>
      <c r="J17" s="191"/>
      <c r="K17" s="191">
        <v>0</v>
      </c>
      <c r="L17" s="350"/>
    </row>
    <row r="18" spans="1:12" s="46" customFormat="1" ht="21" customHeight="1">
      <c r="A18" s="46" t="s">
        <v>87</v>
      </c>
      <c r="D18" s="52"/>
      <c r="E18" s="171">
        <v>-79655241</v>
      </c>
      <c r="F18" s="191"/>
      <c r="G18" s="171">
        <v>-53725155</v>
      </c>
      <c r="H18" s="191"/>
      <c r="I18" s="171">
        <v>-162777463</v>
      </c>
      <c r="J18" s="191"/>
      <c r="K18" s="171">
        <v>-133335195</v>
      </c>
      <c r="L18" s="350"/>
    </row>
    <row r="19" spans="1:12" s="351" customFormat="1" ht="21" customHeight="1">
      <c r="A19" s="50" t="s">
        <v>60</v>
      </c>
      <c r="C19" s="47"/>
      <c r="D19" s="145"/>
      <c r="E19" s="352">
        <f>SUM(E15:E18)</f>
        <v>4700242717</v>
      </c>
      <c r="F19" s="353"/>
      <c r="G19" s="352">
        <f>SUM(G15:G18)</f>
        <v>2959293420</v>
      </c>
      <c r="H19" s="293"/>
      <c r="I19" s="352">
        <f>SUM(I15:I18)</f>
        <v>293506056</v>
      </c>
      <c r="J19" s="354"/>
      <c r="K19" s="352">
        <f>SUM(K15:K18)</f>
        <v>175739700</v>
      </c>
      <c r="L19" s="355"/>
    </row>
    <row r="20" spans="1:12" s="351" customFormat="1" ht="21" customHeight="1">
      <c r="A20" s="50"/>
      <c r="C20" s="47"/>
      <c r="D20" s="145"/>
      <c r="E20" s="352"/>
      <c r="F20" s="353"/>
      <c r="G20" s="352"/>
      <c r="H20" s="293"/>
      <c r="I20" s="352"/>
      <c r="J20" s="354"/>
      <c r="K20" s="352"/>
      <c r="L20" s="355"/>
    </row>
    <row r="21" spans="1:12" s="351" customFormat="1" ht="21" customHeight="1">
      <c r="A21" s="46" t="s">
        <v>88</v>
      </c>
      <c r="B21" s="50"/>
      <c r="C21" s="47"/>
      <c r="D21" s="52">
        <v>4</v>
      </c>
      <c r="E21" s="191">
        <v>44164862</v>
      </c>
      <c r="F21" s="191"/>
      <c r="G21" s="191">
        <v>19791371</v>
      </c>
      <c r="H21" s="191"/>
      <c r="I21" s="191">
        <v>342905071</v>
      </c>
      <c r="J21" s="191"/>
      <c r="K21" s="191">
        <v>272150468</v>
      </c>
      <c r="L21" s="348"/>
    </row>
    <row r="22" spans="1:12" s="351" customFormat="1" ht="21" customHeight="1">
      <c r="A22" s="46" t="s">
        <v>26</v>
      </c>
      <c r="B22" s="50"/>
      <c r="C22" s="47"/>
      <c r="D22" s="52">
        <v>4</v>
      </c>
      <c r="E22" s="191">
        <v>6830479</v>
      </c>
      <c r="F22" s="191"/>
      <c r="G22" s="191">
        <v>1139509</v>
      </c>
      <c r="H22" s="191"/>
      <c r="I22" s="191">
        <v>1024031</v>
      </c>
      <c r="J22" s="191"/>
      <c r="K22" s="191">
        <v>310188</v>
      </c>
      <c r="L22" s="355"/>
    </row>
    <row r="23" spans="1:12" s="351" customFormat="1" ht="21" customHeight="1">
      <c r="A23" s="48" t="s">
        <v>161</v>
      </c>
      <c r="B23" s="50"/>
      <c r="C23" s="47"/>
      <c r="D23" s="52">
        <v>4</v>
      </c>
      <c r="E23" s="191">
        <v>23700407</v>
      </c>
      <c r="F23" s="191"/>
      <c r="G23" s="191">
        <v>1680863004</v>
      </c>
      <c r="H23" s="191"/>
      <c r="I23" s="191">
        <v>2600415147</v>
      </c>
      <c r="J23" s="191"/>
      <c r="K23" s="191">
        <v>2126813141</v>
      </c>
      <c r="L23" s="355"/>
    </row>
    <row r="24" spans="1:12" s="351" customFormat="1" ht="21" customHeight="1">
      <c r="A24" s="46" t="s">
        <v>27</v>
      </c>
      <c r="B24" s="50"/>
      <c r="C24" s="47"/>
      <c r="D24" s="52">
        <v>4</v>
      </c>
      <c r="E24" s="191">
        <v>-643150965</v>
      </c>
      <c r="F24" s="191"/>
      <c r="G24" s="191">
        <v>-588940447</v>
      </c>
      <c r="H24" s="191"/>
      <c r="I24" s="191">
        <f>-733174923-I18</f>
        <v>-570397460</v>
      </c>
      <c r="J24" s="191"/>
      <c r="K24" s="191">
        <v>-340730333</v>
      </c>
      <c r="L24" s="355"/>
    </row>
    <row r="25" spans="1:12" s="351" customFormat="1" ht="21" customHeight="1">
      <c r="A25" s="46" t="s">
        <v>133</v>
      </c>
      <c r="B25" s="50"/>
      <c r="C25" s="47"/>
      <c r="D25" s="52"/>
      <c r="E25" s="171">
        <v>-1272079262</v>
      </c>
      <c r="F25" s="191"/>
      <c r="G25" s="171">
        <v>-725026431</v>
      </c>
      <c r="H25" s="191"/>
      <c r="I25" s="171">
        <v>899079151</v>
      </c>
      <c r="J25" s="191"/>
      <c r="K25" s="171">
        <v>353705858</v>
      </c>
      <c r="L25" s="355"/>
    </row>
    <row r="26" spans="1:12" s="46" customFormat="1" ht="21" customHeight="1">
      <c r="A26" s="351" t="s">
        <v>165</v>
      </c>
      <c r="B26" s="351"/>
      <c r="C26" s="351"/>
      <c r="D26" s="37"/>
      <c r="E26" s="352">
        <f>SUM(E19:E25)</f>
        <v>2859708238</v>
      </c>
      <c r="F26" s="356"/>
      <c r="G26" s="352">
        <f>SUM(G19:G25)</f>
        <v>3347120426</v>
      </c>
      <c r="H26" s="294"/>
      <c r="I26" s="352">
        <f>SUM(I19:I25)</f>
        <v>3566531996</v>
      </c>
      <c r="J26" s="357"/>
      <c r="K26" s="358">
        <f>SUM(K19:K25)</f>
        <v>2587989022</v>
      </c>
      <c r="L26" s="350"/>
    </row>
    <row r="27" spans="1:12" s="351" customFormat="1" ht="21" customHeight="1">
      <c r="A27" s="50"/>
      <c r="C27" s="47"/>
      <c r="D27" s="145"/>
      <c r="E27" s="352"/>
      <c r="F27" s="353"/>
      <c r="G27" s="352"/>
      <c r="H27" s="293"/>
      <c r="I27" s="352"/>
      <c r="J27" s="354"/>
      <c r="K27" s="352"/>
      <c r="L27" s="355"/>
    </row>
    <row r="28" spans="1:12" s="46" customFormat="1" ht="21" customHeight="1">
      <c r="A28" s="48" t="s">
        <v>213</v>
      </c>
      <c r="B28" s="351"/>
      <c r="C28" s="351"/>
      <c r="D28" s="37"/>
      <c r="E28" s="191">
        <v>568982941</v>
      </c>
      <c r="F28" s="191"/>
      <c r="G28" s="191">
        <v>175474765</v>
      </c>
      <c r="H28" s="191"/>
      <c r="I28" s="191">
        <v>0</v>
      </c>
      <c r="J28" s="191"/>
      <c r="K28" s="191">
        <v>0</v>
      </c>
      <c r="L28" s="350"/>
    </row>
    <row r="29" spans="1:12" s="46" customFormat="1" ht="21" customHeight="1">
      <c r="A29" s="46" t="s">
        <v>25</v>
      </c>
      <c r="D29" s="37"/>
      <c r="E29" s="171">
        <v>-2035503664</v>
      </c>
      <c r="F29" s="191"/>
      <c r="G29" s="171">
        <v>-1752905588</v>
      </c>
      <c r="H29" s="191"/>
      <c r="I29" s="171">
        <v>-878130158</v>
      </c>
      <c r="J29" s="191"/>
      <c r="K29" s="171">
        <v>-762266378</v>
      </c>
      <c r="L29" s="350"/>
    </row>
    <row r="30" spans="1:12" s="46" customFormat="1" ht="21" customHeight="1">
      <c r="A30" s="351" t="s">
        <v>214</v>
      </c>
      <c r="D30" s="52"/>
      <c r="E30" s="295">
        <f>SUM(E26:E29)</f>
        <v>1393187515</v>
      </c>
      <c r="F30" s="296"/>
      <c r="G30" s="295">
        <f>SUM(G26:G29)</f>
        <v>1769689603</v>
      </c>
      <c r="H30" s="296"/>
      <c r="I30" s="295">
        <f>SUM(I26:I29)</f>
        <v>2688401838</v>
      </c>
      <c r="J30" s="296"/>
      <c r="K30" s="295">
        <f>SUM(K26:K29)</f>
        <v>1825722644</v>
      </c>
      <c r="L30" s="350"/>
    </row>
    <row r="31" spans="1:12" s="46" customFormat="1" ht="21" customHeight="1">
      <c r="A31" s="48" t="s">
        <v>227</v>
      </c>
      <c r="D31" s="37"/>
      <c r="E31" s="171">
        <v>-572271554</v>
      </c>
      <c r="F31" s="191"/>
      <c r="G31" s="171">
        <v>-90524676</v>
      </c>
      <c r="H31" s="191"/>
      <c r="I31" s="171">
        <v>-58067399</v>
      </c>
      <c r="J31" s="191"/>
      <c r="K31" s="171">
        <v>914989</v>
      </c>
      <c r="L31" s="350"/>
    </row>
    <row r="32" spans="1:12" s="351" customFormat="1" ht="21" customHeight="1" thickBot="1">
      <c r="A32" s="351" t="s">
        <v>215</v>
      </c>
      <c r="D32" s="148"/>
      <c r="E32" s="359">
        <f>SUM(E30:E31)</f>
        <v>820915961</v>
      </c>
      <c r="F32" s="360"/>
      <c r="G32" s="359">
        <f>SUM(G30:G31)</f>
        <v>1679164927</v>
      </c>
      <c r="H32" s="360"/>
      <c r="I32" s="359">
        <f>SUM(I30:I31)</f>
        <v>2630334439</v>
      </c>
      <c r="J32" s="354"/>
      <c r="K32" s="359">
        <f>SUM(K30:K31)</f>
        <v>1826637633</v>
      </c>
      <c r="L32" s="361"/>
    </row>
    <row r="33" spans="1:12" s="46" customFormat="1" ht="21" customHeight="1" thickTop="1">
      <c r="D33" s="141"/>
      <c r="E33" s="362"/>
      <c r="F33" s="349"/>
      <c r="G33" s="362"/>
      <c r="H33" s="349"/>
      <c r="I33" s="363"/>
      <c r="J33" s="348"/>
      <c r="K33" s="363"/>
      <c r="L33" s="364"/>
    </row>
    <row r="34" spans="1:12" ht="19.5" customHeight="1">
      <c r="A34" s="53"/>
      <c r="B34" s="53"/>
      <c r="C34" s="150"/>
      <c r="D34" s="150"/>
      <c r="E34" s="150"/>
      <c r="F34" s="53"/>
      <c r="G34" s="150"/>
      <c r="H34" s="149"/>
      <c r="I34" s="144"/>
      <c r="J34" s="40"/>
      <c r="K34" s="144"/>
    </row>
    <row r="35" spans="1:12" ht="19.5" customHeight="1">
      <c r="A35" s="8" t="s">
        <v>72</v>
      </c>
      <c r="B35" s="9"/>
      <c r="C35" s="102"/>
      <c r="D35" s="135"/>
      <c r="E35" s="102"/>
      <c r="F35" s="102"/>
      <c r="G35" s="102"/>
      <c r="H35" s="102"/>
      <c r="I35" s="102"/>
      <c r="J35" s="136"/>
      <c r="K35" s="102"/>
    </row>
    <row r="36" spans="1:12" ht="19.5" customHeight="1">
      <c r="A36" s="10" t="s">
        <v>144</v>
      </c>
      <c r="B36" s="138"/>
      <c r="C36" s="138"/>
      <c r="D36" s="139"/>
      <c r="E36" s="140"/>
      <c r="F36" s="140"/>
      <c r="G36" s="140"/>
      <c r="H36" s="102"/>
      <c r="I36" s="102"/>
      <c r="J36" s="136"/>
      <c r="K36" s="102"/>
    </row>
    <row r="38" spans="1:12" ht="19.5" customHeight="1">
      <c r="E38" s="411" t="s">
        <v>56</v>
      </c>
      <c r="F38" s="411"/>
      <c r="G38" s="411"/>
      <c r="H38" s="159"/>
      <c r="I38" s="411" t="s">
        <v>57</v>
      </c>
      <c r="J38" s="411"/>
      <c r="K38" s="411"/>
    </row>
    <row r="39" spans="1:12" ht="19.5" customHeight="1">
      <c r="E39" s="411" t="s">
        <v>58</v>
      </c>
      <c r="F39" s="411"/>
      <c r="G39" s="411"/>
      <c r="H39" s="16"/>
      <c r="I39" s="411" t="s">
        <v>58</v>
      </c>
      <c r="J39" s="411"/>
      <c r="K39" s="411"/>
    </row>
    <row r="40" spans="1:12" ht="19.5" customHeight="1">
      <c r="E40" s="414" t="s">
        <v>59</v>
      </c>
      <c r="F40" s="416"/>
      <c r="G40" s="416"/>
      <c r="H40" s="106"/>
      <c r="I40" s="414" t="s">
        <v>59</v>
      </c>
      <c r="J40" s="416"/>
      <c r="K40" s="416"/>
    </row>
    <row r="41" spans="1:12" ht="19.5" customHeight="1">
      <c r="E41" s="413" t="s">
        <v>235</v>
      </c>
      <c r="F41" s="414"/>
      <c r="G41" s="414"/>
      <c r="H41" s="106"/>
      <c r="I41" s="413" t="s">
        <v>235</v>
      </c>
      <c r="J41" s="414"/>
      <c r="K41" s="414"/>
    </row>
    <row r="42" spans="1:12" ht="19.5" customHeight="1">
      <c r="D42" s="141" t="s">
        <v>1</v>
      </c>
      <c r="E42" s="143">
        <v>2022</v>
      </c>
      <c r="F42" s="143"/>
      <c r="G42" s="143">
        <v>2021</v>
      </c>
      <c r="H42" s="143"/>
      <c r="I42" s="143">
        <v>2022</v>
      </c>
      <c r="J42" s="143"/>
      <c r="K42" s="143">
        <v>2021</v>
      </c>
    </row>
    <row r="43" spans="1:12" ht="19.5" customHeight="1">
      <c r="E43" s="415" t="s">
        <v>128</v>
      </c>
      <c r="F43" s="415"/>
      <c r="G43" s="415"/>
      <c r="H43" s="415"/>
      <c r="I43" s="415"/>
      <c r="J43" s="415"/>
      <c r="K43" s="415"/>
    </row>
    <row r="44" spans="1:12" ht="19.5" customHeight="1">
      <c r="A44" s="35" t="s">
        <v>134</v>
      </c>
      <c r="B44" s="35"/>
      <c r="C44" s="34"/>
      <c r="E44" s="151"/>
      <c r="F44" s="147"/>
      <c r="G44" s="151"/>
      <c r="H44" s="147"/>
      <c r="I44" s="151"/>
      <c r="J44" s="147"/>
      <c r="K44" s="151"/>
    </row>
    <row r="45" spans="1:12" ht="19.5" customHeight="1">
      <c r="A45" s="75" t="s">
        <v>62</v>
      </c>
      <c r="B45" s="35"/>
      <c r="C45" s="44"/>
      <c r="D45" s="37"/>
      <c r="E45" s="152"/>
      <c r="F45" s="152"/>
      <c r="G45" s="152"/>
      <c r="H45" s="153"/>
      <c r="I45" s="152"/>
      <c r="J45" s="152"/>
      <c r="K45" s="152"/>
    </row>
    <row r="46" spans="1:12" ht="19.5" customHeight="1">
      <c r="A46" s="49" t="s">
        <v>156</v>
      </c>
      <c r="B46" s="35"/>
      <c r="C46" s="44"/>
      <c r="D46" s="37"/>
      <c r="E46" s="199">
        <v>62023114</v>
      </c>
      <c r="F46" s="218"/>
      <c r="G46" s="200">
        <v>259708477</v>
      </c>
      <c r="H46" s="219"/>
      <c r="I46" s="200">
        <v>0</v>
      </c>
      <c r="J46" s="220"/>
      <c r="K46" s="200">
        <v>0</v>
      </c>
    </row>
    <row r="47" spans="1:12" ht="19.5" customHeight="1">
      <c r="A47" s="48" t="s">
        <v>228</v>
      </c>
      <c r="B47" s="47"/>
      <c r="C47" s="46"/>
      <c r="D47" s="37"/>
      <c r="E47" s="199">
        <v>2405186594</v>
      </c>
      <c r="F47" s="218"/>
      <c r="G47" s="200">
        <v>1708783009</v>
      </c>
      <c r="H47" s="219"/>
      <c r="I47" s="200">
        <v>0</v>
      </c>
      <c r="J47" s="220"/>
      <c r="K47" s="200">
        <v>0</v>
      </c>
    </row>
    <row r="48" spans="1:12" ht="19.5" customHeight="1">
      <c r="A48" s="51" t="s">
        <v>135</v>
      </c>
      <c r="B48" s="35"/>
      <c r="C48" s="44"/>
      <c r="D48" s="37"/>
      <c r="E48" s="215"/>
      <c r="F48" s="218"/>
      <c r="G48" s="200"/>
      <c r="H48" s="219"/>
      <c r="I48" s="215"/>
      <c r="J48" s="220"/>
      <c r="K48" s="220"/>
    </row>
    <row r="49" spans="1:11" ht="19.5" customHeight="1">
      <c r="A49" s="51"/>
      <c r="B49" s="51" t="s">
        <v>224</v>
      </c>
      <c r="C49" s="44"/>
      <c r="D49" s="37"/>
      <c r="E49" s="199">
        <v>6597</v>
      </c>
      <c r="F49" s="218"/>
      <c r="G49" s="200">
        <v>4589</v>
      </c>
      <c r="H49" s="219"/>
      <c r="I49" s="200">
        <v>2552</v>
      </c>
      <c r="J49" s="220"/>
      <c r="K49" s="200">
        <v>1776</v>
      </c>
    </row>
    <row r="50" spans="1:11" ht="19.5" customHeight="1">
      <c r="A50" s="46" t="s">
        <v>89</v>
      </c>
      <c r="B50" s="47"/>
      <c r="C50" s="46"/>
      <c r="D50" s="154"/>
      <c r="E50" s="217"/>
      <c r="F50" s="217"/>
      <c r="G50" s="221"/>
      <c r="H50" s="217"/>
      <c r="I50" s="217"/>
      <c r="J50" s="217"/>
      <c r="K50" s="217"/>
    </row>
    <row r="51" spans="1:11" ht="19.5" customHeight="1">
      <c r="A51" s="46"/>
      <c r="B51" s="48" t="s">
        <v>136</v>
      </c>
      <c r="C51" s="46"/>
      <c r="D51" s="162"/>
      <c r="E51" s="222">
        <v>422880374</v>
      </c>
      <c r="F51" s="217"/>
      <c r="G51" s="223">
        <v>232616511</v>
      </c>
      <c r="H51" s="217"/>
      <c r="I51" s="224">
        <v>0</v>
      </c>
      <c r="J51" s="217"/>
      <c r="K51" s="225">
        <v>0</v>
      </c>
    </row>
    <row r="52" spans="1:11" ht="19.5" customHeight="1">
      <c r="A52" s="1" t="s">
        <v>52</v>
      </c>
      <c r="B52" s="47"/>
      <c r="C52" s="46"/>
      <c r="D52" s="37"/>
      <c r="E52" s="218"/>
      <c r="F52" s="226"/>
      <c r="G52" s="218"/>
      <c r="H52" s="227"/>
      <c r="I52" s="226"/>
      <c r="J52" s="226"/>
      <c r="K52" s="226"/>
    </row>
    <row r="53" spans="1:11" ht="19.5" customHeight="1">
      <c r="A53" s="1"/>
      <c r="B53" s="50" t="s">
        <v>51</v>
      </c>
      <c r="C53" s="46"/>
      <c r="D53" s="37"/>
      <c r="E53" s="228">
        <f>SUM(E45:E51)</f>
        <v>2890096679</v>
      </c>
      <c r="F53" s="229"/>
      <c r="G53" s="228">
        <f>SUM(G45:G51)</f>
        <v>2201112586</v>
      </c>
      <c r="H53" s="230"/>
      <c r="I53" s="228">
        <f>SUM(I45:I51)</f>
        <v>2552</v>
      </c>
      <c r="J53" s="226"/>
      <c r="K53" s="228">
        <f>SUM(K45:K51)</f>
        <v>1776</v>
      </c>
    </row>
    <row r="54" spans="1:11" ht="19.5" customHeight="1">
      <c r="A54" s="44"/>
      <c r="B54" s="35"/>
      <c r="C54" s="44"/>
      <c r="D54" s="37"/>
      <c r="E54" s="231"/>
      <c r="F54" s="232"/>
      <c r="G54" s="231"/>
      <c r="H54" s="214"/>
      <c r="I54" s="232"/>
      <c r="J54" s="232"/>
      <c r="K54" s="232"/>
    </row>
    <row r="55" spans="1:11" ht="19.5" customHeight="1">
      <c r="A55" s="45" t="s">
        <v>173</v>
      </c>
      <c r="B55" s="35"/>
      <c r="C55" s="44"/>
      <c r="D55" s="37"/>
      <c r="E55" s="231"/>
      <c r="F55" s="232"/>
      <c r="G55" s="231"/>
      <c r="H55" s="214"/>
      <c r="I55" s="232"/>
      <c r="J55" s="232"/>
      <c r="K55" s="232"/>
    </row>
    <row r="56" spans="1:11" ht="19.5" customHeight="1">
      <c r="A56" s="49" t="s">
        <v>225</v>
      </c>
      <c r="B56" s="35"/>
      <c r="C56" s="44"/>
      <c r="D56" s="37"/>
      <c r="E56" s="231"/>
      <c r="F56" s="232"/>
      <c r="G56" s="231"/>
      <c r="H56" s="214"/>
      <c r="I56" s="232"/>
      <c r="J56" s="232"/>
      <c r="K56" s="232"/>
    </row>
    <row r="57" spans="1:11" ht="19.5" customHeight="1">
      <c r="A57" s="49"/>
      <c r="B57" s="79" t="s">
        <v>224</v>
      </c>
      <c r="C57" s="44"/>
      <c r="D57" s="37"/>
      <c r="E57" s="200">
        <v>0</v>
      </c>
      <c r="F57" s="232"/>
      <c r="G57" s="233">
        <v>-76526197</v>
      </c>
      <c r="H57" s="214"/>
      <c r="I57" s="200">
        <v>0</v>
      </c>
      <c r="J57" s="232"/>
      <c r="K57" s="200">
        <v>0</v>
      </c>
    </row>
    <row r="58" spans="1:11" ht="19.5" customHeight="1">
      <c r="A58" s="51" t="s">
        <v>226</v>
      </c>
      <c r="B58" s="35"/>
      <c r="C58" s="44"/>
      <c r="D58" s="52"/>
      <c r="E58" s="234"/>
      <c r="F58" s="232"/>
      <c r="G58" s="200"/>
      <c r="H58" s="227"/>
      <c r="I58" s="234"/>
      <c r="J58" s="234"/>
      <c r="K58" s="234"/>
    </row>
    <row r="59" spans="1:11" ht="19.5" customHeight="1">
      <c r="A59" s="51"/>
      <c r="B59" s="51" t="s">
        <v>224</v>
      </c>
      <c r="C59" s="44"/>
      <c r="D59" s="52"/>
      <c r="E59" s="236">
        <v>-31814468</v>
      </c>
      <c r="F59" s="232"/>
      <c r="G59" s="365">
        <v>16809196066</v>
      </c>
      <c r="H59" s="227"/>
      <c r="I59" s="365">
        <v>0</v>
      </c>
      <c r="J59" s="234"/>
      <c r="K59" s="365">
        <v>16798936604</v>
      </c>
    </row>
    <row r="60" spans="1:11" ht="19.5" customHeight="1">
      <c r="A60" s="53" t="s">
        <v>174</v>
      </c>
      <c r="B60" s="35"/>
      <c r="C60" s="44"/>
      <c r="D60" s="52"/>
      <c r="E60" s="235"/>
      <c r="F60" s="235"/>
      <c r="G60" s="235"/>
      <c r="H60" s="235"/>
      <c r="I60" s="235"/>
      <c r="J60" s="235"/>
      <c r="K60" s="235"/>
    </row>
    <row r="61" spans="1:11" ht="19.5" customHeight="1">
      <c r="A61" s="44"/>
      <c r="B61" s="1" t="s">
        <v>51</v>
      </c>
      <c r="C61" s="44"/>
      <c r="D61" s="37"/>
      <c r="E61" s="237">
        <f>E59</f>
        <v>-31814468</v>
      </c>
      <c r="F61" s="238"/>
      <c r="G61" s="208">
        <f>G59+G57</f>
        <v>16732669869</v>
      </c>
      <c r="H61" s="239"/>
      <c r="I61" s="365">
        <v>0</v>
      </c>
      <c r="J61" s="238"/>
      <c r="K61" s="209">
        <f>K59</f>
        <v>16798936604</v>
      </c>
    </row>
    <row r="62" spans="1:11" ht="19.5" customHeight="1">
      <c r="A62" s="54" t="s">
        <v>90</v>
      </c>
      <c r="B62" s="55"/>
      <c r="C62" s="44"/>
      <c r="D62" s="37"/>
      <c r="E62" s="231"/>
      <c r="F62" s="232"/>
      <c r="G62" s="231"/>
      <c r="H62" s="214"/>
      <c r="I62" s="232"/>
      <c r="J62" s="232"/>
      <c r="K62" s="232"/>
    </row>
    <row r="63" spans="1:11" ht="19.5" customHeight="1">
      <c r="A63" s="44"/>
      <c r="B63" s="54" t="s">
        <v>168</v>
      </c>
      <c r="C63" s="44"/>
      <c r="D63" s="37"/>
      <c r="E63" s="237">
        <f>SUM(E61,E53)</f>
        <v>2858282211</v>
      </c>
      <c r="F63" s="240"/>
      <c r="G63" s="237">
        <f>SUM(G61,G53)</f>
        <v>18933782455</v>
      </c>
      <c r="H63" s="230"/>
      <c r="I63" s="237">
        <f>SUM(I61,I53)</f>
        <v>2552</v>
      </c>
      <c r="J63" s="240"/>
      <c r="K63" s="237">
        <f>SUM(K61,K53)</f>
        <v>16798938380</v>
      </c>
    </row>
    <row r="64" spans="1:11" ht="19.5" customHeight="1" thickBot="1">
      <c r="A64" s="43" t="s">
        <v>91</v>
      </c>
      <c r="B64" s="35"/>
      <c r="C64" s="56"/>
      <c r="D64" s="155"/>
      <c r="E64" s="241">
        <f>E32+E63</f>
        <v>3679198172</v>
      </c>
      <c r="F64" s="240"/>
      <c r="G64" s="241">
        <f>G32+G63</f>
        <v>20612947382</v>
      </c>
      <c r="H64" s="240"/>
      <c r="I64" s="241">
        <f>I32+I63</f>
        <v>2630336991</v>
      </c>
      <c r="J64" s="240"/>
      <c r="K64" s="241">
        <f>K32+K63</f>
        <v>18625576013</v>
      </c>
    </row>
    <row r="65" spans="1:11" ht="19.5" customHeight="1" thickTop="1">
      <c r="A65" s="43"/>
      <c r="B65" s="35"/>
      <c r="C65" s="44"/>
      <c r="D65" s="37"/>
      <c r="E65" s="234"/>
      <c r="F65" s="234"/>
      <c r="G65" s="234"/>
      <c r="H65" s="234"/>
      <c r="I65" s="242"/>
      <c r="J65" s="234"/>
      <c r="K65" s="242"/>
    </row>
    <row r="66" spans="1:11" ht="19.5" customHeight="1">
      <c r="A66" s="35" t="s">
        <v>216</v>
      </c>
      <c r="E66" s="243"/>
      <c r="F66" s="243"/>
      <c r="G66" s="243"/>
      <c r="H66" s="243"/>
      <c r="I66" s="243"/>
      <c r="J66" s="243"/>
      <c r="K66" s="243"/>
    </row>
    <row r="67" spans="1:11" ht="19.5" customHeight="1">
      <c r="A67" s="79"/>
      <c r="B67" s="79" t="s">
        <v>249</v>
      </c>
      <c r="E67" s="213">
        <v>1086628239</v>
      </c>
      <c r="F67" s="216"/>
      <c r="G67" s="213">
        <v>1588185520</v>
      </c>
      <c r="H67" s="216"/>
      <c r="I67" s="213">
        <f>I32</f>
        <v>2630334439</v>
      </c>
      <c r="J67" s="213"/>
      <c r="K67" s="213">
        <v>1826637633</v>
      </c>
    </row>
    <row r="68" spans="1:11" ht="19.5" customHeight="1">
      <c r="A68" s="79"/>
      <c r="B68" s="79" t="s">
        <v>41</v>
      </c>
      <c r="E68" s="244">
        <v>-265712278</v>
      </c>
      <c r="F68" s="216"/>
      <c r="G68" s="213">
        <v>90979407</v>
      </c>
      <c r="H68" s="216"/>
      <c r="I68" s="244">
        <v>0</v>
      </c>
      <c r="J68" s="213"/>
      <c r="K68" s="213">
        <v>0</v>
      </c>
    </row>
    <row r="69" spans="1:11" ht="19.5" customHeight="1" thickBot="1">
      <c r="A69" s="35" t="s">
        <v>215</v>
      </c>
      <c r="E69" s="245">
        <f>SUM(E67:E68)</f>
        <v>820915961</v>
      </c>
      <c r="F69" s="246"/>
      <c r="G69" s="245">
        <f>SUM(G67:G68)</f>
        <v>1679164927</v>
      </c>
      <c r="H69" s="246"/>
      <c r="I69" s="245">
        <f>SUM(I67:I68)</f>
        <v>2630334439</v>
      </c>
      <c r="J69" s="247"/>
      <c r="K69" s="245">
        <f>SUM(K67:K68)</f>
        <v>1826637633</v>
      </c>
    </row>
    <row r="70" spans="1:11" ht="19.5" customHeight="1" thickTop="1">
      <c r="E70" s="248"/>
      <c r="F70" s="248"/>
      <c r="G70" s="248"/>
      <c r="H70" s="248"/>
      <c r="I70" s="248"/>
      <c r="J70" s="233"/>
      <c r="K70" s="248"/>
    </row>
    <row r="71" spans="1:11" ht="19.5" customHeight="1">
      <c r="A71" s="35" t="s">
        <v>92</v>
      </c>
      <c r="B71" s="156"/>
      <c r="C71" s="156"/>
      <c r="E71" s="248"/>
      <c r="F71" s="248"/>
      <c r="G71" s="248"/>
      <c r="H71" s="248"/>
      <c r="I71" s="248"/>
      <c r="J71" s="233"/>
      <c r="K71" s="248"/>
    </row>
    <row r="72" spans="1:11" ht="19.5" customHeight="1">
      <c r="A72" s="79"/>
      <c r="B72" s="79" t="s">
        <v>249</v>
      </c>
      <c r="E72" s="213">
        <v>3237819454</v>
      </c>
      <c r="F72" s="216"/>
      <c r="G72" s="213">
        <v>20000885546</v>
      </c>
      <c r="H72" s="216"/>
      <c r="I72" s="213">
        <f>I64</f>
        <v>2630336991</v>
      </c>
      <c r="J72" s="213"/>
      <c r="K72" s="213">
        <v>18625576013</v>
      </c>
    </row>
    <row r="73" spans="1:11" ht="19.5" customHeight="1">
      <c r="A73" s="79"/>
      <c r="B73" s="79" t="s">
        <v>41</v>
      </c>
      <c r="E73" s="244">
        <v>441378718</v>
      </c>
      <c r="F73" s="216"/>
      <c r="G73" s="213">
        <v>612061836</v>
      </c>
      <c r="H73" s="216"/>
      <c r="I73" s="244">
        <v>0</v>
      </c>
      <c r="J73" s="213"/>
      <c r="K73" s="213">
        <v>0</v>
      </c>
    </row>
    <row r="74" spans="1:11" ht="19.5" customHeight="1" thickBot="1">
      <c r="A74" s="35" t="s">
        <v>91</v>
      </c>
      <c r="E74" s="245">
        <f>SUM(E72:E73)</f>
        <v>3679198172</v>
      </c>
      <c r="F74" s="246"/>
      <c r="G74" s="245">
        <f>SUM(G72:G73)</f>
        <v>20612947382</v>
      </c>
      <c r="H74" s="246"/>
      <c r="I74" s="245">
        <f>SUM(I72:I73)</f>
        <v>2630336991</v>
      </c>
      <c r="J74" s="247"/>
      <c r="K74" s="245">
        <f>SUM(K72:K73)</f>
        <v>18625576013</v>
      </c>
    </row>
    <row r="75" spans="1:11" ht="19" customHeight="1" thickTop="1">
      <c r="E75" s="235"/>
      <c r="F75" s="235"/>
      <c r="G75" s="235"/>
      <c r="H75" s="235"/>
      <c r="I75" s="235"/>
      <c r="J75" s="231"/>
      <c r="K75" s="235"/>
    </row>
    <row r="76" spans="1:11" ht="19.5" customHeight="1" thickBot="1">
      <c r="A76" s="35" t="s">
        <v>217</v>
      </c>
      <c r="B76" s="156"/>
      <c r="C76" s="156"/>
      <c r="D76" s="141">
        <v>11</v>
      </c>
      <c r="E76" s="249">
        <v>0.09</v>
      </c>
      <c r="F76" s="250"/>
      <c r="G76" s="249">
        <v>0.14000000000000001</v>
      </c>
      <c r="H76" s="251"/>
      <c r="I76" s="249">
        <v>0.22</v>
      </c>
      <c r="J76" s="238"/>
      <c r="K76" s="249">
        <v>0.16</v>
      </c>
    </row>
    <row r="77" spans="1:11" ht="19.5" customHeight="1" thickTop="1"/>
  </sheetData>
  <mergeCells count="18">
    <mergeCell ref="E9:K9"/>
    <mergeCell ref="E6:G6"/>
    <mergeCell ref="I6:K6"/>
    <mergeCell ref="E43:K43"/>
    <mergeCell ref="I38:K38"/>
    <mergeCell ref="E39:G39"/>
    <mergeCell ref="I39:K39"/>
    <mergeCell ref="E40:G40"/>
    <mergeCell ref="I40:K40"/>
    <mergeCell ref="E41:G41"/>
    <mergeCell ref="I41:K41"/>
    <mergeCell ref="E38:G38"/>
    <mergeCell ref="E4:G4"/>
    <mergeCell ref="I4:K4"/>
    <mergeCell ref="E5:G5"/>
    <mergeCell ref="I5:K5"/>
    <mergeCell ref="E7:G7"/>
    <mergeCell ref="I7:K7"/>
  </mergeCells>
  <phoneticPr fontId="4" type="noConversion"/>
  <conditionalFormatting sqref="H62:J62 H54:J56 E65:F65 H63:H64 J63:J64 H65:J65 E52:K52 E44:K45 E26:G26 L26 E9:L10 L28:L33 F48 H48 J48:K48 F61:F64 F54:F58 H61 H57:H58 J61 J57:J58 E30:G30 L13 L11 E14:L15 E20:L20 L16:L19 L21:L24 E32:G33 J50 H50 F50">
    <cfRule type="expression" priority="88" stopIfTrue="1">
      <formula>"if(E11&gt;0,#,##0;(#,##0),"-")"</formula>
    </cfRule>
  </conditionalFormatting>
  <conditionalFormatting sqref="F53 H53">
    <cfRule type="expression" priority="82" stopIfTrue="1">
      <formula>"if(E11&gt;0,#,##0;(#,##0),"-")"</formula>
    </cfRule>
  </conditionalFormatting>
  <conditionalFormatting sqref="E53">
    <cfRule type="expression" priority="81" stopIfTrue="1">
      <formula>"if(E11&gt;0,#,##0;(#,##0),"-")"</formula>
    </cfRule>
  </conditionalFormatting>
  <conditionalFormatting sqref="E63">
    <cfRule type="expression" priority="80" stopIfTrue="1">
      <formula>"if(E11&gt;0,#,##0;(#,##0),"-")"</formula>
    </cfRule>
  </conditionalFormatting>
  <conditionalFormatting sqref="J53">
    <cfRule type="expression" priority="76" stopIfTrue="1">
      <formula>"if(E11&gt;0,#,##0;(#,##0),"-")"</formula>
    </cfRule>
  </conditionalFormatting>
  <conditionalFormatting sqref="E64">
    <cfRule type="expression" priority="67" stopIfTrue="1">
      <formula>"if(E11&gt;0,#,##0;(#,##0),"-")"</formula>
    </cfRule>
  </conditionalFormatting>
  <conditionalFormatting sqref="G65">
    <cfRule type="expression" priority="59" stopIfTrue="1">
      <formula>"if(E11&gt;0,#,##0;(#,##0),"-")"</formula>
    </cfRule>
  </conditionalFormatting>
  <conditionalFormatting sqref="K62 K65 K54:K56">
    <cfRule type="expression" priority="53" stopIfTrue="1">
      <formula>"if(E11&gt;0,#,##0;(#,##0),"-")"</formula>
    </cfRule>
  </conditionalFormatting>
  <conditionalFormatting sqref="H32:J33 H26:K26 H30 J30">
    <cfRule type="expression" priority="117" stopIfTrue="1">
      <formula>"if(E11&gt;0,#,##0;(#,##0),"-")"</formula>
    </cfRule>
  </conditionalFormatting>
  <conditionalFormatting sqref="L25">
    <cfRule type="expression" priority="114" stopIfTrue="1">
      <formula>"if(E11&gt;0,#,##0;(#,##0),"-")"</formula>
    </cfRule>
  </conditionalFormatting>
  <conditionalFormatting sqref="K32:K33">
    <cfRule type="expression" priority="94" stopIfTrue="1">
      <formula>"if(E11&gt;0,#,##0;(#,##0),"-")"</formula>
    </cfRule>
  </conditionalFormatting>
  <conditionalFormatting sqref="G63">
    <cfRule type="expression" priority="41" stopIfTrue="1">
      <formula>"if(E11&gt;0,#,##0;(#,##0),"-")"</formula>
    </cfRule>
  </conditionalFormatting>
  <conditionalFormatting sqref="E61">
    <cfRule type="expression" priority="34" stopIfTrue="1">
      <formula>"if(E11&gt;0,#,##0;(#,##0),"-")"</formula>
    </cfRule>
  </conditionalFormatting>
  <conditionalFormatting sqref="I63">
    <cfRule type="expression" priority="40" stopIfTrue="1">
      <formula>"if(E11&gt;0,#,##0;(#,##0),"-")"</formula>
    </cfRule>
  </conditionalFormatting>
  <conditionalFormatting sqref="K63">
    <cfRule type="expression" priority="39" stopIfTrue="1">
      <formula>"if(E11&gt;0,#,##0;(#,##0),"-")"</formula>
    </cfRule>
  </conditionalFormatting>
  <conditionalFormatting sqref="G64">
    <cfRule type="expression" priority="38" stopIfTrue="1">
      <formula>"if(E11&gt;0,#,##0;(#,##0),"-")"</formula>
    </cfRule>
  </conditionalFormatting>
  <conditionalFormatting sqref="I64">
    <cfRule type="expression" priority="37" stopIfTrue="1">
      <formula>"if(E11&gt;0,#,##0;(#,##0),"-")"</formula>
    </cfRule>
  </conditionalFormatting>
  <conditionalFormatting sqref="K64">
    <cfRule type="expression" priority="36" stopIfTrue="1">
      <formula>"if(E11&gt;0,#,##0;(#,##0),"-")"</formula>
    </cfRule>
  </conditionalFormatting>
  <conditionalFormatting sqref="L12">
    <cfRule type="expression" priority="21" stopIfTrue="1">
      <formula>"if(E11&gt;0,#,##0;(#,##0),"-")"</formula>
    </cfRule>
  </conditionalFormatting>
  <conditionalFormatting sqref="E27:L27">
    <cfRule type="expression" priority="25" stopIfTrue="1">
      <formula>"if(E11&gt;0,#,##0;(#,##0),"-")"</formula>
    </cfRule>
  </conditionalFormatting>
  <conditionalFormatting sqref="K30 I30">
    <cfRule type="expression" priority="15" stopIfTrue="1">
      <formula>"if(E11&gt;0,#,##0;(#,##0),"-")"</formula>
    </cfRule>
  </conditionalFormatting>
  <conditionalFormatting sqref="F51 H51 J51">
    <cfRule type="expression" priority="19" stopIfTrue="1">
      <formula>"if(E11&gt;0,#,##0;(#,##0),"-")"</formula>
    </cfRule>
  </conditionalFormatting>
  <conditionalFormatting sqref="G53">
    <cfRule type="expression" priority="18" stopIfTrue="1">
      <formula>"if(E11&gt;0,#,##0;(#,##0),"-")"</formula>
    </cfRule>
  </conditionalFormatting>
  <conditionalFormatting sqref="I53">
    <cfRule type="expression" priority="17" stopIfTrue="1">
      <formula>"if(E11&gt;0,#,##0;(#,##0),"-")"</formula>
    </cfRule>
  </conditionalFormatting>
  <conditionalFormatting sqref="K53">
    <cfRule type="expression" priority="16" stopIfTrue="1">
      <formula>"if(E11&gt;0,#,##0;(#,##0),"-")"</formula>
    </cfRule>
  </conditionalFormatting>
  <conditionalFormatting sqref="K59">
    <cfRule type="expression" priority="1" stopIfTrue="1">
      <formula>"if(E11&gt;0,#,##0;(#,##0),"-")"</formula>
    </cfRule>
  </conditionalFormatting>
  <conditionalFormatting sqref="E11:K13">
    <cfRule type="expression" priority="14" stopIfTrue="1">
      <formula>"if(E11&gt;0,#,##0;(#,##0),"-")"</formula>
    </cfRule>
  </conditionalFormatting>
  <conditionalFormatting sqref="E18:K19">
    <cfRule type="expression" priority="13" stopIfTrue="1">
      <formula>"if(E11&gt;0,#,##0;(#,##0),"-")"</formula>
    </cfRule>
  </conditionalFormatting>
  <conditionalFormatting sqref="E16:K17">
    <cfRule type="expression" priority="12" stopIfTrue="1">
      <formula>"if(E11&gt;0,#,##0;(#,##0),"-")"</formula>
    </cfRule>
  </conditionalFormatting>
  <conditionalFormatting sqref="E25:K25">
    <cfRule type="expression" priority="11" stopIfTrue="1">
      <formula>"if(E11&gt;0,#,##0;(#,##0),"-")"</formula>
    </cfRule>
  </conditionalFormatting>
  <conditionalFormatting sqref="E23:K24">
    <cfRule type="expression" priority="10" stopIfTrue="1">
      <formula>"if(E11&gt;0,#,##0;(#,##0),"-")"</formula>
    </cfRule>
  </conditionalFormatting>
  <conditionalFormatting sqref="E21:K22">
    <cfRule type="expression" priority="9" stopIfTrue="1">
      <formula>"if(E11&gt;0,#,##0;(#,##0),"-")"</formula>
    </cfRule>
  </conditionalFormatting>
  <conditionalFormatting sqref="E29:K29">
    <cfRule type="expression" priority="8" stopIfTrue="1">
      <formula>"if(E11&gt;0,#,##0;(#,##0),"-")"</formula>
    </cfRule>
  </conditionalFormatting>
  <conditionalFormatting sqref="E28:K28">
    <cfRule type="expression" priority="7" stopIfTrue="1">
      <formula>"if(E11&gt;0,#,##0;(#,##0),"-")"</formula>
    </cfRule>
  </conditionalFormatting>
  <conditionalFormatting sqref="E31:K31">
    <cfRule type="expression" priority="6" stopIfTrue="1">
      <formula>"if(E11&gt;0,#,##0;(#,##0),"-")"</formula>
    </cfRule>
  </conditionalFormatting>
  <conditionalFormatting sqref="F46:F47 H46:H47 J46:J47">
    <cfRule type="expression" priority="5" stopIfTrue="1">
      <formula>"if(E11&gt;0,#,##0;(#,##0),"-")"</formula>
    </cfRule>
  </conditionalFormatting>
  <conditionalFormatting sqref="F49 H49 J49">
    <cfRule type="expression" priority="4" stopIfTrue="1">
      <formula>"if(E11&gt;0,#,##0;(#,##0),"-")"</formula>
    </cfRule>
  </conditionalFormatting>
  <conditionalFormatting sqref="F59 H59 J59">
    <cfRule type="expression" priority="3" stopIfTrue="1">
      <formula>"if(E11&gt;0,#,##0;(#,##0),"-")"</formula>
    </cfRule>
  </conditionalFormatting>
  <conditionalFormatting sqref="E59">
    <cfRule type="expression" priority="2" stopIfTrue="1">
      <formula>"if(E11&gt;0,#,##0;(#,##0),"-")"</formula>
    </cfRule>
  </conditionalFormatting>
  <pageMargins left="0.7" right="0.45" top="0.48" bottom="0.5" header="0.5" footer="0.5"/>
  <pageSetup paperSize="9" scale="70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0" man="1"/>
    <brk id="7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ABA5D-3116-4AB9-BF8E-A7571AAEA38C}">
  <sheetPr>
    <pageSetUpPr fitToPage="1"/>
  </sheetPr>
  <dimension ref="A1:L78"/>
  <sheetViews>
    <sheetView showGridLines="0" view="pageBreakPreview" zoomScale="85" zoomScaleNormal="80" zoomScaleSheetLayoutView="85" workbookViewId="0">
      <selection activeCell="E77" sqref="E77"/>
    </sheetView>
  </sheetViews>
  <sheetFormatPr defaultColWidth="26.54296875" defaultRowHeight="19.5" customHeight="1"/>
  <cols>
    <col min="1" max="2" width="2.6328125" style="33" customWidth="1"/>
    <col min="3" max="3" width="47.453125" style="33" customWidth="1"/>
    <col min="4" max="4" width="6.1796875" style="141" customWidth="1"/>
    <col min="5" max="5" width="16.7265625" style="33" customWidth="1"/>
    <col min="6" max="6" width="1.1796875" style="33" customWidth="1"/>
    <col min="7" max="7" width="19.7265625" style="33" customWidth="1"/>
    <col min="8" max="8" width="1.1796875" style="33" customWidth="1"/>
    <col min="9" max="9" width="16.7265625" style="33" customWidth="1"/>
    <col min="10" max="10" width="1.1796875" style="44" customWidth="1"/>
    <col min="11" max="11" width="19.54296875" style="33" bestFit="1" customWidth="1"/>
    <col min="12" max="12" width="15.54296875" style="33" customWidth="1"/>
    <col min="13" max="16384" width="26.54296875" style="33"/>
  </cols>
  <sheetData>
    <row r="1" spans="1:12" s="102" customFormat="1" ht="19.5" customHeight="1">
      <c r="A1" s="8" t="s">
        <v>72</v>
      </c>
      <c r="B1" s="9"/>
      <c r="D1" s="135"/>
      <c r="J1" s="136"/>
      <c r="L1" s="137"/>
    </row>
    <row r="2" spans="1:12" s="102" customFormat="1" ht="19.5" customHeight="1">
      <c r="A2" s="168" t="s">
        <v>144</v>
      </c>
      <c r="B2" s="138"/>
      <c r="C2" s="138"/>
      <c r="D2" s="139"/>
      <c r="E2" s="140"/>
      <c r="F2" s="140"/>
      <c r="G2" s="140"/>
      <c r="J2" s="136"/>
      <c r="L2" s="137"/>
    </row>
    <row r="3" spans="1:12" ht="9.65" customHeight="1"/>
    <row r="4" spans="1:12" ht="21" customHeight="1">
      <c r="E4" s="412" t="s">
        <v>56</v>
      </c>
      <c r="F4" s="412"/>
      <c r="G4" s="412"/>
      <c r="H4" s="166"/>
      <c r="I4" s="412" t="s">
        <v>57</v>
      </c>
      <c r="J4" s="412"/>
      <c r="K4" s="412"/>
      <c r="L4" s="142"/>
    </row>
    <row r="5" spans="1:12" ht="21" customHeight="1">
      <c r="E5" s="412" t="s">
        <v>58</v>
      </c>
      <c r="F5" s="412"/>
      <c r="G5" s="412"/>
      <c r="H5" s="166"/>
      <c r="I5" s="412" t="s">
        <v>58</v>
      </c>
      <c r="J5" s="412"/>
      <c r="K5" s="412"/>
      <c r="L5" s="142"/>
    </row>
    <row r="6" spans="1:12" ht="21" customHeight="1">
      <c r="E6" s="414" t="s">
        <v>237</v>
      </c>
      <c r="F6" s="416"/>
      <c r="G6" s="416"/>
      <c r="H6" s="166"/>
      <c r="I6" s="414" t="s">
        <v>237</v>
      </c>
      <c r="J6" s="416"/>
      <c r="K6" s="416"/>
      <c r="L6" s="142"/>
    </row>
    <row r="7" spans="1:12" ht="21" customHeight="1">
      <c r="E7" s="413" t="s">
        <v>235</v>
      </c>
      <c r="F7" s="414"/>
      <c r="G7" s="414"/>
      <c r="H7" s="166"/>
      <c r="I7" s="413" t="s">
        <v>235</v>
      </c>
      <c r="J7" s="414"/>
      <c r="K7" s="414"/>
      <c r="L7" s="142"/>
    </row>
    <row r="8" spans="1:12" ht="21" customHeight="1">
      <c r="D8" s="141" t="s">
        <v>1</v>
      </c>
      <c r="E8" s="143">
        <v>2022</v>
      </c>
      <c r="F8" s="143"/>
      <c r="G8" s="143">
        <v>2021</v>
      </c>
      <c r="H8" s="143"/>
      <c r="I8" s="143">
        <v>2022</v>
      </c>
      <c r="J8" s="143"/>
      <c r="K8" s="143">
        <v>2021</v>
      </c>
      <c r="L8" s="144"/>
    </row>
    <row r="9" spans="1:12" ht="21" customHeight="1">
      <c r="A9" s="78"/>
      <c r="E9" s="415" t="s">
        <v>128</v>
      </c>
      <c r="F9" s="415"/>
      <c r="G9" s="415"/>
      <c r="H9" s="415"/>
      <c r="I9" s="415"/>
      <c r="J9" s="415"/>
      <c r="K9" s="415"/>
      <c r="L9" s="144"/>
    </row>
    <row r="10" spans="1:12" ht="21" customHeight="1">
      <c r="A10" s="78" t="s">
        <v>147</v>
      </c>
      <c r="E10" s="167"/>
      <c r="F10" s="167"/>
      <c r="G10" s="167"/>
      <c r="H10" s="167"/>
      <c r="I10" s="167"/>
      <c r="J10" s="167"/>
      <c r="K10" s="167"/>
      <c r="L10" s="144"/>
    </row>
    <row r="11" spans="1:12" ht="21" customHeight="1">
      <c r="A11" s="33" t="s">
        <v>84</v>
      </c>
      <c r="D11" s="52" t="s">
        <v>238</v>
      </c>
      <c r="E11" s="212">
        <v>60969654582</v>
      </c>
      <c r="F11" s="212"/>
      <c r="G11" s="212">
        <v>30929209302</v>
      </c>
      <c r="H11" s="212"/>
      <c r="I11" s="212">
        <v>0</v>
      </c>
      <c r="J11" s="212"/>
      <c r="K11" s="212">
        <v>0</v>
      </c>
      <c r="L11" s="39"/>
    </row>
    <row r="12" spans="1:12" ht="21" customHeight="1">
      <c r="A12" s="33" t="s">
        <v>201</v>
      </c>
      <c r="D12" s="52">
        <v>9</v>
      </c>
      <c r="E12" s="212">
        <v>3282007649</v>
      </c>
      <c r="F12" s="212"/>
      <c r="G12" s="212">
        <v>763408287</v>
      </c>
      <c r="H12" s="212"/>
      <c r="I12" s="212">
        <v>0</v>
      </c>
      <c r="J12" s="212"/>
      <c r="K12" s="212">
        <v>0</v>
      </c>
      <c r="L12" s="39"/>
    </row>
    <row r="13" spans="1:12" ht="21" customHeight="1">
      <c r="A13" s="33" t="s">
        <v>179</v>
      </c>
      <c r="D13" s="52">
        <v>9</v>
      </c>
      <c r="E13" s="212">
        <v>2512054777</v>
      </c>
      <c r="F13" s="212"/>
      <c r="G13" s="212">
        <v>140940396</v>
      </c>
      <c r="H13" s="212"/>
      <c r="I13" s="212">
        <v>0</v>
      </c>
      <c r="J13" s="212"/>
      <c r="K13" s="212">
        <v>0</v>
      </c>
      <c r="L13" s="39"/>
    </row>
    <row r="14" spans="1:12" ht="21" customHeight="1">
      <c r="A14" s="33" t="s">
        <v>85</v>
      </c>
      <c r="D14" s="52" t="s">
        <v>238</v>
      </c>
      <c r="E14" s="252">
        <v>499122590</v>
      </c>
      <c r="F14" s="212"/>
      <c r="G14" s="252">
        <v>346451029</v>
      </c>
      <c r="H14" s="212"/>
      <c r="I14" s="252">
        <v>1149361407</v>
      </c>
      <c r="J14" s="212"/>
      <c r="K14" s="252">
        <v>943830463</v>
      </c>
      <c r="L14" s="38"/>
    </row>
    <row r="15" spans="1:12" ht="21" customHeight="1">
      <c r="D15" s="52"/>
      <c r="E15" s="211">
        <f>SUM(E11:E14)</f>
        <v>67262839598</v>
      </c>
      <c r="F15" s="253"/>
      <c r="G15" s="211">
        <f>SUM(G11:G14)</f>
        <v>32180009014</v>
      </c>
      <c r="H15" s="254"/>
      <c r="I15" s="211">
        <f>SUM(I11:I14)</f>
        <v>1149361407</v>
      </c>
      <c r="J15" s="211"/>
      <c r="K15" s="211">
        <f>SUM(K11:K14)</f>
        <v>943830463</v>
      </c>
      <c r="L15" s="38"/>
    </row>
    <row r="16" spans="1:12" ht="21" customHeight="1">
      <c r="A16" s="33" t="s">
        <v>86</v>
      </c>
      <c r="D16" s="52">
        <v>4</v>
      </c>
      <c r="E16" s="212">
        <v>-51030618482</v>
      </c>
      <c r="F16" s="212"/>
      <c r="G16" s="212">
        <v>-23211931864</v>
      </c>
      <c r="H16" s="212"/>
      <c r="I16" s="212">
        <v>0</v>
      </c>
      <c r="J16" s="212"/>
      <c r="K16" s="212">
        <v>0</v>
      </c>
      <c r="L16" s="38"/>
    </row>
    <row r="17" spans="1:12" ht="21" customHeight="1">
      <c r="A17" s="33" t="s">
        <v>180</v>
      </c>
      <c r="D17" s="52"/>
      <c r="E17" s="212">
        <v>-2313330991</v>
      </c>
      <c r="F17" s="212"/>
      <c r="G17" s="212">
        <v>-125944856</v>
      </c>
      <c r="H17" s="212"/>
      <c r="I17" s="212">
        <v>0</v>
      </c>
      <c r="J17" s="212"/>
      <c r="K17" s="212">
        <v>0</v>
      </c>
      <c r="L17" s="38"/>
    </row>
    <row r="18" spans="1:12" ht="21" customHeight="1">
      <c r="A18" s="33" t="s">
        <v>87</v>
      </c>
      <c r="D18" s="52"/>
      <c r="E18" s="252">
        <v>-219014004</v>
      </c>
      <c r="F18" s="212"/>
      <c r="G18" s="252">
        <v>-160067315</v>
      </c>
      <c r="H18" s="212"/>
      <c r="I18" s="252">
        <v>-471629630</v>
      </c>
      <c r="J18" s="212"/>
      <c r="K18" s="252">
        <v>-397377774</v>
      </c>
      <c r="L18" s="38"/>
    </row>
    <row r="19" spans="1:12" s="35" customFormat="1" ht="21" customHeight="1">
      <c r="A19" s="34" t="s">
        <v>60</v>
      </c>
      <c r="C19" s="36"/>
      <c r="D19" s="145"/>
      <c r="E19" s="255">
        <f>SUM(E15:E18)</f>
        <v>13699876121</v>
      </c>
      <c r="F19" s="256"/>
      <c r="G19" s="255">
        <f>SUM(G15:G18)</f>
        <v>8682064979</v>
      </c>
      <c r="H19" s="257"/>
      <c r="I19" s="255">
        <f>SUM(I15:I18)</f>
        <v>677731777</v>
      </c>
      <c r="J19" s="258"/>
      <c r="K19" s="255">
        <f>SUM(K15:K18)</f>
        <v>546452689</v>
      </c>
      <c r="L19" s="146"/>
    </row>
    <row r="20" spans="1:12" s="35" customFormat="1" ht="21" customHeight="1">
      <c r="A20" s="34"/>
      <c r="C20" s="36"/>
      <c r="D20" s="145"/>
      <c r="E20" s="255"/>
      <c r="F20" s="256"/>
      <c r="G20" s="255"/>
      <c r="H20" s="257"/>
      <c r="I20" s="255"/>
      <c r="J20" s="258"/>
      <c r="K20" s="255"/>
      <c r="L20" s="146"/>
    </row>
    <row r="21" spans="1:12" s="35" customFormat="1" ht="21" customHeight="1">
      <c r="A21" s="33" t="s">
        <v>88</v>
      </c>
      <c r="B21" s="34"/>
      <c r="C21" s="36"/>
      <c r="D21" s="52">
        <v>4</v>
      </c>
      <c r="E21" s="212">
        <v>111734767</v>
      </c>
      <c r="F21" s="212"/>
      <c r="G21" s="212">
        <v>55950986</v>
      </c>
      <c r="H21" s="212"/>
      <c r="I21" s="212">
        <v>914860012</v>
      </c>
      <c r="J21" s="212"/>
      <c r="K21" s="212">
        <v>786300204</v>
      </c>
      <c r="L21" s="39"/>
    </row>
    <row r="22" spans="1:12" s="35" customFormat="1" ht="21" customHeight="1">
      <c r="A22" s="33" t="s">
        <v>26</v>
      </c>
      <c r="B22" s="34"/>
      <c r="C22" s="36"/>
      <c r="D22" s="52">
        <v>4</v>
      </c>
      <c r="E22" s="212">
        <v>20007563</v>
      </c>
      <c r="F22" s="212"/>
      <c r="G22" s="212">
        <v>4227546</v>
      </c>
      <c r="H22" s="212"/>
      <c r="I22" s="212">
        <v>4816971</v>
      </c>
      <c r="J22" s="212"/>
      <c r="K22" s="212">
        <v>1507833</v>
      </c>
      <c r="L22" s="146"/>
    </row>
    <row r="23" spans="1:12" s="35" customFormat="1" ht="21" customHeight="1">
      <c r="A23" s="79" t="s">
        <v>161</v>
      </c>
      <c r="B23" s="34"/>
      <c r="C23" s="36"/>
      <c r="D23" s="52">
        <v>4</v>
      </c>
      <c r="E23" s="212">
        <v>75760383</v>
      </c>
      <c r="F23" s="212"/>
      <c r="G23" s="212">
        <v>2425651391</v>
      </c>
      <c r="H23" s="212"/>
      <c r="I23" s="212">
        <v>6691493053</v>
      </c>
      <c r="J23" s="212"/>
      <c r="K23" s="212">
        <v>5156635957</v>
      </c>
      <c r="L23" s="146"/>
    </row>
    <row r="24" spans="1:12" s="35" customFormat="1" ht="21" customHeight="1">
      <c r="A24" s="33" t="s">
        <v>27</v>
      </c>
      <c r="B24" s="34"/>
      <c r="C24" s="36"/>
      <c r="D24" s="52">
        <v>4</v>
      </c>
      <c r="E24" s="212">
        <v>-1833564102</v>
      </c>
      <c r="F24" s="212"/>
      <c r="G24" s="212">
        <v>-1604963873</v>
      </c>
      <c r="H24" s="212"/>
      <c r="I24" s="212">
        <f>-1687069444-I18</f>
        <v>-1215439814</v>
      </c>
      <c r="J24" s="212"/>
      <c r="K24" s="212">
        <v>-941485758</v>
      </c>
      <c r="L24" s="146"/>
    </row>
    <row r="25" spans="1:12" s="35" customFormat="1" ht="21" customHeight="1">
      <c r="A25" s="33" t="s">
        <v>133</v>
      </c>
      <c r="B25" s="34"/>
      <c r="C25" s="36"/>
      <c r="D25" s="52"/>
      <c r="E25" s="252">
        <v>-2719314736</v>
      </c>
      <c r="F25" s="212"/>
      <c r="G25" s="252">
        <v>-1312207915</v>
      </c>
      <c r="H25" s="212"/>
      <c r="I25" s="252">
        <v>788930062</v>
      </c>
      <c r="J25" s="212"/>
      <c r="K25" s="252">
        <v>795595129</v>
      </c>
      <c r="L25" s="146"/>
    </row>
    <row r="26" spans="1:12" ht="21" customHeight="1">
      <c r="A26" s="35" t="s">
        <v>165</v>
      </c>
      <c r="B26" s="35"/>
      <c r="C26" s="35"/>
      <c r="D26" s="37"/>
      <c r="E26" s="255">
        <f>SUM(E19:E25)</f>
        <v>9354499996</v>
      </c>
      <c r="F26" s="259"/>
      <c r="G26" s="255">
        <f>SUM(G19:G25)</f>
        <v>8250723114</v>
      </c>
      <c r="H26" s="230"/>
      <c r="I26" s="255">
        <f>SUM(I19:I25)</f>
        <v>7862392061</v>
      </c>
      <c r="J26" s="240"/>
      <c r="K26" s="260">
        <f>SUM(K19:K25)</f>
        <v>6345006054</v>
      </c>
      <c r="L26" s="38"/>
    </row>
    <row r="27" spans="1:12" s="35" customFormat="1" ht="21" customHeight="1">
      <c r="A27" s="34"/>
      <c r="C27" s="36"/>
      <c r="D27" s="145"/>
      <c r="E27" s="255"/>
      <c r="F27" s="256"/>
      <c r="G27" s="255"/>
      <c r="H27" s="257"/>
      <c r="I27" s="255"/>
      <c r="J27" s="258"/>
      <c r="K27" s="255"/>
      <c r="L27" s="146"/>
    </row>
    <row r="28" spans="1:12" ht="21" customHeight="1">
      <c r="A28" s="79" t="s">
        <v>213</v>
      </c>
      <c r="B28" s="35"/>
      <c r="C28" s="35"/>
      <c r="D28" s="37">
        <v>6</v>
      </c>
      <c r="E28" s="212">
        <v>3810286347</v>
      </c>
      <c r="F28" s="212"/>
      <c r="G28" s="212">
        <v>949549821</v>
      </c>
      <c r="H28" s="212"/>
      <c r="I28" s="212">
        <v>0</v>
      </c>
      <c r="J28" s="212"/>
      <c r="K28" s="212">
        <v>0</v>
      </c>
      <c r="L28" s="38"/>
    </row>
    <row r="29" spans="1:12" ht="21" customHeight="1">
      <c r="A29" s="33" t="s">
        <v>25</v>
      </c>
      <c r="D29" s="37"/>
      <c r="E29" s="252">
        <v>-5372412851</v>
      </c>
      <c r="F29" s="212"/>
      <c r="G29" s="252">
        <v>-3858339157</v>
      </c>
      <c r="H29" s="212"/>
      <c r="I29" s="252">
        <v>-2246246318</v>
      </c>
      <c r="J29" s="212"/>
      <c r="K29" s="252">
        <v>-1143544046</v>
      </c>
      <c r="L29" s="38"/>
    </row>
    <row r="30" spans="1:12" ht="21" customHeight="1">
      <c r="A30" s="35" t="s">
        <v>214</v>
      </c>
      <c r="D30" s="52"/>
      <c r="E30" s="261">
        <f>SUM(E26:E29)</f>
        <v>7792373492</v>
      </c>
      <c r="F30" s="262"/>
      <c r="G30" s="261">
        <f>SUM(G26:G29)</f>
        <v>5341933778</v>
      </c>
      <c r="H30" s="263"/>
      <c r="I30" s="261">
        <f>SUM(I26:I29)</f>
        <v>5616145743</v>
      </c>
      <c r="J30" s="232"/>
      <c r="K30" s="261">
        <f>SUM(K26:K29)</f>
        <v>5201462008</v>
      </c>
      <c r="L30" s="38"/>
    </row>
    <row r="31" spans="1:12" ht="21" customHeight="1">
      <c r="A31" s="79" t="s">
        <v>227</v>
      </c>
      <c r="D31" s="37"/>
      <c r="E31" s="252">
        <v>-1166088020</v>
      </c>
      <c r="F31" s="212"/>
      <c r="G31" s="252">
        <v>-38852644</v>
      </c>
      <c r="H31" s="212"/>
      <c r="I31" s="252">
        <v>-56280642</v>
      </c>
      <c r="J31" s="212"/>
      <c r="K31" s="252">
        <v>2824967</v>
      </c>
      <c r="L31" s="38"/>
    </row>
    <row r="32" spans="1:12" s="35" customFormat="1" ht="21" customHeight="1" thickBot="1">
      <c r="A32" s="35" t="s">
        <v>215</v>
      </c>
      <c r="D32" s="148"/>
      <c r="E32" s="264">
        <f>SUM(E30:E31)</f>
        <v>6626285472</v>
      </c>
      <c r="F32" s="247"/>
      <c r="G32" s="264">
        <f>SUM(G30:G31)</f>
        <v>5303081134</v>
      </c>
      <c r="H32" s="247"/>
      <c r="I32" s="264">
        <f>SUM(I30:I31)</f>
        <v>5559865101</v>
      </c>
      <c r="J32" s="258"/>
      <c r="K32" s="264">
        <f>SUM(K30:K31)</f>
        <v>5204286975</v>
      </c>
      <c r="L32" s="42"/>
    </row>
    <row r="33" spans="1:12" ht="21" customHeight="1" thickTop="1">
      <c r="E33" s="265"/>
      <c r="F33" s="262"/>
      <c r="G33" s="265"/>
      <c r="H33" s="262"/>
      <c r="I33" s="234"/>
      <c r="J33" s="232"/>
      <c r="K33" s="234"/>
      <c r="L33" s="40"/>
    </row>
    <row r="34" spans="1:12" ht="19.5" customHeight="1">
      <c r="A34" s="8" t="s">
        <v>72</v>
      </c>
      <c r="B34" s="9"/>
      <c r="C34" s="102"/>
      <c r="D34" s="135"/>
      <c r="E34" s="267"/>
      <c r="F34" s="267"/>
      <c r="G34" s="267"/>
      <c r="H34" s="267"/>
      <c r="I34" s="267"/>
      <c r="J34" s="268"/>
      <c r="K34" s="267"/>
    </row>
    <row r="35" spans="1:12" ht="19.5" customHeight="1">
      <c r="A35" s="168" t="s">
        <v>144</v>
      </c>
      <c r="B35" s="138"/>
      <c r="C35" s="138"/>
      <c r="D35" s="139"/>
      <c r="E35" s="269"/>
      <c r="F35" s="269"/>
      <c r="G35" s="269"/>
      <c r="H35" s="267"/>
      <c r="I35" s="267"/>
      <c r="J35" s="268"/>
      <c r="K35" s="267"/>
    </row>
    <row r="36" spans="1:12" ht="19.5" customHeight="1">
      <c r="E36" s="235"/>
      <c r="F36" s="235"/>
      <c r="G36" s="235"/>
      <c r="H36" s="235"/>
      <c r="I36" s="235"/>
      <c r="J36" s="231"/>
      <c r="K36" s="235"/>
    </row>
    <row r="37" spans="1:12" ht="19.5" customHeight="1">
      <c r="E37" s="408" t="s">
        <v>56</v>
      </c>
      <c r="F37" s="408"/>
      <c r="G37" s="408"/>
      <c r="H37" s="203"/>
      <c r="I37" s="408" t="s">
        <v>57</v>
      </c>
      <c r="J37" s="408"/>
      <c r="K37" s="408"/>
    </row>
    <row r="38" spans="1:12" ht="19.5" customHeight="1">
      <c r="E38" s="408" t="s">
        <v>58</v>
      </c>
      <c r="F38" s="408"/>
      <c r="G38" s="408"/>
      <c r="H38" s="204"/>
      <c r="I38" s="408" t="s">
        <v>58</v>
      </c>
      <c r="J38" s="408"/>
      <c r="K38" s="408"/>
    </row>
    <row r="39" spans="1:12" ht="19.5" customHeight="1">
      <c r="E39" s="418" t="s">
        <v>237</v>
      </c>
      <c r="F39" s="420"/>
      <c r="G39" s="420"/>
      <c r="H39" s="266"/>
      <c r="I39" s="418" t="s">
        <v>237</v>
      </c>
      <c r="J39" s="420"/>
      <c r="K39" s="420"/>
    </row>
    <row r="40" spans="1:12" ht="19.5" customHeight="1">
      <c r="E40" s="417" t="s">
        <v>235</v>
      </c>
      <c r="F40" s="418"/>
      <c r="G40" s="418"/>
      <c r="H40" s="266"/>
      <c r="I40" s="417" t="s">
        <v>235</v>
      </c>
      <c r="J40" s="418"/>
      <c r="K40" s="418"/>
    </row>
    <row r="41" spans="1:12" ht="19.5" customHeight="1">
      <c r="D41" s="141" t="s">
        <v>1</v>
      </c>
      <c r="E41" s="270">
        <v>2022</v>
      </c>
      <c r="F41" s="270"/>
      <c r="G41" s="270">
        <v>2021</v>
      </c>
      <c r="H41" s="270"/>
      <c r="I41" s="270">
        <v>2022</v>
      </c>
      <c r="J41" s="270"/>
      <c r="K41" s="270">
        <v>2021</v>
      </c>
    </row>
    <row r="42" spans="1:12" ht="19.5" customHeight="1">
      <c r="E42" s="419" t="s">
        <v>128</v>
      </c>
      <c r="F42" s="419"/>
      <c r="G42" s="419"/>
      <c r="H42" s="419"/>
      <c r="I42" s="419"/>
      <c r="J42" s="419"/>
      <c r="K42" s="419"/>
    </row>
    <row r="43" spans="1:12" ht="19.5" customHeight="1">
      <c r="A43" s="35" t="s">
        <v>134</v>
      </c>
      <c r="B43" s="35"/>
      <c r="C43" s="34"/>
      <c r="E43" s="271"/>
      <c r="F43" s="272"/>
      <c r="G43" s="271"/>
      <c r="H43" s="272"/>
      <c r="I43" s="271"/>
      <c r="J43" s="272"/>
      <c r="K43" s="271"/>
    </row>
    <row r="44" spans="1:12" ht="19.5" customHeight="1">
      <c r="A44" s="75" t="s">
        <v>62</v>
      </c>
      <c r="B44" s="35"/>
      <c r="C44" s="44"/>
      <c r="D44" s="37"/>
      <c r="E44" s="273"/>
      <c r="F44" s="273"/>
      <c r="G44" s="273"/>
      <c r="H44" s="274"/>
      <c r="I44" s="273"/>
      <c r="J44" s="273"/>
      <c r="K44" s="273"/>
    </row>
    <row r="45" spans="1:12" ht="19.5" customHeight="1">
      <c r="A45" s="49" t="s">
        <v>156</v>
      </c>
      <c r="B45" s="35"/>
      <c r="C45" s="44"/>
      <c r="D45" s="37"/>
      <c r="E45" s="276">
        <v>-118774994</v>
      </c>
      <c r="F45" s="276"/>
      <c r="G45" s="276">
        <v>469204968</v>
      </c>
      <c r="H45" s="276"/>
      <c r="I45" s="276">
        <v>0</v>
      </c>
      <c r="J45" s="276"/>
      <c r="K45" s="276">
        <v>0</v>
      </c>
    </row>
    <row r="46" spans="1:12" ht="19.5" customHeight="1">
      <c r="A46" s="48" t="s">
        <v>228</v>
      </c>
      <c r="B46" s="47"/>
      <c r="C46" s="46"/>
      <c r="D46" s="37"/>
      <c r="E46" s="276">
        <v>11003192642</v>
      </c>
      <c r="F46" s="276"/>
      <c r="G46" s="276">
        <v>3813771730</v>
      </c>
      <c r="H46" s="276"/>
      <c r="I46" s="276">
        <v>0</v>
      </c>
      <c r="J46" s="276"/>
      <c r="K46" s="276">
        <v>0</v>
      </c>
    </row>
    <row r="47" spans="1:12" ht="19.5" customHeight="1">
      <c r="A47" s="51" t="s">
        <v>135</v>
      </c>
      <c r="B47" s="35"/>
      <c r="C47" s="44"/>
      <c r="D47" s="37"/>
      <c r="E47" s="275"/>
      <c r="F47" s="276"/>
      <c r="G47" s="275"/>
      <c r="H47" s="276"/>
      <c r="I47" s="235"/>
      <c r="J47" s="276"/>
      <c r="K47" s="275"/>
    </row>
    <row r="48" spans="1:12" ht="19.5" customHeight="1">
      <c r="A48" s="51"/>
      <c r="B48" s="51" t="s">
        <v>224</v>
      </c>
      <c r="C48" s="44"/>
      <c r="D48" s="37"/>
      <c r="E48" s="276">
        <v>18357</v>
      </c>
      <c r="F48" s="276"/>
      <c r="G48" s="276">
        <v>11617</v>
      </c>
      <c r="H48" s="276"/>
      <c r="I48" s="276">
        <v>7101</v>
      </c>
      <c r="J48" s="276"/>
      <c r="K48" s="276">
        <v>4494</v>
      </c>
    </row>
    <row r="49" spans="1:11" ht="19.5" customHeight="1">
      <c r="A49" s="46" t="s">
        <v>89</v>
      </c>
      <c r="B49" s="47"/>
      <c r="C49" s="46"/>
      <c r="D49" s="154"/>
      <c r="E49" s="235"/>
      <c r="F49" s="276"/>
      <c r="G49" s="235"/>
      <c r="H49" s="276"/>
      <c r="I49" s="235"/>
      <c r="J49" s="276"/>
      <c r="K49" s="235"/>
    </row>
    <row r="50" spans="1:11" ht="19.5" customHeight="1">
      <c r="A50" s="46"/>
      <c r="B50" s="48" t="s">
        <v>136</v>
      </c>
      <c r="C50" s="46"/>
      <c r="D50" s="37">
        <v>6</v>
      </c>
      <c r="E50" s="252">
        <v>2261707186</v>
      </c>
      <c r="F50" s="213"/>
      <c r="G50" s="252">
        <v>882713808</v>
      </c>
      <c r="H50" s="213"/>
      <c r="I50" s="252">
        <v>0</v>
      </c>
      <c r="J50" s="213"/>
      <c r="K50" s="252">
        <v>0</v>
      </c>
    </row>
    <row r="51" spans="1:11" ht="19.5" customHeight="1">
      <c r="A51" s="1" t="s">
        <v>52</v>
      </c>
      <c r="B51" s="47"/>
      <c r="C51" s="46"/>
      <c r="D51" s="37"/>
      <c r="E51" s="235"/>
      <c r="F51" s="235"/>
      <c r="G51" s="235"/>
      <c r="H51" s="235"/>
      <c r="I51" s="235"/>
      <c r="J51" s="231"/>
      <c r="K51" s="235"/>
    </row>
    <row r="52" spans="1:11" ht="19.5" customHeight="1">
      <c r="A52" s="1"/>
      <c r="B52" s="50" t="s">
        <v>51</v>
      </c>
      <c r="C52" s="46"/>
      <c r="D52" s="37"/>
      <c r="E52" s="228">
        <f>SUM(E44:E50)</f>
        <v>13146143191</v>
      </c>
      <c r="F52" s="229"/>
      <c r="G52" s="228">
        <f>SUM(G44:G50)</f>
        <v>5165702123</v>
      </c>
      <c r="H52" s="230"/>
      <c r="I52" s="228">
        <f>SUM(I44:I50)</f>
        <v>7101</v>
      </c>
      <c r="J52" s="226"/>
      <c r="K52" s="228">
        <f>SUM(K44:K50)</f>
        <v>4494</v>
      </c>
    </row>
    <row r="53" spans="1:11" ht="19.5" customHeight="1">
      <c r="A53" s="44"/>
      <c r="B53" s="35"/>
      <c r="C53" s="44"/>
      <c r="D53" s="37"/>
      <c r="E53" s="231"/>
      <c r="F53" s="232"/>
      <c r="G53" s="231"/>
      <c r="H53" s="214"/>
      <c r="I53" s="232"/>
      <c r="J53" s="232"/>
      <c r="K53" s="232"/>
    </row>
    <row r="54" spans="1:11" ht="19.5" customHeight="1">
      <c r="A54" s="45" t="s">
        <v>173</v>
      </c>
      <c r="B54" s="35"/>
      <c r="C54" s="44"/>
      <c r="D54" s="37"/>
      <c r="E54" s="231"/>
      <c r="F54" s="232"/>
      <c r="G54" s="231"/>
      <c r="H54" s="214"/>
      <c r="I54" s="232"/>
      <c r="J54" s="232"/>
      <c r="K54" s="232"/>
    </row>
    <row r="55" spans="1:11" ht="19.5" customHeight="1">
      <c r="A55" s="49" t="s">
        <v>225</v>
      </c>
      <c r="B55" s="35"/>
      <c r="C55" s="44"/>
      <c r="D55" s="37"/>
      <c r="E55" s="231"/>
      <c r="F55" s="232"/>
      <c r="G55" s="231"/>
      <c r="H55" s="214"/>
      <c r="I55" s="232"/>
      <c r="J55" s="232"/>
      <c r="K55" s="232"/>
    </row>
    <row r="56" spans="1:11" ht="19.5" customHeight="1">
      <c r="A56" s="49"/>
      <c r="B56" s="79" t="s">
        <v>224</v>
      </c>
      <c r="C56" s="44"/>
      <c r="D56" s="37"/>
      <c r="E56" s="275">
        <v>0</v>
      </c>
      <c r="F56" s="276"/>
      <c r="G56" s="275">
        <v>-122463368</v>
      </c>
      <c r="H56" s="276"/>
      <c r="I56" s="275">
        <v>0</v>
      </c>
      <c r="J56" s="276"/>
      <c r="K56" s="275">
        <v>0</v>
      </c>
    </row>
    <row r="57" spans="1:11" ht="19.5" customHeight="1">
      <c r="A57" s="51" t="s">
        <v>226</v>
      </c>
      <c r="B57" s="35"/>
      <c r="C57" s="44"/>
      <c r="D57" s="52"/>
      <c r="E57" s="275"/>
      <c r="F57" s="276"/>
      <c r="G57" s="275"/>
      <c r="H57" s="276"/>
      <c r="I57" s="275"/>
      <c r="J57" s="276"/>
      <c r="K57" s="275"/>
    </row>
    <row r="58" spans="1:11" ht="19.5" customHeight="1">
      <c r="A58" s="51"/>
      <c r="B58" s="51" t="s">
        <v>224</v>
      </c>
      <c r="C58" s="44"/>
      <c r="D58" s="52"/>
      <c r="E58" s="275">
        <v>-319155928</v>
      </c>
      <c r="F58" s="276"/>
      <c r="G58" s="275">
        <v>21152148856</v>
      </c>
      <c r="H58" s="276"/>
      <c r="I58" s="275">
        <v>0</v>
      </c>
      <c r="J58" s="276"/>
      <c r="K58" s="275">
        <v>21036767005</v>
      </c>
    </row>
    <row r="59" spans="1:11" ht="19.5" customHeight="1">
      <c r="A59" t="s">
        <v>222</v>
      </c>
      <c r="B59"/>
      <c r="C59" s="170"/>
      <c r="D59" s="52"/>
      <c r="E59" s="235"/>
      <c r="F59" s="235"/>
      <c r="G59" s="235"/>
      <c r="H59" s="235"/>
      <c r="I59" s="235"/>
      <c r="J59" s="231"/>
      <c r="K59" s="235"/>
    </row>
    <row r="60" spans="1:11" ht="19.5" customHeight="1">
      <c r="A60"/>
      <c r="B60" t="s">
        <v>136</v>
      </c>
      <c r="C60" s="170"/>
      <c r="D60" s="37">
        <v>6</v>
      </c>
      <c r="E60" s="277">
        <v>-7843846</v>
      </c>
      <c r="F60" s="276"/>
      <c r="G60" s="277">
        <v>0</v>
      </c>
      <c r="H60" s="276"/>
      <c r="I60" s="277">
        <v>0</v>
      </c>
      <c r="J60" s="276"/>
      <c r="K60" s="277">
        <v>0</v>
      </c>
    </row>
    <row r="61" spans="1:11" ht="19.5" customHeight="1">
      <c r="A61" s="53" t="s">
        <v>174</v>
      </c>
      <c r="B61"/>
      <c r="C61" s="170"/>
      <c r="D61" s="52"/>
      <c r="E61" s="276"/>
      <c r="F61" s="276"/>
      <c r="G61" s="276"/>
      <c r="H61" s="276"/>
      <c r="I61" s="276"/>
      <c r="J61" s="276"/>
      <c r="K61" s="276"/>
    </row>
    <row r="62" spans="1:11" ht="19.5" customHeight="1">
      <c r="A62" s="44"/>
      <c r="B62" s="1" t="s">
        <v>51</v>
      </c>
      <c r="C62" s="44"/>
      <c r="D62" s="37"/>
      <c r="E62" s="366">
        <f>SUM(E55:E60)</f>
        <v>-326999774</v>
      </c>
      <c r="F62" s="250"/>
      <c r="G62" s="366">
        <f>SUM(G55:G60)</f>
        <v>21029685488</v>
      </c>
      <c r="H62" s="250"/>
      <c r="I62" s="367">
        <f>SUM(I55:I60)</f>
        <v>0</v>
      </c>
      <c r="J62" s="250"/>
      <c r="K62" s="366">
        <f>SUM(K55:K60)</f>
        <v>21036767005</v>
      </c>
    </row>
    <row r="63" spans="1:11" ht="19.5" customHeight="1">
      <c r="A63" s="54" t="s">
        <v>90</v>
      </c>
      <c r="B63" s="55"/>
      <c r="C63" s="44"/>
      <c r="D63" s="37"/>
      <c r="E63" s="235"/>
      <c r="F63" s="235"/>
      <c r="G63" s="235"/>
      <c r="H63" s="235"/>
      <c r="I63" s="235"/>
      <c r="J63" s="231"/>
      <c r="K63" s="235"/>
    </row>
    <row r="64" spans="1:11" ht="19.5" customHeight="1">
      <c r="A64" s="44"/>
      <c r="B64" s="54" t="s">
        <v>168</v>
      </c>
      <c r="C64" s="44"/>
      <c r="D64" s="37"/>
      <c r="E64" s="237">
        <f>E62+E52</f>
        <v>12819143417</v>
      </c>
      <c r="F64" s="240"/>
      <c r="G64" s="237">
        <f>G62+G52</f>
        <v>26195387611</v>
      </c>
      <c r="H64" s="230"/>
      <c r="I64" s="237">
        <f>I62+I52</f>
        <v>7101</v>
      </c>
      <c r="J64" s="240"/>
      <c r="K64" s="237">
        <f>K62+K52</f>
        <v>21036771499</v>
      </c>
    </row>
    <row r="65" spans="1:11" ht="19.5" customHeight="1" thickBot="1">
      <c r="A65" s="43" t="s">
        <v>91</v>
      </c>
      <c r="B65" s="35"/>
      <c r="C65" s="56"/>
      <c r="D65" s="155"/>
      <c r="E65" s="241">
        <f>E32+E64</f>
        <v>19445428889</v>
      </c>
      <c r="F65" s="240"/>
      <c r="G65" s="241">
        <f>G32+G64</f>
        <v>31498468745</v>
      </c>
      <c r="H65" s="240"/>
      <c r="I65" s="241">
        <f>I32+I64</f>
        <v>5559872202</v>
      </c>
      <c r="J65" s="240"/>
      <c r="K65" s="241">
        <f>K32+K64</f>
        <v>26241058474</v>
      </c>
    </row>
    <row r="66" spans="1:11" ht="19.5" customHeight="1" thickTop="1">
      <c r="A66" s="43"/>
      <c r="B66" s="35"/>
      <c r="C66" s="44"/>
      <c r="D66" s="37"/>
      <c r="E66" s="234"/>
      <c r="F66" s="234"/>
      <c r="G66" s="234"/>
      <c r="H66" s="234"/>
      <c r="I66" s="242"/>
      <c r="J66" s="234"/>
      <c r="K66" s="242"/>
    </row>
    <row r="67" spans="1:11" ht="19.5" customHeight="1">
      <c r="A67" s="35" t="s">
        <v>216</v>
      </c>
      <c r="E67" s="243"/>
      <c r="F67" s="243"/>
      <c r="G67" s="243"/>
      <c r="H67" s="243"/>
      <c r="I67" s="243"/>
      <c r="J67" s="243"/>
      <c r="K67" s="243"/>
    </row>
    <row r="68" spans="1:11" ht="19.5" customHeight="1">
      <c r="B68" s="79" t="s">
        <v>249</v>
      </c>
      <c r="E68" s="275">
        <v>6011917184</v>
      </c>
      <c r="F68" s="275"/>
      <c r="G68" s="275">
        <v>4626872788</v>
      </c>
      <c r="H68" s="275"/>
      <c r="I68" s="275">
        <f>I32</f>
        <v>5559865101</v>
      </c>
      <c r="J68" s="275"/>
      <c r="K68" s="275">
        <v>5204286975</v>
      </c>
    </row>
    <row r="69" spans="1:11" ht="19.5" customHeight="1">
      <c r="B69" s="79" t="s">
        <v>41</v>
      </c>
      <c r="E69" s="277">
        <v>614368288</v>
      </c>
      <c r="F69" s="276"/>
      <c r="G69" s="277">
        <v>676208346</v>
      </c>
      <c r="H69" s="276"/>
      <c r="I69" s="277">
        <v>0</v>
      </c>
      <c r="J69" s="276"/>
      <c r="K69" s="277">
        <v>0</v>
      </c>
    </row>
    <row r="70" spans="1:11" ht="19.5" customHeight="1" thickBot="1">
      <c r="A70" s="35" t="s">
        <v>215</v>
      </c>
      <c r="E70" s="245">
        <f>SUM(E68:E69)</f>
        <v>6626285472</v>
      </c>
      <c r="F70" s="246"/>
      <c r="G70" s="245">
        <f>SUM(G68:G69)</f>
        <v>5303081134</v>
      </c>
      <c r="H70" s="246"/>
      <c r="I70" s="245">
        <f>SUM(I68:I69)</f>
        <v>5559865101</v>
      </c>
      <c r="J70" s="247"/>
      <c r="K70" s="245">
        <f>SUM(K68:K69)</f>
        <v>5204286975</v>
      </c>
    </row>
    <row r="71" spans="1:11" ht="19.5" customHeight="1" thickTop="1">
      <c r="E71" s="248"/>
      <c r="F71" s="248"/>
      <c r="G71" s="248"/>
      <c r="H71" s="248"/>
      <c r="I71" s="248"/>
      <c r="J71" s="233"/>
      <c r="K71" s="248"/>
    </row>
    <row r="72" spans="1:11" ht="19.5" customHeight="1">
      <c r="A72" s="35" t="s">
        <v>92</v>
      </c>
      <c r="B72" s="156"/>
      <c r="C72" s="156"/>
      <c r="E72" s="248"/>
      <c r="F72" s="248"/>
      <c r="G72" s="248"/>
      <c r="H72" s="248"/>
      <c r="I72" s="248"/>
      <c r="J72" s="233"/>
      <c r="K72" s="248"/>
    </row>
    <row r="73" spans="1:11" ht="19.5" customHeight="1">
      <c r="B73" s="79" t="s">
        <v>249</v>
      </c>
      <c r="E73" s="275">
        <v>15409761331</v>
      </c>
      <c r="F73" s="275"/>
      <c r="G73" s="275">
        <v>29584826677</v>
      </c>
      <c r="H73" s="275"/>
      <c r="I73" s="275">
        <f>I65</f>
        <v>5559872202</v>
      </c>
      <c r="J73" s="275"/>
      <c r="K73" s="275">
        <v>26241058474</v>
      </c>
    </row>
    <row r="74" spans="1:11" ht="19.5" customHeight="1">
      <c r="B74" s="79" t="s">
        <v>41</v>
      </c>
      <c r="E74" s="277">
        <v>4035667558</v>
      </c>
      <c r="F74" s="276"/>
      <c r="G74" s="277">
        <v>1913642068</v>
      </c>
      <c r="H74" s="276"/>
      <c r="I74" s="277">
        <v>0</v>
      </c>
      <c r="J74" s="276"/>
      <c r="K74" s="277">
        <v>0</v>
      </c>
    </row>
    <row r="75" spans="1:11" ht="19.5" customHeight="1" thickBot="1">
      <c r="A75" s="35" t="s">
        <v>91</v>
      </c>
      <c r="E75" s="245">
        <f>SUM(E73:E74)</f>
        <v>19445428889</v>
      </c>
      <c r="F75" s="246"/>
      <c r="G75" s="245">
        <f>SUM(G73:G74)</f>
        <v>31498468745</v>
      </c>
      <c r="H75" s="246"/>
      <c r="I75" s="245">
        <f>SUM(I73:I74)</f>
        <v>5559872202</v>
      </c>
      <c r="J75" s="247"/>
      <c r="K75" s="245">
        <f>SUM(K73:K74)</f>
        <v>26241058474</v>
      </c>
    </row>
    <row r="76" spans="1:11" ht="19" customHeight="1" thickTop="1">
      <c r="E76" s="235"/>
      <c r="F76" s="235"/>
      <c r="G76" s="235"/>
      <c r="H76" s="235"/>
      <c r="I76" s="235"/>
      <c r="J76" s="231"/>
      <c r="K76" s="235"/>
    </row>
    <row r="77" spans="1:11" ht="19.5" customHeight="1" thickBot="1">
      <c r="A77" s="35" t="s">
        <v>217</v>
      </c>
      <c r="B77" s="156"/>
      <c r="C77" s="156"/>
      <c r="D77" s="141">
        <v>11</v>
      </c>
      <c r="E77" s="249">
        <v>0.51</v>
      </c>
      <c r="F77" s="250"/>
      <c r="G77" s="249">
        <v>0.39</v>
      </c>
      <c r="H77" s="251"/>
      <c r="I77" s="249">
        <v>0.47</v>
      </c>
      <c r="J77" s="238"/>
      <c r="K77" s="249">
        <v>0.44</v>
      </c>
    </row>
    <row r="78" spans="1:11" ht="19.5" customHeight="1" thickTop="1"/>
  </sheetData>
  <mergeCells count="18">
    <mergeCell ref="E7:G7"/>
    <mergeCell ref="I7:K7"/>
    <mergeCell ref="E9:K9"/>
    <mergeCell ref="E4:G4"/>
    <mergeCell ref="I4:K4"/>
    <mergeCell ref="E5:G5"/>
    <mergeCell ref="I5:K5"/>
    <mergeCell ref="E6:G6"/>
    <mergeCell ref="I6:K6"/>
    <mergeCell ref="E40:G40"/>
    <mergeCell ref="I40:K40"/>
    <mergeCell ref="E42:K42"/>
    <mergeCell ref="E37:G37"/>
    <mergeCell ref="I37:K37"/>
    <mergeCell ref="E38:G38"/>
    <mergeCell ref="I38:K38"/>
    <mergeCell ref="E39:G39"/>
    <mergeCell ref="I39:K39"/>
  </mergeCells>
  <conditionalFormatting sqref="H53:J55 E66:F66 H64:H65 J64:J65 H66:J66 E26:G26 L26 E30:G30 E9:L10 L28:L33 E43:K44 F47 H47 J47:K47 E50:K50 F64:F65 H56:H57 J56:J57 H60:J61 F53:F57 F60:F61 L13 L11 E14:L15 E19:L20 L16:L18 L21:L24 E32:G33 J49:J50 H49:H50 F49:F50">
    <cfRule type="expression" priority="47" stopIfTrue="1">
      <formula>"if(E11&gt;0,#,##0;(#,##0),"-")"</formula>
    </cfRule>
  </conditionalFormatting>
  <conditionalFormatting sqref="F52 H52">
    <cfRule type="expression" priority="46" stopIfTrue="1">
      <formula>"if(E11&gt;0,#,##0;(#,##0),"-")"</formula>
    </cfRule>
  </conditionalFormatting>
  <conditionalFormatting sqref="E52">
    <cfRule type="expression" priority="45" stopIfTrue="1">
      <formula>"if(E11&gt;0,#,##0;(#,##0),"-")"</formula>
    </cfRule>
  </conditionalFormatting>
  <conditionalFormatting sqref="E64">
    <cfRule type="expression" priority="44" stopIfTrue="1">
      <formula>"if(E11&gt;0,#,##0;(#,##0),"-")"</formula>
    </cfRule>
  </conditionalFormatting>
  <conditionalFormatting sqref="J52">
    <cfRule type="expression" priority="43" stopIfTrue="1">
      <formula>"if(E11&gt;0,#,##0;(#,##0),"-")"</formula>
    </cfRule>
  </conditionalFormatting>
  <conditionalFormatting sqref="E65">
    <cfRule type="expression" priority="42" stopIfTrue="1">
      <formula>"if(E11&gt;0,#,##0;(#,##0),"-")"</formula>
    </cfRule>
  </conditionalFormatting>
  <conditionalFormatting sqref="G66">
    <cfRule type="expression" priority="41" stopIfTrue="1">
      <formula>"if(E11&gt;0,#,##0;(#,##0),"-")"</formula>
    </cfRule>
  </conditionalFormatting>
  <conditionalFormatting sqref="K60:K61 K66 K53:K55">
    <cfRule type="expression" priority="40" stopIfTrue="1">
      <formula>"if(E11&gt;0,#,##0;(#,##0),"-")"</formula>
    </cfRule>
  </conditionalFormatting>
  <conditionalFormatting sqref="H30:J30 H26:K26 H32:J33">
    <cfRule type="expression" priority="53" stopIfTrue="1">
      <formula>"if(E11&gt;0,#,##0;(#,##0),"-")"</formula>
    </cfRule>
  </conditionalFormatting>
  <conditionalFormatting sqref="L25">
    <cfRule type="expression" priority="52" stopIfTrue="1">
      <formula>"if(E11&gt;0,#,##0;(#,##0),"-")"</formula>
    </cfRule>
  </conditionalFormatting>
  <conditionalFormatting sqref="K30 K32:K33">
    <cfRule type="expression" priority="48" stopIfTrue="1">
      <formula>"if(E11&gt;0,#,##0;(#,##0),"-")"</formula>
    </cfRule>
  </conditionalFormatting>
  <conditionalFormatting sqref="G64">
    <cfRule type="expression" priority="35" stopIfTrue="1">
      <formula>"if(E11&gt;0,#,##0;(#,##0),"-")"</formula>
    </cfRule>
  </conditionalFormatting>
  <conditionalFormatting sqref="I64">
    <cfRule type="expression" priority="34" stopIfTrue="1">
      <formula>"if(E11&gt;0,#,##0;(#,##0),"-")"</formula>
    </cfRule>
  </conditionalFormatting>
  <conditionalFormatting sqref="K64">
    <cfRule type="expression" priority="33" stopIfTrue="1">
      <formula>"if(E11&gt;0,#,##0;(#,##0),"-")"</formula>
    </cfRule>
  </conditionalFormatting>
  <conditionalFormatting sqref="G65">
    <cfRule type="expression" priority="32" stopIfTrue="1">
      <formula>"if(E11&gt;0,#,##0;(#,##0),"-")"</formula>
    </cfRule>
  </conditionalFormatting>
  <conditionalFormatting sqref="I65">
    <cfRule type="expression" priority="31" stopIfTrue="1">
      <formula>"if(E11&gt;0,#,##0;(#,##0),"-")"</formula>
    </cfRule>
  </conditionalFormatting>
  <conditionalFormatting sqref="K65">
    <cfRule type="expression" priority="30" stopIfTrue="1">
      <formula>"if(E11&gt;0,#,##0;(#,##0),"-")"</formula>
    </cfRule>
  </conditionalFormatting>
  <conditionalFormatting sqref="I52">
    <cfRule type="expression" priority="17" stopIfTrue="1">
      <formula>"if(E11&gt;0,#,##0;(#,##0),"-")"</formula>
    </cfRule>
  </conditionalFormatting>
  <conditionalFormatting sqref="K52">
    <cfRule type="expression" priority="16" stopIfTrue="1">
      <formula>"if(E11&gt;0,#,##0;(#,##0),"-")"</formula>
    </cfRule>
  </conditionalFormatting>
  <conditionalFormatting sqref="E11:K13">
    <cfRule type="expression" priority="15" stopIfTrue="1">
      <formula>"if(E11&gt;0,#,##0;(#,##0),"-")"</formula>
    </cfRule>
  </conditionalFormatting>
  <conditionalFormatting sqref="E27:L27">
    <cfRule type="expression" priority="22" stopIfTrue="1">
      <formula>"if(E11&gt;0,#,##0;(#,##0),"-")"</formula>
    </cfRule>
  </conditionalFormatting>
  <conditionalFormatting sqref="L12">
    <cfRule type="expression" priority="21" stopIfTrue="1">
      <formula>"if(E11&gt;0,#,##0;(#,##0),"-")"</formula>
    </cfRule>
  </conditionalFormatting>
  <conditionalFormatting sqref="E16:K17">
    <cfRule type="expression" priority="13" stopIfTrue="1">
      <formula>"if(E11&gt;0,#,##0;(#,##0),"-")"</formula>
    </cfRule>
  </conditionalFormatting>
  <conditionalFormatting sqref="G52">
    <cfRule type="expression" priority="18" stopIfTrue="1">
      <formula>"if(E11&gt;0,#,##0;(#,##0),"-")"</formula>
    </cfRule>
  </conditionalFormatting>
  <conditionalFormatting sqref="E18:K18">
    <cfRule type="expression" priority="14" stopIfTrue="1">
      <formula>"if(E11&gt;0,#,##0;(#,##0),"-")"</formula>
    </cfRule>
  </conditionalFormatting>
  <conditionalFormatting sqref="K74">
    <cfRule type="expression" priority="1" stopIfTrue="1">
      <formula>"if(E11&gt;0,#,##0;(#,##0),"-")"</formula>
    </cfRule>
  </conditionalFormatting>
  <conditionalFormatting sqref="E25:K25">
    <cfRule type="expression" priority="12" stopIfTrue="1">
      <formula>"if(E11&gt;0,#,##0;(#,##0),"-")"</formula>
    </cfRule>
  </conditionalFormatting>
  <conditionalFormatting sqref="E21:K24">
    <cfRule type="expression" priority="11" stopIfTrue="1">
      <formula>"if(E11&gt;0,#,##0;(#,##0),"-")"</formula>
    </cfRule>
  </conditionalFormatting>
  <conditionalFormatting sqref="E29:K29">
    <cfRule type="expression" priority="10" stopIfTrue="1">
      <formula>"if(E11&gt;0,#,##0;(#,##0),"-")"</formula>
    </cfRule>
  </conditionalFormatting>
  <conditionalFormatting sqref="E28:K28">
    <cfRule type="expression" priority="9" stopIfTrue="1">
      <formula>"if(E11&gt;0,#,##0;(#,##0),"-")"</formula>
    </cfRule>
  </conditionalFormatting>
  <conditionalFormatting sqref="E31:K31">
    <cfRule type="expression" priority="8" stopIfTrue="1">
      <formula>"if(E11&gt;0,#,##0;(#,##0),"-")"</formula>
    </cfRule>
  </conditionalFormatting>
  <conditionalFormatting sqref="E45:K46">
    <cfRule type="expression" priority="7" stopIfTrue="1">
      <formula>"if(E11&gt;0,#,##0;(#,##0),"-")"</formula>
    </cfRule>
  </conditionalFormatting>
  <conditionalFormatting sqref="E48:K48">
    <cfRule type="expression" priority="6" stopIfTrue="1">
      <formula>"if(E11&gt;0,#,##0;(#,##0),"-")"</formula>
    </cfRule>
  </conditionalFormatting>
  <conditionalFormatting sqref="H58 J58 F58">
    <cfRule type="expression" priority="5" stopIfTrue="1">
      <formula>"if(E11&gt;0,#,##0;(#,##0),"-")"</formula>
    </cfRule>
  </conditionalFormatting>
  <conditionalFormatting sqref="H69:J69 F69">
    <cfRule type="expression" priority="4" stopIfTrue="1">
      <formula>"if(E11&gt;0,#,##0;(#,##0),"-")"</formula>
    </cfRule>
  </conditionalFormatting>
  <conditionalFormatting sqref="K69">
    <cfRule type="expression" priority="3" stopIfTrue="1">
      <formula>"if(E11&gt;0,#,##0;(#,##0),"-")"</formula>
    </cfRule>
  </conditionalFormatting>
  <conditionalFormatting sqref="H74:J74 F74">
    <cfRule type="expression" priority="2" stopIfTrue="1">
      <formula>"if(E11&gt;0,#,##0;(#,##0),"-")"</formula>
    </cfRule>
  </conditionalFormatting>
  <pageMargins left="0.7" right="0.45" top="0.48" bottom="0.5" header="0.5" footer="0.5"/>
  <pageSetup paperSize="9" scale="68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0" man="1"/>
    <brk id="7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33"/>
  <sheetViews>
    <sheetView showGridLines="0" view="pageBreakPreview" topLeftCell="R22" zoomScale="80" zoomScaleNormal="60" zoomScaleSheetLayoutView="80" zoomScalePageLayoutView="70" workbookViewId="0">
      <selection activeCell="U31" sqref="U31"/>
    </sheetView>
  </sheetViews>
  <sheetFormatPr defaultColWidth="26.54296875" defaultRowHeight="13"/>
  <cols>
    <col min="1" max="1" width="58.1796875" style="73" customWidth="1"/>
    <col min="2" max="2" width="6.26953125" style="73" customWidth="1"/>
    <col min="3" max="3" width="15.6328125" style="73" customWidth="1"/>
    <col min="4" max="4" width="0.81640625" style="97" customWidth="1"/>
    <col min="5" max="5" width="15.6328125" style="73" customWidth="1"/>
    <col min="6" max="6" width="0.81640625" style="97" customWidth="1"/>
    <col min="7" max="7" width="15.6328125" style="73" customWidth="1"/>
    <col min="8" max="8" width="0.81640625" style="97" customWidth="1"/>
    <col min="9" max="9" width="15.6328125" style="73" customWidth="1"/>
    <col min="10" max="10" width="0.81640625" style="97" customWidth="1"/>
    <col min="11" max="11" width="15.6328125" style="73" customWidth="1"/>
    <col min="12" max="12" width="0.81640625" style="97" customWidth="1"/>
    <col min="13" max="13" width="15.6328125" style="73" customWidth="1"/>
    <col min="14" max="14" width="0.81640625" style="97" customWidth="1"/>
    <col min="15" max="15" width="15.6328125" style="73" customWidth="1"/>
    <col min="16" max="16" width="0.81640625" style="97" customWidth="1"/>
    <col min="17" max="17" width="15.6328125" style="73" customWidth="1"/>
    <col min="18" max="18" width="0.81640625" style="97" customWidth="1"/>
    <col min="19" max="19" width="15.6328125" style="97" customWidth="1"/>
    <col min="20" max="20" width="0.81640625" style="97" customWidth="1"/>
    <col min="21" max="21" width="15.6328125" style="73" customWidth="1"/>
    <col min="22" max="22" width="0.81640625" style="97" customWidth="1"/>
    <col min="23" max="23" width="15.6328125" style="73" customWidth="1"/>
    <col min="24" max="24" width="0.81640625" style="97" customWidth="1"/>
    <col min="25" max="25" width="15.6328125" style="73" customWidth="1"/>
    <col min="26" max="26" width="0.81640625" style="97" customWidth="1"/>
    <col min="27" max="27" width="15.6328125" style="73" customWidth="1"/>
    <col min="28" max="28" width="0.81640625" style="97" customWidth="1"/>
    <col min="29" max="29" width="15.6328125" style="73" customWidth="1"/>
    <col min="30" max="16384" width="26.54296875" style="73"/>
  </cols>
  <sheetData>
    <row r="1" spans="1:29" s="81" customFormat="1" ht="25" customHeight="1">
      <c r="A1" s="66" t="s">
        <v>72</v>
      </c>
      <c r="B1" s="110"/>
      <c r="D1" s="72"/>
      <c r="F1" s="72"/>
      <c r="H1" s="72"/>
      <c r="J1" s="72"/>
      <c r="L1" s="72"/>
      <c r="N1" s="72"/>
      <c r="P1" s="72"/>
      <c r="R1" s="72"/>
      <c r="S1" s="72"/>
      <c r="T1" s="72"/>
      <c r="V1" s="72"/>
      <c r="X1" s="72"/>
      <c r="Z1" s="72"/>
      <c r="AA1" s="111"/>
      <c r="AB1" s="72"/>
      <c r="AC1" s="111"/>
    </row>
    <row r="2" spans="1:29" s="81" customFormat="1" ht="25" customHeight="1">
      <c r="A2" s="67" t="s">
        <v>63</v>
      </c>
      <c r="B2" s="110"/>
      <c r="C2" s="112"/>
      <c r="D2" s="113"/>
      <c r="E2" s="112"/>
      <c r="F2" s="113"/>
      <c r="G2" s="112"/>
      <c r="H2" s="113"/>
      <c r="I2" s="112"/>
      <c r="J2" s="113"/>
      <c r="K2" s="112"/>
      <c r="L2" s="113"/>
      <c r="M2" s="112"/>
      <c r="N2" s="113"/>
      <c r="O2" s="112"/>
      <c r="P2" s="113"/>
      <c r="Q2" s="112"/>
      <c r="R2" s="113"/>
      <c r="S2" s="113"/>
      <c r="T2" s="113"/>
      <c r="U2" s="112"/>
      <c r="V2" s="113"/>
      <c r="W2" s="112"/>
      <c r="X2" s="113"/>
      <c r="Y2" s="112"/>
      <c r="Z2" s="113"/>
      <c r="AA2" s="111"/>
      <c r="AB2" s="113"/>
      <c r="AC2" s="111"/>
    </row>
    <row r="3" spans="1:29" s="370" customFormat="1" ht="25" customHeight="1">
      <c r="A3" s="67"/>
      <c r="B3" s="67"/>
      <c r="C3" s="368"/>
      <c r="D3" s="369"/>
      <c r="E3" s="368"/>
      <c r="F3" s="369"/>
      <c r="G3" s="368"/>
      <c r="H3" s="369"/>
      <c r="I3" s="368"/>
      <c r="J3" s="369"/>
      <c r="K3" s="368"/>
      <c r="L3" s="369"/>
      <c r="M3" s="368"/>
      <c r="N3" s="369"/>
      <c r="O3" s="368"/>
      <c r="P3" s="369"/>
      <c r="Q3" s="368"/>
      <c r="R3" s="369"/>
      <c r="S3" s="369"/>
      <c r="T3" s="369"/>
      <c r="U3" s="368"/>
      <c r="V3" s="369"/>
      <c r="W3" s="368"/>
      <c r="X3" s="369"/>
      <c r="Y3" s="368"/>
      <c r="Z3" s="369"/>
      <c r="AA3" s="368"/>
      <c r="AB3" s="369"/>
      <c r="AC3" s="368"/>
    </row>
    <row r="4" spans="1:29" s="58" customFormat="1" ht="25" customHeight="1">
      <c r="C4" s="115" t="s">
        <v>28</v>
      </c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</row>
    <row r="5" spans="1:29" s="163" customFormat="1" ht="25" customHeight="1">
      <c r="K5" s="116" t="s">
        <v>40</v>
      </c>
      <c r="L5" s="116"/>
      <c r="M5" s="116"/>
      <c r="O5" s="422" t="s">
        <v>50</v>
      </c>
      <c r="P5" s="422"/>
      <c r="Q5" s="422"/>
      <c r="R5" s="422"/>
      <c r="S5" s="422"/>
      <c r="T5" s="422"/>
      <c r="U5" s="422"/>
      <c r="V5" s="422"/>
      <c r="W5" s="422"/>
    </row>
    <row r="6" spans="1:29" s="163" customFormat="1" ht="25" customHeight="1">
      <c r="G6" s="61" t="s">
        <v>66</v>
      </c>
      <c r="I6" s="163" t="s">
        <v>151</v>
      </c>
      <c r="K6" s="64"/>
      <c r="L6" s="64"/>
      <c r="M6" s="64"/>
      <c r="S6" s="164"/>
      <c r="U6" s="163" t="s">
        <v>53</v>
      </c>
    </row>
    <row r="7" spans="1:29" s="163" customFormat="1" ht="25" customHeight="1">
      <c r="G7" s="61" t="s">
        <v>153</v>
      </c>
      <c r="I7" s="163" t="s">
        <v>150</v>
      </c>
      <c r="K7" s="64"/>
      <c r="L7" s="64"/>
      <c r="M7" s="64"/>
      <c r="S7" s="164"/>
      <c r="U7" s="163" t="s">
        <v>94</v>
      </c>
      <c r="Y7" s="163" t="s">
        <v>96</v>
      </c>
    </row>
    <row r="8" spans="1:29" s="163" customFormat="1" ht="25" customHeight="1">
      <c r="C8" s="163" t="s">
        <v>155</v>
      </c>
      <c r="G8" s="163" t="s">
        <v>152</v>
      </c>
      <c r="I8" s="61" t="s">
        <v>159</v>
      </c>
      <c r="K8" s="64"/>
      <c r="L8" s="64"/>
      <c r="M8" s="64"/>
      <c r="O8" s="61"/>
      <c r="S8" s="164"/>
      <c r="U8" s="163" t="s">
        <v>169</v>
      </c>
      <c r="W8" s="163" t="s">
        <v>65</v>
      </c>
      <c r="Y8" s="65" t="s">
        <v>97</v>
      </c>
    </row>
    <row r="9" spans="1:29" s="61" customFormat="1" ht="25" customHeight="1">
      <c r="C9" s="61" t="s">
        <v>154</v>
      </c>
      <c r="D9" s="163"/>
      <c r="E9" s="163"/>
      <c r="F9" s="163"/>
      <c r="G9" s="61" t="s">
        <v>137</v>
      </c>
      <c r="H9" s="63"/>
      <c r="I9" s="61" t="s">
        <v>42</v>
      </c>
      <c r="J9" s="163"/>
      <c r="L9" s="163"/>
      <c r="N9" s="163"/>
      <c r="O9" s="61" t="s">
        <v>64</v>
      </c>
      <c r="P9" s="163"/>
      <c r="Q9" s="163" t="s">
        <v>191</v>
      </c>
      <c r="R9" s="163"/>
      <c r="S9" s="61" t="s">
        <v>192</v>
      </c>
      <c r="T9" s="163"/>
      <c r="U9" s="163" t="s">
        <v>175</v>
      </c>
      <c r="V9" s="163"/>
      <c r="W9" s="61" t="s">
        <v>95</v>
      </c>
      <c r="X9" s="163"/>
      <c r="Y9" s="65" t="s">
        <v>98</v>
      </c>
      <c r="Z9" s="163"/>
      <c r="AA9" s="163" t="s">
        <v>100</v>
      </c>
      <c r="AB9" s="163"/>
      <c r="AC9" s="163"/>
    </row>
    <row r="10" spans="1:29" s="61" customFormat="1" ht="25" customHeight="1">
      <c r="B10" s="118" t="s">
        <v>1</v>
      </c>
      <c r="C10" s="163" t="s">
        <v>29</v>
      </c>
      <c r="D10" s="163"/>
      <c r="E10" s="163" t="s">
        <v>30</v>
      </c>
      <c r="F10" s="163"/>
      <c r="G10" s="61" t="s">
        <v>132</v>
      </c>
      <c r="H10" s="63"/>
      <c r="I10" s="163" t="s">
        <v>93</v>
      </c>
      <c r="J10" s="163"/>
      <c r="K10" s="163" t="s">
        <v>23</v>
      </c>
      <c r="L10" s="163"/>
      <c r="M10" s="163" t="s">
        <v>21</v>
      </c>
      <c r="N10" s="163"/>
      <c r="O10" s="163" t="s">
        <v>190</v>
      </c>
      <c r="P10" s="163"/>
      <c r="Q10" s="163" t="s">
        <v>190</v>
      </c>
      <c r="R10" s="163"/>
      <c r="S10" s="163" t="s">
        <v>190</v>
      </c>
      <c r="T10" s="163"/>
      <c r="U10" s="163" t="s">
        <v>138</v>
      </c>
      <c r="V10" s="163"/>
      <c r="W10" s="163" t="s">
        <v>143</v>
      </c>
      <c r="X10" s="163"/>
      <c r="Y10" s="76" t="s">
        <v>99</v>
      </c>
      <c r="Z10" s="163"/>
      <c r="AA10" s="163" t="s">
        <v>42</v>
      </c>
      <c r="AB10" s="163"/>
      <c r="AC10" s="163" t="s">
        <v>16</v>
      </c>
    </row>
    <row r="11" spans="1:29" s="61" customFormat="1" ht="25" customHeight="1">
      <c r="A11" s="57"/>
      <c r="C11" s="421" t="s">
        <v>128</v>
      </c>
      <c r="D11" s="421"/>
      <c r="E11" s="421"/>
      <c r="F11" s="421"/>
      <c r="G11" s="421"/>
      <c r="H11" s="421"/>
      <c r="I11" s="421"/>
      <c r="J11" s="421"/>
      <c r="K11" s="421"/>
      <c r="L11" s="421"/>
      <c r="M11" s="421"/>
      <c r="N11" s="421"/>
      <c r="O11" s="421"/>
      <c r="P11" s="421"/>
      <c r="Q11" s="421"/>
      <c r="R11" s="421"/>
      <c r="S11" s="421"/>
      <c r="T11" s="421"/>
      <c r="U11" s="421"/>
      <c r="V11" s="421"/>
      <c r="W11" s="421"/>
      <c r="X11" s="421"/>
      <c r="Y11" s="421"/>
      <c r="Z11" s="421"/>
      <c r="AA11" s="421"/>
      <c r="AB11" s="421"/>
      <c r="AC11" s="421"/>
    </row>
    <row r="12" spans="1:29" s="58" customFormat="1" ht="25" customHeight="1">
      <c r="A12" s="57" t="s">
        <v>240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81" customFormat="1" ht="25" customHeight="1">
      <c r="A13" s="58" t="s">
        <v>187</v>
      </c>
      <c r="B13" s="58"/>
      <c r="C13" s="173">
        <v>11733149998</v>
      </c>
      <c r="D13" s="173"/>
      <c r="E13" s="173">
        <v>51822145000</v>
      </c>
      <c r="F13" s="173"/>
      <c r="G13" s="173">
        <v>-316239277</v>
      </c>
      <c r="H13" s="173"/>
      <c r="I13" s="173">
        <v>1489752705</v>
      </c>
      <c r="J13" s="173"/>
      <c r="K13" s="173">
        <v>657723756</v>
      </c>
      <c r="L13" s="173"/>
      <c r="M13" s="173">
        <v>7310125037</v>
      </c>
      <c r="N13" s="173"/>
      <c r="O13" s="173">
        <v>592289517</v>
      </c>
      <c r="P13" s="173"/>
      <c r="Q13" s="173">
        <v>-6855663802</v>
      </c>
      <c r="R13" s="173"/>
      <c r="S13" s="173">
        <v>477866354</v>
      </c>
      <c r="T13" s="173"/>
      <c r="U13" s="173">
        <v>-2884001893</v>
      </c>
      <c r="V13" s="173"/>
      <c r="W13" s="173">
        <f>SUM(O13:U13)</f>
        <v>-8669509824</v>
      </c>
      <c r="X13" s="173"/>
      <c r="Y13" s="173">
        <f>C13+E13+K13+M13+G13+I13+W13</f>
        <v>64027147395</v>
      </c>
      <c r="Z13" s="173"/>
      <c r="AA13" s="173">
        <v>8052668699</v>
      </c>
      <c r="AB13" s="173"/>
      <c r="AC13" s="173">
        <f>Y13+AA13</f>
        <v>72079816094</v>
      </c>
    </row>
    <row r="14" spans="1:29" s="81" customFormat="1" ht="12" customHeight="1">
      <c r="A14" s="59"/>
      <c r="B14" s="71"/>
      <c r="C14" s="87"/>
      <c r="D14" s="88"/>
      <c r="E14" s="88"/>
      <c r="F14" s="88"/>
      <c r="G14" s="87"/>
      <c r="H14" s="88"/>
      <c r="I14" s="87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</row>
    <row r="15" spans="1:29" s="81" customFormat="1" ht="25" customHeight="1">
      <c r="A15" s="59" t="s">
        <v>101</v>
      </c>
      <c r="B15" s="71"/>
      <c r="C15" s="87"/>
      <c r="D15" s="88"/>
      <c r="E15" s="88"/>
      <c r="F15" s="88"/>
      <c r="G15" s="87"/>
      <c r="H15" s="88"/>
      <c r="I15" s="87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</row>
    <row r="16" spans="1:29" s="81" customFormat="1" ht="25" customHeight="1">
      <c r="A16" s="100" t="s">
        <v>258</v>
      </c>
      <c r="B16" s="71"/>
      <c r="C16" s="87"/>
      <c r="D16" s="88"/>
      <c r="E16" s="88"/>
      <c r="F16" s="88"/>
      <c r="G16" s="87"/>
      <c r="H16" s="88"/>
      <c r="I16" s="87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</row>
    <row r="17" spans="1:30" s="81" customFormat="1" ht="25" customHeight="1">
      <c r="A17" s="69" t="s">
        <v>160</v>
      </c>
      <c r="B17" s="130">
        <v>10</v>
      </c>
      <c r="C17" s="31">
        <v>0</v>
      </c>
      <c r="D17" s="6"/>
      <c r="E17" s="82">
        <v>0</v>
      </c>
      <c r="F17" s="82"/>
      <c r="G17" s="5">
        <v>0</v>
      </c>
      <c r="H17" s="82"/>
      <c r="I17" s="5">
        <v>0</v>
      </c>
      <c r="J17" s="82"/>
      <c r="K17" s="82">
        <v>0</v>
      </c>
      <c r="L17" s="82"/>
      <c r="M17" s="187">
        <v>-4458541934</v>
      </c>
      <c r="N17" s="192"/>
      <c r="O17" s="187">
        <v>0</v>
      </c>
      <c r="P17" s="192"/>
      <c r="Q17" s="187">
        <v>0</v>
      </c>
      <c r="R17" s="192"/>
      <c r="S17" s="187">
        <v>0</v>
      </c>
      <c r="T17" s="192"/>
      <c r="U17" s="187">
        <v>0</v>
      </c>
      <c r="V17" s="192"/>
      <c r="W17" s="183">
        <v>0</v>
      </c>
      <c r="X17" s="192"/>
      <c r="Y17" s="187">
        <v>-4458541934</v>
      </c>
      <c r="Z17" s="371"/>
      <c r="AA17" s="187">
        <v>-999656407</v>
      </c>
      <c r="AB17" s="372"/>
      <c r="AC17" s="187">
        <v>-5458198341</v>
      </c>
      <c r="AD17" s="5"/>
    </row>
    <row r="18" spans="1:30" s="81" customFormat="1" ht="25" customHeight="1">
      <c r="A18" s="80" t="s">
        <v>259</v>
      </c>
      <c r="B18" s="71"/>
      <c r="C18" s="127">
        <f>SUM(C17)</f>
        <v>0</v>
      </c>
      <c r="D18" s="7">
        <f t="shared" ref="D18:AC18" si="0">SUM(D17)</f>
        <v>0</v>
      </c>
      <c r="E18" s="89">
        <f t="shared" si="0"/>
        <v>0</v>
      </c>
      <c r="F18" s="88">
        <f t="shared" si="0"/>
        <v>0</v>
      </c>
      <c r="G18" s="89">
        <f t="shared" si="0"/>
        <v>0</v>
      </c>
      <c r="H18" s="88">
        <f t="shared" si="0"/>
        <v>0</v>
      </c>
      <c r="I18" s="89">
        <f t="shared" si="0"/>
        <v>0</v>
      </c>
      <c r="J18" s="88">
        <f t="shared" si="0"/>
        <v>0</v>
      </c>
      <c r="K18" s="89">
        <f t="shared" si="0"/>
        <v>0</v>
      </c>
      <c r="L18" s="88">
        <f t="shared" si="0"/>
        <v>0</v>
      </c>
      <c r="M18" s="99">
        <f t="shared" si="0"/>
        <v>-4458541934</v>
      </c>
      <c r="N18" s="88">
        <f t="shared" si="0"/>
        <v>0</v>
      </c>
      <c r="O18" s="89">
        <f t="shared" si="0"/>
        <v>0</v>
      </c>
      <c r="P18" s="88">
        <f t="shared" si="0"/>
        <v>0</v>
      </c>
      <c r="Q18" s="89">
        <f t="shared" si="0"/>
        <v>0</v>
      </c>
      <c r="R18" s="88">
        <f t="shared" si="0"/>
        <v>0</v>
      </c>
      <c r="S18" s="89">
        <v>0</v>
      </c>
      <c r="T18" s="88"/>
      <c r="U18" s="89">
        <f t="shared" si="0"/>
        <v>0</v>
      </c>
      <c r="V18" s="88">
        <f t="shared" si="0"/>
        <v>0</v>
      </c>
      <c r="W18" s="89">
        <f t="shared" si="0"/>
        <v>0</v>
      </c>
      <c r="X18" s="88">
        <f t="shared" si="0"/>
        <v>0</v>
      </c>
      <c r="Y18" s="99">
        <f t="shared" si="0"/>
        <v>-4458541934</v>
      </c>
      <c r="Z18" s="88">
        <f t="shared" si="0"/>
        <v>0</v>
      </c>
      <c r="AA18" s="99">
        <f t="shared" si="0"/>
        <v>-999656407</v>
      </c>
      <c r="AB18" s="88">
        <f t="shared" si="0"/>
        <v>0</v>
      </c>
      <c r="AC18" s="99">
        <f t="shared" si="0"/>
        <v>-5458198341</v>
      </c>
      <c r="AD18" s="5"/>
    </row>
    <row r="19" spans="1:30" s="81" customFormat="1" ht="7.5" customHeight="1">
      <c r="A19" s="59"/>
      <c r="B19" s="71"/>
      <c r="C19" s="87"/>
      <c r="D19" s="88"/>
      <c r="E19" s="88"/>
      <c r="F19" s="88"/>
      <c r="G19" s="87"/>
      <c r="H19" s="88"/>
      <c r="I19" s="87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</row>
    <row r="20" spans="1:30" s="81" customFormat="1" ht="25" customHeight="1">
      <c r="A20" s="68" t="s">
        <v>67</v>
      </c>
      <c r="B20" s="71"/>
      <c r="C20" s="87"/>
      <c r="D20" s="88"/>
      <c r="E20" s="88"/>
      <c r="F20" s="88"/>
      <c r="G20" s="87"/>
      <c r="H20" s="88"/>
      <c r="I20" s="87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</row>
    <row r="21" spans="1:30" s="81" customFormat="1" ht="25" customHeight="1">
      <c r="A21" s="69" t="s">
        <v>230</v>
      </c>
      <c r="B21" s="83"/>
      <c r="C21" s="84">
        <v>0</v>
      </c>
      <c r="D21" s="82">
        <v>0</v>
      </c>
      <c r="E21" s="84">
        <v>0</v>
      </c>
      <c r="F21" s="82">
        <v>0</v>
      </c>
      <c r="G21" s="84">
        <v>0</v>
      </c>
      <c r="H21" s="82">
        <v>0</v>
      </c>
      <c r="I21" s="84">
        <v>0</v>
      </c>
      <c r="J21" s="82">
        <v>0</v>
      </c>
      <c r="K21" s="84">
        <v>0</v>
      </c>
      <c r="L21" s="82">
        <v>0</v>
      </c>
      <c r="M21" s="84">
        <v>0</v>
      </c>
      <c r="N21" s="82">
        <v>0</v>
      </c>
      <c r="O21" s="84">
        <v>0</v>
      </c>
      <c r="P21" s="82">
        <v>0</v>
      </c>
      <c r="Q21" s="84">
        <v>0</v>
      </c>
      <c r="R21" s="82">
        <v>0</v>
      </c>
      <c r="S21" s="84">
        <v>0</v>
      </c>
      <c r="T21" s="82"/>
      <c r="U21" s="84">
        <v>0</v>
      </c>
      <c r="V21" s="82"/>
      <c r="W21" s="84">
        <f>SUM(O21:U21)</f>
        <v>0</v>
      </c>
      <c r="X21" s="82"/>
      <c r="Y21" s="84">
        <f>SUM(C21:M21,W21)</f>
        <v>0</v>
      </c>
      <c r="Z21" s="82"/>
      <c r="AA21" s="187">
        <v>1263489352</v>
      </c>
      <c r="AB21" s="372"/>
      <c r="AC21" s="187">
        <v>1263489352</v>
      </c>
    </row>
    <row r="22" spans="1:30" s="81" customFormat="1" ht="25" customHeight="1">
      <c r="A22" s="68" t="s">
        <v>181</v>
      </c>
      <c r="B22" s="71"/>
      <c r="C22" s="86">
        <f>SUM(C21:C21)</f>
        <v>0</v>
      </c>
      <c r="D22" s="88"/>
      <c r="E22" s="86">
        <f>SUM(E21:E21)</f>
        <v>0</v>
      </c>
      <c r="F22" s="88"/>
      <c r="G22" s="86">
        <f>SUM(G21:G21)</f>
        <v>0</v>
      </c>
      <c r="H22" s="88"/>
      <c r="I22" s="86">
        <f>SUM(I21:I21)</f>
        <v>0</v>
      </c>
      <c r="J22" s="88"/>
      <c r="K22" s="86">
        <f>SUM(K21:K21)</f>
        <v>0</v>
      </c>
      <c r="L22" s="88"/>
      <c r="M22" s="86">
        <f>SUM(M21:M21)</f>
        <v>0</v>
      </c>
      <c r="N22" s="88"/>
      <c r="O22" s="86">
        <f>SUM(O21:O21)</f>
        <v>0</v>
      </c>
      <c r="P22" s="88"/>
      <c r="Q22" s="86">
        <f>SUM(Q21:Q21)</f>
        <v>0</v>
      </c>
      <c r="R22" s="88"/>
      <c r="S22" s="89">
        <f>SUM(S21:S21)</f>
        <v>0</v>
      </c>
      <c r="T22" s="88"/>
      <c r="U22" s="86">
        <f>SUM(U21:U21)</f>
        <v>0</v>
      </c>
      <c r="V22" s="88"/>
      <c r="W22" s="86">
        <f>SUM(W21:W21)</f>
        <v>0</v>
      </c>
      <c r="X22" s="88"/>
      <c r="Y22" s="86">
        <f>SUM(Y21:Y21)</f>
        <v>0</v>
      </c>
      <c r="Z22" s="88"/>
      <c r="AA22" s="86">
        <f>SUM(AA21:AA21)</f>
        <v>1263489352</v>
      </c>
      <c r="AB22" s="88"/>
      <c r="AC22" s="86">
        <f>SUM(AC21:AC21)</f>
        <v>1263489352</v>
      </c>
    </row>
    <row r="23" spans="1:30" s="81" customFormat="1" ht="20" customHeight="1">
      <c r="B23" s="71"/>
      <c r="C23" s="87"/>
      <c r="D23" s="88"/>
      <c r="E23" s="88"/>
      <c r="F23" s="88"/>
      <c r="G23" s="87"/>
      <c r="H23" s="88"/>
      <c r="I23" s="87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</row>
    <row r="24" spans="1:30" s="81" customFormat="1" ht="20" customHeight="1">
      <c r="A24" s="59" t="s">
        <v>68</v>
      </c>
      <c r="B24" s="71"/>
      <c r="C24" s="86">
        <f>C18+C22</f>
        <v>0</v>
      </c>
      <c r="D24" s="88"/>
      <c r="E24" s="86">
        <f>E18+E22</f>
        <v>0</v>
      </c>
      <c r="F24" s="88"/>
      <c r="G24" s="86">
        <f>G18+G22</f>
        <v>0</v>
      </c>
      <c r="H24" s="88"/>
      <c r="I24" s="86">
        <f>I18+I22</f>
        <v>0</v>
      </c>
      <c r="J24" s="88"/>
      <c r="K24" s="86">
        <f>K18+K22</f>
        <v>0</v>
      </c>
      <c r="L24" s="88"/>
      <c r="M24" s="99">
        <f>M18+M22</f>
        <v>-4458541934</v>
      </c>
      <c r="N24" s="88"/>
      <c r="O24" s="86">
        <f>O18+O22</f>
        <v>0</v>
      </c>
      <c r="P24" s="88"/>
      <c r="Q24" s="86">
        <f>Q18+Q22</f>
        <v>0</v>
      </c>
      <c r="R24" s="88"/>
      <c r="S24" s="86">
        <f>S18+S22</f>
        <v>0</v>
      </c>
      <c r="T24" s="88"/>
      <c r="U24" s="86">
        <f>U18+U22</f>
        <v>0</v>
      </c>
      <c r="V24" s="88"/>
      <c r="W24" s="86">
        <f>W18+W22</f>
        <v>0</v>
      </c>
      <c r="X24" s="88"/>
      <c r="Y24" s="99">
        <f>Y18+Y22</f>
        <v>-4458541934</v>
      </c>
      <c r="Z24" s="88"/>
      <c r="AA24" s="99">
        <f>AA18+AA22</f>
        <v>263832945</v>
      </c>
      <c r="AB24" s="88"/>
      <c r="AC24" s="99">
        <f>AC18+AC22</f>
        <v>-4194708989</v>
      </c>
    </row>
    <row r="25" spans="1:30" s="81" customFormat="1" ht="12.5" customHeight="1">
      <c r="B25" s="71"/>
      <c r="C25" s="87"/>
      <c r="D25" s="88"/>
      <c r="E25" s="88"/>
      <c r="F25" s="88"/>
      <c r="G25" s="87"/>
      <c r="H25" s="88"/>
      <c r="I25" s="87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</row>
    <row r="26" spans="1:30" s="81" customFormat="1" ht="25" customHeight="1">
      <c r="A26" s="59" t="s">
        <v>126</v>
      </c>
      <c r="C26" s="5"/>
      <c r="D26" s="82"/>
      <c r="E26" s="5"/>
      <c r="F26" s="82"/>
      <c r="G26" s="5"/>
      <c r="H26" s="82"/>
      <c r="I26" s="5"/>
      <c r="J26" s="82"/>
      <c r="K26" s="5"/>
      <c r="L26" s="82"/>
      <c r="M26" s="5"/>
      <c r="N26" s="82"/>
      <c r="O26" s="5"/>
      <c r="P26" s="82"/>
      <c r="Q26" s="5"/>
      <c r="R26" s="82"/>
      <c r="S26" s="82"/>
      <c r="T26" s="82"/>
      <c r="U26" s="5"/>
      <c r="V26" s="82"/>
      <c r="W26" s="5"/>
      <c r="X26" s="82"/>
      <c r="Y26" s="5"/>
      <c r="Z26" s="82"/>
      <c r="AA26" s="87"/>
      <c r="AB26" s="82"/>
      <c r="AC26" s="87"/>
    </row>
    <row r="27" spans="1:30" s="81" customFormat="1" ht="25" customHeight="1">
      <c r="A27" s="70" t="s">
        <v>166</v>
      </c>
      <c r="B27" s="85"/>
      <c r="C27" s="5">
        <v>0</v>
      </c>
      <c r="D27" s="82"/>
      <c r="E27" s="5">
        <v>0</v>
      </c>
      <c r="F27" s="82"/>
      <c r="G27" s="5">
        <v>0</v>
      </c>
      <c r="H27" s="82"/>
      <c r="I27" s="5">
        <v>0</v>
      </c>
      <c r="J27" s="82"/>
      <c r="K27" s="5">
        <v>0</v>
      </c>
      <c r="L27" s="82"/>
      <c r="M27" s="5">
        <v>4626872788</v>
      </c>
      <c r="N27" s="5"/>
      <c r="O27" s="5">
        <v>0</v>
      </c>
      <c r="P27" s="5"/>
      <c r="Q27" s="5">
        <v>0</v>
      </c>
      <c r="R27" s="5"/>
      <c r="S27" s="5">
        <v>0</v>
      </c>
      <c r="T27" s="5"/>
      <c r="U27" s="5">
        <v>0</v>
      </c>
      <c r="V27" s="5"/>
      <c r="W27" s="5">
        <f>SUM(O27:U27)</f>
        <v>0</v>
      </c>
      <c r="X27" s="5"/>
      <c r="Y27" s="5">
        <f>SUM(C27:O27)</f>
        <v>4626872788</v>
      </c>
      <c r="Z27" s="5"/>
      <c r="AA27" s="5">
        <v>676208346</v>
      </c>
      <c r="AB27" s="5"/>
      <c r="AC27" s="5">
        <f>Y27+AA27</f>
        <v>5303081134</v>
      </c>
    </row>
    <row r="28" spans="1:30" s="81" customFormat="1" ht="25" customHeight="1">
      <c r="A28" s="70" t="s">
        <v>127</v>
      </c>
      <c r="B28" s="85"/>
      <c r="C28" s="5">
        <v>0</v>
      </c>
      <c r="D28" s="82"/>
      <c r="E28" s="5">
        <v>0</v>
      </c>
      <c r="F28" s="82"/>
      <c r="G28" s="5">
        <v>0</v>
      </c>
      <c r="H28" s="82"/>
      <c r="I28" s="5">
        <v>0</v>
      </c>
      <c r="J28" s="82"/>
      <c r="K28" s="5">
        <v>0</v>
      </c>
      <c r="L28" s="82"/>
      <c r="M28" s="187">
        <v>-122463368</v>
      </c>
      <c r="N28" s="5"/>
      <c r="O28" s="5">
        <v>469204968</v>
      </c>
      <c r="P28" s="5"/>
      <c r="Q28" s="5">
        <v>2576339833</v>
      </c>
      <c r="R28" s="5"/>
      <c r="S28" s="5">
        <v>21152158648</v>
      </c>
      <c r="T28" s="5"/>
      <c r="U28" s="5">
        <v>882713808</v>
      </c>
      <c r="V28" s="5"/>
      <c r="W28" s="5">
        <v>25080417257</v>
      </c>
      <c r="X28" s="5"/>
      <c r="Y28" s="84">
        <f>SUM(C28:M28,W28)</f>
        <v>24957953889</v>
      </c>
      <c r="Z28" s="5"/>
      <c r="AA28" s="5">
        <v>1237433722</v>
      </c>
      <c r="AB28" s="5"/>
      <c r="AC28" s="84">
        <f>Y28+AA28</f>
        <v>26195387611</v>
      </c>
    </row>
    <row r="29" spans="1:30" s="81" customFormat="1" ht="25" customHeight="1">
      <c r="A29" s="43" t="s">
        <v>91</v>
      </c>
      <c r="B29" s="71"/>
      <c r="C29" s="89">
        <f>SUM(C27:C28)</f>
        <v>0</v>
      </c>
      <c r="D29" s="88"/>
      <c r="E29" s="89">
        <f>SUM(E27:E28)</f>
        <v>0</v>
      </c>
      <c r="F29" s="88"/>
      <c r="G29" s="89">
        <f>SUM(G27:G28)</f>
        <v>0</v>
      </c>
      <c r="H29" s="88"/>
      <c r="I29" s="89">
        <f>SUM(I27:I28)</f>
        <v>0</v>
      </c>
      <c r="J29" s="88"/>
      <c r="K29" s="89">
        <f>SUM(K27:K28)</f>
        <v>0</v>
      </c>
      <c r="L29" s="88"/>
      <c r="M29" s="86">
        <f>SUM(M27:M28)</f>
        <v>4504409420</v>
      </c>
      <c r="N29" s="88"/>
      <c r="O29" s="90">
        <f>SUM(O27:O28)</f>
        <v>469204968</v>
      </c>
      <c r="P29" s="98"/>
      <c r="Q29" s="90">
        <f>SUM(Q27:Q28)</f>
        <v>2576339833</v>
      </c>
      <c r="R29" s="98"/>
      <c r="S29" s="90">
        <f>SUM(S27:S28)</f>
        <v>21152158648</v>
      </c>
      <c r="T29" s="98"/>
      <c r="U29" s="90">
        <f>SUM(U27:U28)</f>
        <v>882713808</v>
      </c>
      <c r="V29" s="98"/>
      <c r="W29" s="90">
        <f>SUM(W27:W28)</f>
        <v>25080417257</v>
      </c>
      <c r="X29" s="98"/>
      <c r="Y29" s="90">
        <f>SUM(Y27:Y28)</f>
        <v>29584826677</v>
      </c>
      <c r="Z29" s="98"/>
      <c r="AA29" s="90">
        <f>SUM(AA27:AA28)</f>
        <v>1913642068</v>
      </c>
      <c r="AB29" s="98"/>
      <c r="AC29" s="90">
        <f>SUM(AC27:AC28)</f>
        <v>31498468745</v>
      </c>
    </row>
    <row r="30" spans="1:30" s="81" customFormat="1" ht="25" customHeight="1">
      <c r="A30" s="71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</row>
    <row r="31" spans="1:30" s="81" customFormat="1" ht="25" customHeight="1">
      <c r="A31" s="81" t="s">
        <v>103</v>
      </c>
      <c r="C31" s="101">
        <v>0</v>
      </c>
      <c r="D31" s="126"/>
      <c r="E31" s="101">
        <v>0</v>
      </c>
      <c r="F31" s="126"/>
      <c r="G31" s="101">
        <v>0</v>
      </c>
      <c r="H31" s="126"/>
      <c r="I31" s="101">
        <v>0</v>
      </c>
      <c r="J31" s="126"/>
      <c r="K31" s="11">
        <v>260214348</v>
      </c>
      <c r="L31" s="126"/>
      <c r="M31" s="11">
        <v>-260214348</v>
      </c>
      <c r="N31" s="126"/>
      <c r="O31" s="101">
        <v>0</v>
      </c>
      <c r="P31" s="126"/>
      <c r="Q31" s="101">
        <v>0</v>
      </c>
      <c r="R31" s="126"/>
      <c r="S31" s="101">
        <v>0</v>
      </c>
      <c r="T31" s="126"/>
      <c r="U31" s="101">
        <v>0</v>
      </c>
      <c r="V31" s="126"/>
      <c r="W31" s="101">
        <f>SUM(O31:U31)</f>
        <v>0</v>
      </c>
      <c r="X31" s="82"/>
      <c r="Y31" s="84">
        <v>0</v>
      </c>
      <c r="Z31" s="82"/>
      <c r="AA31" s="84">
        <v>0</v>
      </c>
      <c r="AB31" s="82"/>
      <c r="AC31" s="84">
        <v>0</v>
      </c>
    </row>
    <row r="32" spans="1:30" s="81" customFormat="1" ht="25" customHeight="1" thickBot="1">
      <c r="A32" s="71" t="s">
        <v>241</v>
      </c>
      <c r="C32" s="278">
        <f>C13+C22+C29+C18+C31</f>
        <v>11733149998</v>
      </c>
      <c r="D32" s="211"/>
      <c r="E32" s="278">
        <f>E13+E22+E29+E18+E31</f>
        <v>51822145000</v>
      </c>
      <c r="F32" s="211"/>
      <c r="G32" s="279">
        <f>G13+G22+G29+G18+G31</f>
        <v>-316239277</v>
      </c>
      <c r="H32" s="280"/>
      <c r="I32" s="279">
        <f>I13+I22+I29+I18+I31</f>
        <v>1489752705</v>
      </c>
      <c r="J32" s="280"/>
      <c r="K32" s="279">
        <f>K13+K22+K29+K18+K31</f>
        <v>917938104</v>
      </c>
      <c r="L32" s="280">
        <f>L13+L22+L29+L18+L31</f>
        <v>0</v>
      </c>
      <c r="M32" s="279">
        <f>M13+M22+M29+M18+M31</f>
        <v>7095778175</v>
      </c>
      <c r="N32" s="280"/>
      <c r="O32" s="279">
        <f>O13+O22+O29+O18+O31</f>
        <v>1061494485</v>
      </c>
      <c r="P32" s="280"/>
      <c r="Q32" s="279">
        <f>Q13+Q22+Q29+Q18+Q31</f>
        <v>-4279323969</v>
      </c>
      <c r="R32" s="280"/>
      <c r="S32" s="281">
        <f>S13+S22+S29+S18+S31</f>
        <v>21630025002</v>
      </c>
      <c r="T32" s="280"/>
      <c r="U32" s="279">
        <f>U13+U22+U29+U18+U31</f>
        <v>-2001288085</v>
      </c>
      <c r="V32" s="280"/>
      <c r="W32" s="279">
        <f>W13+W22+W29+W18+W31</f>
        <v>16410907433</v>
      </c>
      <c r="X32" s="280"/>
      <c r="Y32" s="279">
        <f>Y13+Y22+Y29+Y18+Y31</f>
        <v>89153432138</v>
      </c>
      <c r="Z32" s="280"/>
      <c r="AA32" s="279">
        <f>AA13+AA22+AA29+AA18+AA31</f>
        <v>10230143712</v>
      </c>
      <c r="AB32" s="280"/>
      <c r="AC32" s="279">
        <f>AC13+AC22+AC29+AC18+AC31</f>
        <v>99383575850</v>
      </c>
    </row>
    <row r="33" spans="1:29" ht="7.5" customHeight="1" thickTop="1">
      <c r="A33" s="71"/>
      <c r="B33" s="81"/>
      <c r="C33" s="120"/>
      <c r="D33" s="120"/>
      <c r="E33" s="120"/>
      <c r="F33" s="120"/>
      <c r="G33" s="134"/>
      <c r="H33" s="120"/>
      <c r="I33" s="134"/>
      <c r="J33" s="120"/>
      <c r="K33" s="120"/>
      <c r="L33" s="120"/>
      <c r="M33" s="120"/>
      <c r="N33" s="120"/>
      <c r="O33" s="134"/>
      <c r="P33" s="120"/>
      <c r="Q33" s="134"/>
      <c r="R33" s="120"/>
      <c r="S33" s="120"/>
      <c r="T33" s="120"/>
      <c r="U33" s="134"/>
      <c r="V33" s="120"/>
      <c r="W33" s="120"/>
      <c r="X33" s="120"/>
      <c r="Y33" s="120"/>
      <c r="Z33" s="120"/>
      <c r="AA33" s="120"/>
      <c r="AB33" s="120"/>
      <c r="AC33" s="120"/>
    </row>
  </sheetData>
  <mergeCells count="2">
    <mergeCell ref="C11:AC11"/>
    <mergeCell ref="O5:W5"/>
  </mergeCells>
  <conditionalFormatting sqref="L12 AB12 N12:X12">
    <cfRule type="expression" priority="28" stopIfTrue="1">
      <formula>"if(E11&gt;0,#,##0;(#,##0),"-")"</formula>
    </cfRule>
  </conditionalFormatting>
  <conditionalFormatting sqref="AC22">
    <cfRule type="expression" priority="21" stopIfTrue="1">
      <formula>"if(E11&gt;0,#,##0;(#,##0),"-")"</formula>
    </cfRule>
  </conditionalFormatting>
  <conditionalFormatting sqref="Y22">
    <cfRule type="expression" priority="20" stopIfTrue="1">
      <formula>"if(E11&gt;0,#,##0;(#,##0),"-")"</formula>
    </cfRule>
  </conditionalFormatting>
  <conditionalFormatting sqref="AA22">
    <cfRule type="expression" priority="3" stopIfTrue="1">
      <formula>"if(E11&gt;0,#,##0;(#,##0),"-")"</formula>
    </cfRule>
  </conditionalFormatting>
  <conditionalFormatting sqref="Z12">
    <cfRule type="expression" priority="4" stopIfTrue="1">
      <formula>"if(E11&gt;0,#,##0;(#,##0),"-")"</formula>
    </cfRule>
  </conditionalFormatting>
  <pageMargins left="0.6" right="0.4" top="0.48" bottom="0.5" header="0.5" footer="0.5"/>
  <pageSetup paperSize="9" scale="47" firstPageNumber="9" fitToHeight="0" orientation="landscape" useFirstPageNumber="1" r:id="rId1"/>
  <headerFooter>
    <oddFooter>&amp;LThe accompanying notes form an integral part of the interim financial statements.
&amp;C&amp;P</oddFooter>
  </headerFooter>
  <ignoredErrors>
    <ignoredError sqref="Y21 W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36"/>
  <sheetViews>
    <sheetView showGridLines="0" view="pageBreakPreview" topLeftCell="A22" zoomScale="90" zoomScaleNormal="60" zoomScaleSheetLayoutView="90" zoomScalePageLayoutView="70" workbookViewId="0">
      <selection activeCell="A31" sqref="A31"/>
    </sheetView>
  </sheetViews>
  <sheetFormatPr defaultColWidth="26.54296875" defaultRowHeight="13"/>
  <cols>
    <col min="1" max="1" width="56.81640625" style="73" customWidth="1"/>
    <col min="2" max="2" width="6.26953125" style="73" customWidth="1"/>
    <col min="3" max="3" width="0.81640625" style="73" customWidth="1"/>
    <col min="4" max="4" width="15.6328125" style="73" customWidth="1"/>
    <col min="5" max="5" width="0.81640625" style="73" customWidth="1"/>
    <col min="6" max="6" width="15.6328125" style="73" customWidth="1"/>
    <col min="7" max="7" width="0.81640625" style="73" customWidth="1"/>
    <col min="8" max="8" width="15.6328125" style="73" customWidth="1"/>
    <col min="9" max="9" width="0.81640625" style="73" customWidth="1"/>
    <col min="10" max="10" width="15.6328125" style="73" customWidth="1"/>
    <col min="11" max="11" width="0.81640625" style="73" customWidth="1"/>
    <col min="12" max="12" width="15.6328125" style="73" customWidth="1"/>
    <col min="13" max="13" width="0.81640625" style="73" customWidth="1"/>
    <col min="14" max="14" width="15.6328125" style="73" customWidth="1"/>
    <col min="15" max="15" width="0.81640625" style="73" customWidth="1"/>
    <col min="16" max="16" width="15.6328125" style="73" customWidth="1"/>
    <col min="17" max="17" width="0.81640625" style="73" customWidth="1"/>
    <col min="18" max="18" width="15.6328125" style="73" customWidth="1"/>
    <col min="19" max="19" width="1.1796875" style="73" customWidth="1"/>
    <col min="20" max="20" width="15.6328125" style="73" customWidth="1"/>
    <col min="21" max="21" width="1.1796875" style="73" customWidth="1"/>
    <col min="22" max="22" width="15.6328125" style="73" customWidth="1"/>
    <col min="23" max="23" width="0.81640625" style="73" customWidth="1"/>
    <col min="24" max="24" width="15.6328125" style="73" customWidth="1"/>
    <col min="25" max="25" width="0.81640625" style="73" customWidth="1"/>
    <col min="26" max="26" width="15.90625" style="73" customWidth="1"/>
    <col min="27" max="27" width="0.81640625" style="73" customWidth="1"/>
    <col min="28" max="28" width="15.6328125" style="73" customWidth="1"/>
    <col min="29" max="29" width="0.81640625" style="73" customWidth="1"/>
    <col min="30" max="30" width="16" style="73" customWidth="1"/>
    <col min="31" max="16384" width="26.54296875" style="73"/>
  </cols>
  <sheetData>
    <row r="1" spans="1:30" s="81" customFormat="1" ht="25" customHeight="1">
      <c r="A1" s="66" t="s">
        <v>72</v>
      </c>
      <c r="B1" s="110"/>
      <c r="C1" s="110"/>
      <c r="AB1" s="111"/>
      <c r="AD1" s="111"/>
    </row>
    <row r="2" spans="1:30" s="81" customFormat="1" ht="25" customHeight="1">
      <c r="A2" s="67" t="s">
        <v>63</v>
      </c>
      <c r="B2" s="110"/>
      <c r="C2" s="110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1"/>
      <c r="AC2" s="112"/>
      <c r="AD2" s="111"/>
    </row>
    <row r="3" spans="1:30" s="81" customFormat="1" ht="25" customHeight="1">
      <c r="A3" s="67"/>
      <c r="B3" s="110"/>
      <c r="C3" s="110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</row>
    <row r="4" spans="1:30" s="58" customFormat="1" ht="25" customHeight="1">
      <c r="E4" s="115"/>
      <c r="F4" s="115"/>
      <c r="G4" s="115"/>
      <c r="H4" s="165"/>
      <c r="I4" s="115"/>
      <c r="J4" s="115"/>
      <c r="K4" s="115"/>
      <c r="L4" s="115"/>
      <c r="M4" s="115"/>
      <c r="N4" s="115"/>
      <c r="O4" s="115"/>
      <c r="P4" s="165" t="s">
        <v>28</v>
      </c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</row>
    <row r="5" spans="1:30" s="60" customFormat="1" ht="25" customHeight="1">
      <c r="L5" s="116" t="s">
        <v>40</v>
      </c>
      <c r="M5" s="116"/>
      <c r="N5" s="116"/>
      <c r="P5" s="422" t="s">
        <v>50</v>
      </c>
      <c r="Q5" s="422"/>
      <c r="R5" s="422"/>
      <c r="S5" s="422"/>
      <c r="T5" s="422"/>
      <c r="U5" s="422"/>
      <c r="V5" s="422"/>
      <c r="W5" s="422"/>
      <c r="X5" s="422"/>
    </row>
    <row r="6" spans="1:30" s="60" customFormat="1" ht="25" customHeight="1">
      <c r="H6" s="61" t="s">
        <v>66</v>
      </c>
      <c r="J6" s="60" t="s">
        <v>151</v>
      </c>
      <c r="L6" s="64"/>
      <c r="M6" s="64"/>
      <c r="N6" s="64"/>
      <c r="V6" s="60" t="s">
        <v>53</v>
      </c>
    </row>
    <row r="7" spans="1:30" s="60" customFormat="1" ht="25" customHeight="1">
      <c r="H7" s="61" t="s">
        <v>153</v>
      </c>
      <c r="J7" s="62" t="s">
        <v>150</v>
      </c>
      <c r="L7" s="64"/>
      <c r="M7" s="64"/>
      <c r="N7" s="64"/>
      <c r="P7" s="62"/>
      <c r="R7" s="62"/>
      <c r="V7" s="60" t="s">
        <v>94</v>
      </c>
      <c r="Z7" s="60" t="s">
        <v>96</v>
      </c>
    </row>
    <row r="8" spans="1:30" s="60" customFormat="1" ht="25" customHeight="1">
      <c r="D8" s="60" t="s">
        <v>155</v>
      </c>
      <c r="H8" s="60" t="s">
        <v>152</v>
      </c>
      <c r="J8" s="61" t="s">
        <v>159</v>
      </c>
      <c r="L8" s="64"/>
      <c r="M8" s="64"/>
      <c r="N8" s="64"/>
      <c r="P8" s="74"/>
      <c r="R8" s="62"/>
      <c r="V8" s="62" t="s">
        <v>169</v>
      </c>
      <c r="X8" s="62" t="s">
        <v>65</v>
      </c>
      <c r="Z8" s="65" t="s">
        <v>97</v>
      </c>
    </row>
    <row r="9" spans="1:30" s="61" customFormat="1" ht="25" customHeight="1">
      <c r="D9" s="74" t="s">
        <v>154</v>
      </c>
      <c r="E9" s="60"/>
      <c r="F9" s="60"/>
      <c r="G9" s="60"/>
      <c r="H9" s="61" t="s">
        <v>137</v>
      </c>
      <c r="I9" s="63"/>
      <c r="J9" s="61" t="s">
        <v>42</v>
      </c>
      <c r="K9" s="60"/>
      <c r="L9" s="60"/>
      <c r="M9" s="60"/>
      <c r="N9" s="60"/>
      <c r="O9" s="60"/>
      <c r="P9" s="74" t="s">
        <v>64</v>
      </c>
      <c r="Q9" s="60"/>
      <c r="R9" s="62" t="s">
        <v>191</v>
      </c>
      <c r="S9" s="60"/>
      <c r="T9" s="62" t="s">
        <v>192</v>
      </c>
      <c r="U9" s="60"/>
      <c r="V9" s="62" t="s">
        <v>175</v>
      </c>
      <c r="W9" s="60"/>
      <c r="X9" s="61" t="s">
        <v>95</v>
      </c>
      <c r="Y9" s="60"/>
      <c r="Z9" s="76" t="s">
        <v>98</v>
      </c>
      <c r="AA9" s="60"/>
      <c r="AB9" s="60" t="s">
        <v>100</v>
      </c>
      <c r="AC9" s="60"/>
      <c r="AD9" s="60"/>
    </row>
    <row r="10" spans="1:30" s="61" customFormat="1" ht="25" customHeight="1">
      <c r="B10" s="118" t="s">
        <v>1</v>
      </c>
      <c r="C10" s="118"/>
      <c r="D10" s="60" t="s">
        <v>29</v>
      </c>
      <c r="E10" s="60"/>
      <c r="F10" s="158" t="s">
        <v>30</v>
      </c>
      <c r="G10" s="60"/>
      <c r="H10" s="61" t="s">
        <v>132</v>
      </c>
      <c r="I10" s="63"/>
      <c r="J10" s="60" t="s">
        <v>93</v>
      </c>
      <c r="K10" s="60"/>
      <c r="L10" s="60" t="s">
        <v>23</v>
      </c>
      <c r="M10" s="60"/>
      <c r="N10" s="60" t="s">
        <v>21</v>
      </c>
      <c r="O10" s="60"/>
      <c r="P10" s="62" t="s">
        <v>190</v>
      </c>
      <c r="Q10" s="60"/>
      <c r="R10" s="62" t="s">
        <v>190</v>
      </c>
      <c r="S10" s="60"/>
      <c r="T10" s="62" t="s">
        <v>190</v>
      </c>
      <c r="U10" s="60"/>
      <c r="V10" s="60" t="s">
        <v>138</v>
      </c>
      <c r="W10" s="60"/>
      <c r="X10" s="62" t="s">
        <v>143</v>
      </c>
      <c r="Y10" s="60"/>
      <c r="Z10" s="76" t="s">
        <v>99</v>
      </c>
      <c r="AA10" s="60"/>
      <c r="AB10" s="60" t="s">
        <v>42</v>
      </c>
      <c r="AC10" s="60"/>
      <c r="AD10" s="60" t="s">
        <v>16</v>
      </c>
    </row>
    <row r="11" spans="1:30" s="61" customFormat="1" ht="25" customHeight="1">
      <c r="A11" s="57"/>
      <c r="D11" s="421" t="s">
        <v>128</v>
      </c>
      <c r="E11" s="421"/>
      <c r="F11" s="421"/>
      <c r="G11" s="421"/>
      <c r="H11" s="421"/>
      <c r="I11" s="421"/>
      <c r="J11" s="421"/>
      <c r="K11" s="421"/>
      <c r="L11" s="421"/>
      <c r="M11" s="421"/>
      <c r="N11" s="421"/>
      <c r="O11" s="421"/>
      <c r="P11" s="421"/>
      <c r="Q11" s="421"/>
      <c r="R11" s="421"/>
      <c r="S11" s="421"/>
      <c r="T11" s="421"/>
      <c r="U11" s="421"/>
      <c r="V11" s="421"/>
      <c r="W11" s="421"/>
      <c r="X11" s="421"/>
      <c r="Y11" s="421"/>
      <c r="Z11" s="421"/>
      <c r="AA11" s="421"/>
      <c r="AB11" s="421"/>
      <c r="AC11" s="421"/>
      <c r="AD11" s="421"/>
    </row>
    <row r="12" spans="1:30" ht="20.25" customHeight="1">
      <c r="A12" s="57" t="s">
        <v>239</v>
      </c>
      <c r="B12" s="58"/>
      <c r="C12" s="58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</row>
    <row r="13" spans="1:30" ht="20.25" customHeight="1">
      <c r="A13" s="58" t="s">
        <v>223</v>
      </c>
      <c r="B13" s="58"/>
      <c r="C13" s="58"/>
      <c r="D13" s="178">
        <v>11733149998</v>
      </c>
      <c r="E13" s="178"/>
      <c r="F13" s="178">
        <v>51822145000</v>
      </c>
      <c r="G13" s="178"/>
      <c r="H13" s="178">
        <v>-316239277</v>
      </c>
      <c r="I13" s="178"/>
      <c r="J13" s="178">
        <v>1489752705</v>
      </c>
      <c r="K13" s="178"/>
      <c r="L13" s="178">
        <v>951608732</v>
      </c>
      <c r="M13" s="178"/>
      <c r="N13" s="178">
        <v>35979569979</v>
      </c>
      <c r="O13" s="178"/>
      <c r="P13" s="178">
        <v>786108245</v>
      </c>
      <c r="Q13" s="178"/>
      <c r="R13" s="178">
        <v>-4173223725</v>
      </c>
      <c r="S13" s="178"/>
      <c r="T13" s="178">
        <v>73490699</v>
      </c>
      <c r="U13" s="178"/>
      <c r="V13" s="178">
        <v>-1750416083</v>
      </c>
      <c r="W13" s="178"/>
      <c r="X13" s="178">
        <f>SUM(P13:V13)</f>
        <v>-5064040864</v>
      </c>
      <c r="Y13" s="178"/>
      <c r="Z13" s="178">
        <f>D13+F13+H13+J13+L13+N13+X13</f>
        <v>96595946273</v>
      </c>
      <c r="AA13" s="178"/>
      <c r="AB13" s="178">
        <v>10913189655</v>
      </c>
      <c r="AC13" s="178"/>
      <c r="AD13" s="178">
        <f>Z13+AB13</f>
        <v>107509135928</v>
      </c>
    </row>
    <row r="14" spans="1:30" ht="20.25" customHeight="1">
      <c r="A14" s="59"/>
      <c r="B14" s="71"/>
      <c r="C14" s="71"/>
      <c r="D14" s="87"/>
      <c r="E14" s="87"/>
      <c r="F14" s="88"/>
      <c r="G14" s="87"/>
      <c r="H14" s="87"/>
      <c r="I14" s="87"/>
      <c r="J14" s="87"/>
      <c r="K14" s="87"/>
      <c r="L14" s="88"/>
      <c r="M14" s="87"/>
      <c r="N14" s="88"/>
      <c r="O14" s="87"/>
      <c r="P14" s="88"/>
      <c r="Q14" s="88"/>
      <c r="R14" s="88"/>
      <c r="S14" s="88"/>
      <c r="T14" s="88"/>
      <c r="U14" s="88"/>
      <c r="V14" s="88"/>
      <c r="W14" s="87"/>
      <c r="X14" s="88"/>
      <c r="Y14" s="87"/>
      <c r="Z14" s="88"/>
      <c r="AA14" s="87"/>
      <c r="AB14" s="88"/>
      <c r="AC14" s="87"/>
      <c r="AD14" s="88"/>
    </row>
    <row r="15" spans="1:30" ht="20.25" customHeight="1">
      <c r="A15" s="59" t="s">
        <v>101</v>
      </c>
      <c r="B15" s="71"/>
      <c r="C15" s="71"/>
      <c r="D15" s="87"/>
      <c r="E15" s="87"/>
      <c r="F15" s="88"/>
      <c r="G15" s="87"/>
      <c r="H15" s="87"/>
      <c r="I15" s="87"/>
      <c r="J15" s="87"/>
      <c r="K15" s="87"/>
      <c r="L15" s="88"/>
      <c r="M15" s="87"/>
      <c r="N15" s="88"/>
      <c r="O15" s="87"/>
      <c r="P15" s="88"/>
      <c r="Q15" s="88"/>
      <c r="R15" s="88"/>
      <c r="S15" s="88"/>
      <c r="T15" s="88"/>
      <c r="U15" s="88"/>
      <c r="V15" s="88"/>
      <c r="W15" s="87"/>
      <c r="X15" s="88"/>
      <c r="Y15" s="87"/>
      <c r="Z15" s="88"/>
      <c r="AA15" s="87"/>
      <c r="AB15" s="88"/>
      <c r="AC15" s="87"/>
      <c r="AD15" s="88"/>
    </row>
    <row r="16" spans="1:30" ht="20.25" customHeight="1">
      <c r="A16" s="100" t="s">
        <v>258</v>
      </c>
      <c r="B16" s="71"/>
      <c r="C16" s="71"/>
      <c r="D16" s="5"/>
      <c r="E16" s="5"/>
      <c r="F16" s="82"/>
      <c r="G16" s="5"/>
      <c r="H16" s="5"/>
      <c r="I16" s="5"/>
      <c r="J16" s="5"/>
      <c r="K16" s="5"/>
      <c r="L16" s="82"/>
      <c r="M16" s="5"/>
      <c r="N16" s="82"/>
      <c r="O16" s="5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5"/>
      <c r="AB16" s="82"/>
      <c r="AC16" s="5"/>
      <c r="AD16" s="82"/>
    </row>
    <row r="17" spans="1:30" ht="20.25" customHeight="1">
      <c r="A17" s="51" t="s">
        <v>160</v>
      </c>
      <c r="B17" s="130">
        <v>10</v>
      </c>
      <c r="C17" s="71"/>
      <c r="D17" s="84">
        <v>0</v>
      </c>
      <c r="E17" s="82"/>
      <c r="F17" s="84">
        <v>0</v>
      </c>
      <c r="G17" s="82"/>
      <c r="H17" s="84">
        <v>0</v>
      </c>
      <c r="I17" s="82"/>
      <c r="J17" s="84">
        <v>0</v>
      </c>
      <c r="K17" s="82"/>
      <c r="L17" s="84">
        <v>0</v>
      </c>
      <c r="M17" s="82"/>
      <c r="N17" s="187">
        <v>-5162492974</v>
      </c>
      <c r="O17" s="192"/>
      <c r="P17" s="187">
        <v>0</v>
      </c>
      <c r="Q17" s="192"/>
      <c r="R17" s="187">
        <v>0</v>
      </c>
      <c r="S17" s="192"/>
      <c r="T17" s="187">
        <v>0</v>
      </c>
      <c r="U17" s="192"/>
      <c r="V17" s="187">
        <v>0</v>
      </c>
      <c r="W17" s="192"/>
      <c r="X17" s="187">
        <v>0</v>
      </c>
      <c r="Y17" s="192"/>
      <c r="Z17" s="191">
        <v>-5162492974</v>
      </c>
      <c r="AA17" s="188"/>
      <c r="AB17" s="191">
        <v>-532978431</v>
      </c>
      <c r="AC17" s="189"/>
      <c r="AD17" s="191">
        <v>-5695471405</v>
      </c>
    </row>
    <row r="18" spans="1:30" ht="20.25" customHeight="1">
      <c r="A18" s="100" t="s">
        <v>259</v>
      </c>
      <c r="B18" s="83"/>
      <c r="C18" s="83"/>
      <c r="D18" s="86">
        <f>SUM(D17:D17)</f>
        <v>0</v>
      </c>
      <c r="E18" s="87"/>
      <c r="F18" s="86">
        <f>SUM(F17:F17)</f>
        <v>0</v>
      </c>
      <c r="G18" s="87"/>
      <c r="H18" s="86">
        <f>SUM(H17)</f>
        <v>0</v>
      </c>
      <c r="I18" s="87"/>
      <c r="J18" s="86">
        <f>SUM(J17)</f>
        <v>0</v>
      </c>
      <c r="K18" s="87"/>
      <c r="L18" s="86">
        <f>SUM(L17)</f>
        <v>0</v>
      </c>
      <c r="M18" s="87"/>
      <c r="N18" s="131">
        <f>SUM(N17)</f>
        <v>-5162492974</v>
      </c>
      <c r="O18" s="87"/>
      <c r="P18" s="86">
        <f>SUM(P17)</f>
        <v>0</v>
      </c>
      <c r="Q18" s="88"/>
      <c r="R18" s="86">
        <f>SUM(R17)</f>
        <v>0</v>
      </c>
      <c r="S18" s="88"/>
      <c r="T18" s="86">
        <f>SUM(T17)</f>
        <v>0</v>
      </c>
      <c r="U18" s="88"/>
      <c r="V18" s="86">
        <f>SUM(V17)</f>
        <v>0</v>
      </c>
      <c r="W18" s="88"/>
      <c r="X18" s="86">
        <f>SUM(X17)</f>
        <v>0</v>
      </c>
      <c r="Y18" s="88"/>
      <c r="Z18" s="131">
        <f>SUM(Z17:Z17)</f>
        <v>-5162492974</v>
      </c>
      <c r="AA18" s="88"/>
      <c r="AB18" s="131">
        <f>SUM(AB17)</f>
        <v>-532978431</v>
      </c>
      <c r="AC18" s="88"/>
      <c r="AD18" s="131">
        <f>SUM(AD17:AD17)</f>
        <v>-5695471405</v>
      </c>
    </row>
    <row r="19" spans="1:30" s="97" customFormat="1" ht="20.25" customHeight="1">
      <c r="A19" s="95"/>
      <c r="B19" s="96"/>
      <c r="C19" s="96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126"/>
    </row>
    <row r="20" spans="1:30" s="97" customFormat="1" ht="20.25" customHeight="1">
      <c r="A20" s="161" t="s">
        <v>67</v>
      </c>
      <c r="B20" s="96"/>
      <c r="C20" s="96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126"/>
    </row>
    <row r="21" spans="1:30" s="97" customFormat="1" ht="20.25" customHeight="1">
      <c r="A21" s="388" t="s">
        <v>230</v>
      </c>
      <c r="B21" s="96"/>
      <c r="C21" s="96"/>
      <c r="D21" s="84">
        <v>0</v>
      </c>
      <c r="E21" s="5"/>
      <c r="F21" s="84">
        <v>0</v>
      </c>
      <c r="G21" s="5"/>
      <c r="H21" s="84">
        <v>0</v>
      </c>
      <c r="I21" s="5"/>
      <c r="J21" s="84">
        <v>0</v>
      </c>
      <c r="K21" s="5"/>
      <c r="L21" s="84">
        <v>0</v>
      </c>
      <c r="M21" s="5"/>
      <c r="N21" s="84">
        <v>0</v>
      </c>
      <c r="O21" s="5"/>
      <c r="P21" s="84">
        <v>0</v>
      </c>
      <c r="Q21" s="82"/>
      <c r="R21" s="84">
        <v>0</v>
      </c>
      <c r="S21" s="82"/>
      <c r="T21" s="84">
        <v>0</v>
      </c>
      <c r="U21" s="82"/>
      <c r="V21" s="84">
        <v>0</v>
      </c>
      <c r="W21" s="82"/>
      <c r="X21" s="84">
        <f>P21+R21+T21+V21</f>
        <v>0</v>
      </c>
      <c r="Y21" s="82"/>
      <c r="Z21" s="84">
        <v>0</v>
      </c>
      <c r="AA21" s="82"/>
      <c r="AB21" s="191">
        <v>1151477911</v>
      </c>
      <c r="AC21" s="174"/>
      <c r="AD21" s="191">
        <v>1151477911</v>
      </c>
    </row>
    <row r="22" spans="1:30" ht="20.25" customHeight="1">
      <c r="A22" s="68" t="s">
        <v>181</v>
      </c>
      <c r="B22" s="71"/>
      <c r="C22" s="71"/>
      <c r="D22" s="86">
        <f>SUM(D21)</f>
        <v>0</v>
      </c>
      <c r="E22" s="87"/>
      <c r="F22" s="86">
        <f>SUM(F21)</f>
        <v>0</v>
      </c>
      <c r="G22" s="87"/>
      <c r="H22" s="86">
        <f>SUM(H21)</f>
        <v>0</v>
      </c>
      <c r="I22" s="87"/>
      <c r="J22" s="86">
        <f>SUM(J21)</f>
        <v>0</v>
      </c>
      <c r="K22" s="87"/>
      <c r="L22" s="86">
        <f>SUM(L21)</f>
        <v>0</v>
      </c>
      <c r="M22" s="87"/>
      <c r="N22" s="86">
        <f>SUM(N21)</f>
        <v>0</v>
      </c>
      <c r="O22" s="87"/>
      <c r="P22" s="86">
        <f>SUM(P21)</f>
        <v>0</v>
      </c>
      <c r="Q22" s="88"/>
      <c r="R22" s="86">
        <f>SUM(R21)</f>
        <v>0</v>
      </c>
      <c r="S22" s="88"/>
      <c r="T22" s="86">
        <f>SUM(T21)</f>
        <v>0</v>
      </c>
      <c r="U22" s="88"/>
      <c r="V22" s="86">
        <f>SUM(V21)</f>
        <v>0</v>
      </c>
      <c r="W22" s="88"/>
      <c r="X22" s="86">
        <f>SUM(X21)</f>
        <v>0</v>
      </c>
      <c r="Y22" s="88"/>
      <c r="Z22" s="131">
        <f>SUM(Z21)</f>
        <v>0</v>
      </c>
      <c r="AA22" s="88"/>
      <c r="AB22" s="131">
        <f>SUM(AB21)</f>
        <v>1151477911</v>
      </c>
      <c r="AC22" s="88"/>
      <c r="AD22" s="89">
        <f>SUM(AD21)</f>
        <v>1151477911</v>
      </c>
    </row>
    <row r="23" spans="1:30" ht="20.25" customHeight="1">
      <c r="A23" s="68"/>
      <c r="B23" s="71"/>
      <c r="C23" s="71"/>
      <c r="D23" s="88"/>
      <c r="E23" s="87"/>
      <c r="F23" s="88"/>
      <c r="G23" s="87"/>
      <c r="H23" s="88"/>
      <c r="I23" s="87"/>
      <c r="J23" s="88"/>
      <c r="K23" s="87"/>
      <c r="L23" s="88"/>
      <c r="M23" s="87"/>
      <c r="N23" s="88"/>
      <c r="O23" s="87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132"/>
      <c r="AA23" s="88"/>
      <c r="AB23" s="132"/>
      <c r="AC23" s="88"/>
      <c r="AD23" s="129"/>
    </row>
    <row r="24" spans="1:30" ht="20.25" customHeight="1">
      <c r="A24" s="59" t="s">
        <v>68</v>
      </c>
      <c r="B24" s="71"/>
      <c r="C24" s="71"/>
      <c r="D24" s="86">
        <f>D18+D22</f>
        <v>0</v>
      </c>
      <c r="E24" s="87"/>
      <c r="F24" s="86">
        <f>F18+F22</f>
        <v>0</v>
      </c>
      <c r="G24" s="87"/>
      <c r="H24" s="86">
        <f>H18+H22</f>
        <v>0</v>
      </c>
      <c r="I24" s="87"/>
      <c r="J24" s="86">
        <f>J18+J22</f>
        <v>0</v>
      </c>
      <c r="K24" s="87"/>
      <c r="L24" s="86">
        <f>L18+L22</f>
        <v>0</v>
      </c>
      <c r="M24" s="87"/>
      <c r="N24" s="133">
        <f>N18+N22</f>
        <v>-5162492974</v>
      </c>
      <c r="O24" s="87"/>
      <c r="P24" s="86">
        <f>P18+P22</f>
        <v>0</v>
      </c>
      <c r="Q24" s="88"/>
      <c r="R24" s="86">
        <f>R18+R22</f>
        <v>0</v>
      </c>
      <c r="S24" s="88"/>
      <c r="T24" s="86">
        <f>T18+T22</f>
        <v>0</v>
      </c>
      <c r="U24" s="88"/>
      <c r="V24" s="86">
        <f>V18+V22</f>
        <v>0</v>
      </c>
      <c r="W24" s="88"/>
      <c r="X24" s="86">
        <f>X18+X22</f>
        <v>0</v>
      </c>
      <c r="Y24" s="88"/>
      <c r="Z24" s="133">
        <f>Z18+Z22</f>
        <v>-5162492974</v>
      </c>
      <c r="AA24" s="88"/>
      <c r="AB24" s="133">
        <f>AB18+AB22</f>
        <v>618499480</v>
      </c>
      <c r="AC24" s="88"/>
      <c r="AD24" s="133">
        <f>AD22+AD18</f>
        <v>-4543993494</v>
      </c>
    </row>
    <row r="25" spans="1:30" ht="20.25" customHeight="1">
      <c r="A25" s="59"/>
      <c r="B25" s="71"/>
      <c r="C25" s="71"/>
      <c r="D25" s="87"/>
      <c r="E25" s="87"/>
      <c r="F25" s="88"/>
      <c r="G25" s="87"/>
      <c r="H25" s="87"/>
      <c r="I25" s="87"/>
      <c r="J25" s="87"/>
      <c r="K25" s="87"/>
      <c r="L25" s="88"/>
      <c r="M25" s="87"/>
      <c r="N25" s="88"/>
      <c r="O25" s="87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7"/>
      <c r="AB25" s="88"/>
      <c r="AC25" s="87"/>
      <c r="AD25" s="129"/>
    </row>
    <row r="26" spans="1:30" ht="20.25" customHeight="1">
      <c r="A26" s="43" t="s">
        <v>126</v>
      </c>
      <c r="B26" s="81"/>
      <c r="C26" s="81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82"/>
      <c r="AB26" s="87"/>
      <c r="AC26" s="82"/>
      <c r="AD26" s="124"/>
    </row>
    <row r="27" spans="1:30" ht="20.25" customHeight="1">
      <c r="A27" s="70" t="s">
        <v>166</v>
      </c>
      <c r="B27" s="85"/>
      <c r="C27" s="85"/>
      <c r="D27" s="5">
        <v>0</v>
      </c>
      <c r="E27" s="5"/>
      <c r="F27" s="5">
        <v>0</v>
      </c>
      <c r="G27" s="5"/>
      <c r="H27" s="5">
        <v>0</v>
      </c>
      <c r="I27" s="5"/>
      <c r="J27" s="5">
        <v>0</v>
      </c>
      <c r="K27" s="5"/>
      <c r="L27" s="5">
        <v>0</v>
      </c>
      <c r="M27" s="5"/>
      <c r="N27" s="5">
        <v>6011917184</v>
      </c>
      <c r="O27" s="5"/>
      <c r="P27" s="5">
        <v>0</v>
      </c>
      <c r="Q27" s="5"/>
      <c r="R27" s="5">
        <v>0</v>
      </c>
      <c r="S27" s="5"/>
      <c r="T27" s="5">
        <v>0</v>
      </c>
      <c r="U27" s="5"/>
      <c r="V27" s="5">
        <v>0</v>
      </c>
      <c r="W27" s="5"/>
      <c r="X27" s="5">
        <f>P27+R27+T27+V27</f>
        <v>0</v>
      </c>
      <c r="Y27" s="5"/>
      <c r="Z27" s="5">
        <f>D27+F27+H27+J27+L27+N27+X27</f>
        <v>6011917184</v>
      </c>
      <c r="AA27" s="5"/>
      <c r="AB27" s="5">
        <v>614368288</v>
      </c>
      <c r="AC27" s="5"/>
      <c r="AD27" s="5">
        <f>Z27+AB27</f>
        <v>6626285472</v>
      </c>
    </row>
    <row r="28" spans="1:30" ht="20.25" customHeight="1">
      <c r="A28" s="70" t="s">
        <v>127</v>
      </c>
      <c r="B28" s="85"/>
      <c r="C28" s="85"/>
      <c r="D28" s="5">
        <v>0</v>
      </c>
      <c r="E28" s="5"/>
      <c r="F28" s="5">
        <v>0</v>
      </c>
      <c r="G28" s="5"/>
      <c r="H28" s="5">
        <v>0</v>
      </c>
      <c r="I28" s="5"/>
      <c r="J28" s="5">
        <v>0</v>
      </c>
      <c r="K28" s="5"/>
      <c r="L28" s="5">
        <v>0</v>
      </c>
      <c r="M28" s="5"/>
      <c r="N28" s="84">
        <v>0</v>
      </c>
      <c r="O28" s="5"/>
      <c r="P28" s="187">
        <v>-118774994</v>
      </c>
      <c r="Q28" s="5"/>
      <c r="R28" s="5">
        <v>7581896255</v>
      </c>
      <c r="S28" s="5"/>
      <c r="T28" s="187">
        <v>-319140454</v>
      </c>
      <c r="U28" s="5"/>
      <c r="V28" s="5">
        <v>2253863340</v>
      </c>
      <c r="W28" s="5"/>
      <c r="X28" s="5">
        <v>9397844147</v>
      </c>
      <c r="Y28" s="5"/>
      <c r="Z28" s="11">
        <f>D28+F28+H28+J28+L28+N28+X28</f>
        <v>9397844147</v>
      </c>
      <c r="AA28" s="5"/>
      <c r="AB28" s="5">
        <v>3421299270</v>
      </c>
      <c r="AC28" s="5"/>
      <c r="AD28" s="11">
        <f>Z28+AB28</f>
        <v>12819143417</v>
      </c>
    </row>
    <row r="29" spans="1:30" ht="20.25" customHeight="1">
      <c r="A29" s="43" t="s">
        <v>91</v>
      </c>
      <c r="B29" s="71"/>
      <c r="C29" s="71"/>
      <c r="D29" s="89">
        <f>SUM(D27:D28)</f>
        <v>0</v>
      </c>
      <c r="E29" s="87"/>
      <c r="F29" s="89">
        <f>SUM(F27:F28)</f>
        <v>0</v>
      </c>
      <c r="G29" s="87"/>
      <c r="H29" s="89">
        <f>SUM(H27:H28)</f>
        <v>0</v>
      </c>
      <c r="I29" s="87"/>
      <c r="J29" s="89">
        <f>SUM(J27:J28)</f>
        <v>0</v>
      </c>
      <c r="K29" s="87"/>
      <c r="L29" s="89">
        <f>SUM(L27:L28)</f>
        <v>0</v>
      </c>
      <c r="M29" s="87"/>
      <c r="N29" s="86">
        <f>SUM(N27:N28)</f>
        <v>6011917184</v>
      </c>
      <c r="O29" s="87"/>
      <c r="P29" s="90">
        <f>SUM(P27:P28)</f>
        <v>-118774994</v>
      </c>
      <c r="Q29" s="88"/>
      <c r="R29" s="90">
        <f>SUM(R27:R28)</f>
        <v>7581896255</v>
      </c>
      <c r="S29" s="88"/>
      <c r="T29" s="90">
        <f>SUM(T27:T28)</f>
        <v>-319140454</v>
      </c>
      <c r="U29" s="129"/>
      <c r="V29" s="89">
        <f>SUM(V27:V28)</f>
        <v>2253863340</v>
      </c>
      <c r="W29" s="124"/>
      <c r="X29" s="89">
        <f>SUM(X27:X28)</f>
        <v>9397844147</v>
      </c>
      <c r="Y29" s="124"/>
      <c r="Z29" s="89">
        <f>SUM(Z27:Z28)</f>
        <v>15409761331</v>
      </c>
      <c r="AA29" s="31"/>
      <c r="AB29" s="89">
        <f>SUM(AB27:AB28)</f>
        <v>4035667558</v>
      </c>
      <c r="AC29" s="31"/>
      <c r="AD29" s="89">
        <f>SUM(AD27:AD28)</f>
        <v>19445428889</v>
      </c>
    </row>
    <row r="30" spans="1:30" ht="20.25" customHeight="1">
      <c r="A30" s="43"/>
      <c r="B30" s="71"/>
      <c r="C30" s="71"/>
      <c r="D30" s="88"/>
      <c r="E30" s="87"/>
      <c r="F30" s="88"/>
      <c r="G30" s="87"/>
      <c r="H30" s="88"/>
      <c r="I30" s="87"/>
      <c r="J30" s="88"/>
      <c r="K30" s="87"/>
      <c r="L30" s="88"/>
      <c r="M30" s="87"/>
      <c r="N30" s="88"/>
      <c r="O30" s="87"/>
      <c r="P30" s="88"/>
      <c r="Q30" s="88"/>
      <c r="R30" s="88"/>
      <c r="S30" s="88"/>
      <c r="T30" s="88"/>
      <c r="U30" s="88"/>
      <c r="V30" s="88"/>
      <c r="W30" s="87"/>
      <c r="X30" s="88"/>
      <c r="Y30" s="87"/>
      <c r="Z30" s="88"/>
      <c r="AA30" s="5"/>
      <c r="AB30" s="88"/>
      <c r="AC30" s="5"/>
      <c r="AD30" s="88"/>
    </row>
    <row r="31" spans="1:30" ht="20.25" customHeight="1">
      <c r="A31" s="41" t="s">
        <v>103</v>
      </c>
      <c r="B31" s="71"/>
      <c r="C31" s="71"/>
      <c r="D31" s="84">
        <v>0</v>
      </c>
      <c r="E31" s="5"/>
      <c r="F31" s="84">
        <v>0</v>
      </c>
      <c r="G31" s="5"/>
      <c r="H31" s="84">
        <v>0</v>
      </c>
      <c r="I31" s="5"/>
      <c r="J31" s="84">
        <v>0</v>
      </c>
      <c r="K31" s="5"/>
      <c r="L31" s="84">
        <v>221706268</v>
      </c>
      <c r="M31" s="5"/>
      <c r="N31" s="172">
        <v>-221706268</v>
      </c>
      <c r="O31" s="5"/>
      <c r="P31" s="84">
        <v>0</v>
      </c>
      <c r="Q31" s="82"/>
      <c r="R31" s="82">
        <v>0</v>
      </c>
      <c r="S31" s="82"/>
      <c r="T31" s="82">
        <v>0</v>
      </c>
      <c r="U31" s="82"/>
      <c r="V31" s="82">
        <v>0</v>
      </c>
      <c r="W31" s="5"/>
      <c r="X31" s="82">
        <f>P31+R31+T31+V31</f>
        <v>0</v>
      </c>
      <c r="Y31" s="5"/>
      <c r="Z31" s="84">
        <f>SUM(D31,F31,H31,J31,L31,N31,X31)</f>
        <v>0</v>
      </c>
      <c r="AA31" s="5"/>
      <c r="AB31" s="84">
        <v>0</v>
      </c>
      <c r="AC31" s="5"/>
      <c r="AD31" s="190">
        <f>Z31+AB31</f>
        <v>0</v>
      </c>
    </row>
    <row r="32" spans="1:30" ht="20.25" customHeight="1" thickBot="1">
      <c r="A32" s="71" t="s">
        <v>242</v>
      </c>
      <c r="B32" s="81"/>
      <c r="C32" s="81"/>
      <c r="D32" s="278">
        <f>SUM(D13,D29,D31,D24)</f>
        <v>11733149998</v>
      </c>
      <c r="E32" s="253"/>
      <c r="F32" s="278">
        <f>SUM(F13,F29,F31,F24)</f>
        <v>51822145000</v>
      </c>
      <c r="G32" s="253"/>
      <c r="H32" s="279">
        <f>SUM(H13,H22,H29,H31)</f>
        <v>-316239277</v>
      </c>
      <c r="I32" s="253"/>
      <c r="J32" s="278">
        <f>SUM(J13,J22,J29,J31)</f>
        <v>1489752705</v>
      </c>
      <c r="K32" s="253"/>
      <c r="L32" s="278">
        <f>SUM(L13,L22,L29,L31)</f>
        <v>1173315000</v>
      </c>
      <c r="M32" s="253"/>
      <c r="N32" s="278">
        <f>SUM(N13,N22,N24,N29,N31)</f>
        <v>36607287921</v>
      </c>
      <c r="O32" s="253"/>
      <c r="P32" s="279">
        <f>SUM(P13,P22,P29,P31)</f>
        <v>667333251</v>
      </c>
      <c r="Q32" s="211"/>
      <c r="R32" s="281">
        <f>SUM(R13,R22,R29,R31)</f>
        <v>3408672530</v>
      </c>
      <c r="S32" s="211"/>
      <c r="T32" s="281">
        <f>SUM(T13,T22,T29,T31)</f>
        <v>-245649755</v>
      </c>
      <c r="U32" s="211"/>
      <c r="V32" s="281">
        <f>SUM(V13,V22,V29,V31)</f>
        <v>503447257</v>
      </c>
      <c r="W32" s="253"/>
      <c r="X32" s="281">
        <f>SUM(X13,X22,X29,X31)</f>
        <v>4333803283</v>
      </c>
      <c r="Y32" s="253"/>
      <c r="Z32" s="278">
        <f>SUM(Z13,Z29,Z31,Z24)</f>
        <v>106843214630</v>
      </c>
      <c r="AA32" s="253"/>
      <c r="AB32" s="278">
        <f>SUM(AB13,AB29,AB31,AB24)</f>
        <v>15567356693</v>
      </c>
      <c r="AC32" s="253"/>
      <c r="AD32" s="278">
        <f>SUM(AD13,AD24,AD29,AD31)</f>
        <v>122410571323</v>
      </c>
    </row>
    <row r="33" spans="4:30" ht="13.5" thickTop="1"/>
    <row r="36" spans="4:30">
      <c r="D36" s="169"/>
      <c r="E36" s="169"/>
      <c r="F36" s="169"/>
      <c r="G36" s="169"/>
      <c r="H36" s="169"/>
      <c r="J36" s="169"/>
      <c r="L36" s="169"/>
      <c r="N36" s="169"/>
      <c r="X36" s="169"/>
      <c r="AD36" s="169"/>
    </row>
  </sheetData>
  <mergeCells count="2">
    <mergeCell ref="P5:X5"/>
    <mergeCell ref="D11:AD11"/>
  </mergeCells>
  <conditionalFormatting sqref="M12 AC12 U12:Y12 O12:R12">
    <cfRule type="expression" priority="28" stopIfTrue="1">
      <formula>"if(E11&gt;0,#,##0;(#,##0),"-")"</formula>
    </cfRule>
  </conditionalFormatting>
  <conditionalFormatting sqref="J19:J20">
    <cfRule type="expression" priority="24" stopIfTrue="1">
      <formula>"if(E11&gt;0,#,##0;(#,##0),"-")"</formula>
    </cfRule>
  </conditionalFormatting>
  <conditionalFormatting sqref="AA12">
    <cfRule type="expression" priority="15" stopIfTrue="1">
      <formula>"if(E11&gt;0,#,##0;(#,##0),"-")"</formula>
    </cfRule>
  </conditionalFormatting>
  <conditionalFormatting sqref="S12:T12">
    <cfRule type="expression" priority="13" stopIfTrue="1">
      <formula>"if(E11&gt;0,#,##0;(#,##0),"-")"</formula>
    </cfRule>
  </conditionalFormatting>
  <conditionalFormatting sqref="J21">
    <cfRule type="expression" priority="11" stopIfTrue="1">
      <formula>"if(E11&gt;0,#,##0;(#,##0),"-")"</formula>
    </cfRule>
  </conditionalFormatting>
  <conditionalFormatting sqref="AB21">
    <cfRule type="expression" priority="7" stopIfTrue="1">
      <formula>"if(E11&gt;0,#,##0;(#,##0),"-")"</formula>
    </cfRule>
  </conditionalFormatting>
  <conditionalFormatting sqref="AD21">
    <cfRule type="expression" priority="1" stopIfTrue="1">
      <formula>"if(E11&gt;0,#,##0;(#,##0),"-")"</formula>
    </cfRule>
  </conditionalFormatting>
  <pageMargins left="0.5" right="0.3" top="0.48" bottom="0.5" header="0.5" footer="0.5"/>
  <pageSetup paperSize="9" scale="48" firstPageNumber="10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4"/>
  <sheetViews>
    <sheetView showGridLines="0" view="pageBreakPreview" topLeftCell="A14" zoomScale="82" zoomScaleNormal="60" zoomScaleSheetLayoutView="82" zoomScalePageLayoutView="70" workbookViewId="0">
      <selection activeCell="A25" sqref="A25"/>
    </sheetView>
  </sheetViews>
  <sheetFormatPr defaultColWidth="26.54296875" defaultRowHeight="13"/>
  <cols>
    <col min="1" max="1" width="55.36328125" style="73" customWidth="1"/>
    <col min="2" max="2" width="5.26953125" style="73" customWidth="1"/>
    <col min="3" max="3" width="1.1796875" style="73" customWidth="1"/>
    <col min="4" max="4" width="21.6328125" style="73" customWidth="1"/>
    <col min="5" max="5" width="1.54296875" style="73" customWidth="1"/>
    <col min="6" max="6" width="21.6328125" style="73" customWidth="1"/>
    <col min="7" max="7" width="2" style="73" customWidth="1"/>
    <col min="8" max="8" width="21.6328125" style="73" customWidth="1"/>
    <col min="9" max="9" width="1.81640625" style="73" customWidth="1"/>
    <col min="10" max="10" width="21.6328125" style="73" customWidth="1"/>
    <col min="11" max="11" width="2.1796875" style="73" customWidth="1"/>
    <col min="12" max="12" width="21.6328125" style="73" customWidth="1"/>
    <col min="13" max="13" width="1.7265625" style="73" customWidth="1"/>
    <col min="14" max="14" width="21.6328125" style="73" customWidth="1"/>
    <col min="15" max="16384" width="26.54296875" style="73"/>
  </cols>
  <sheetData>
    <row r="1" spans="1:14" s="81" customFormat="1" ht="25" customHeight="1">
      <c r="A1" s="66" t="s">
        <v>72</v>
      </c>
      <c r="B1" s="110"/>
      <c r="N1" s="111"/>
    </row>
    <row r="2" spans="1:14" s="81" customFormat="1" ht="25" customHeight="1">
      <c r="A2" s="67" t="s">
        <v>63</v>
      </c>
      <c r="B2" s="110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1"/>
    </row>
    <row r="3" spans="1:14" s="81" customFormat="1" ht="25" customHeight="1">
      <c r="A3" s="67"/>
      <c r="B3" s="110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4" s="58" customFormat="1" ht="25" customHeight="1">
      <c r="C4" s="115"/>
      <c r="D4" s="115" t="s">
        <v>31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4" s="60" customFormat="1" ht="25" customHeight="1">
      <c r="H5" s="116" t="s">
        <v>40</v>
      </c>
      <c r="I5" s="116"/>
      <c r="J5" s="116"/>
      <c r="K5" s="117"/>
      <c r="L5" s="423" t="s">
        <v>50</v>
      </c>
      <c r="M5" s="423"/>
    </row>
    <row r="6" spans="1:14" s="61" customFormat="1" ht="25" customHeight="1">
      <c r="D6" s="74" t="s">
        <v>125</v>
      </c>
      <c r="F6" s="60"/>
      <c r="L6" s="74" t="s">
        <v>192</v>
      </c>
      <c r="M6" s="74"/>
      <c r="N6" s="60"/>
    </row>
    <row r="7" spans="1:14" s="61" customFormat="1" ht="25" customHeight="1">
      <c r="B7" s="118" t="s">
        <v>1</v>
      </c>
      <c r="C7" s="60"/>
      <c r="D7" s="60" t="s">
        <v>29</v>
      </c>
      <c r="E7" s="60"/>
      <c r="F7" s="158" t="s">
        <v>30</v>
      </c>
      <c r="G7" s="60"/>
      <c r="H7" s="60" t="s">
        <v>23</v>
      </c>
      <c r="I7" s="60"/>
      <c r="J7" s="60" t="s">
        <v>21</v>
      </c>
      <c r="K7" s="60"/>
      <c r="L7" s="62" t="s">
        <v>190</v>
      </c>
      <c r="M7" s="62"/>
      <c r="N7" s="60" t="s">
        <v>16</v>
      </c>
    </row>
    <row r="8" spans="1:14" s="61" customFormat="1" ht="25" customHeight="1">
      <c r="A8" s="57"/>
      <c r="D8" s="421" t="s">
        <v>128</v>
      </c>
      <c r="E8" s="421"/>
      <c r="F8" s="421"/>
      <c r="G8" s="421"/>
      <c r="H8" s="421"/>
      <c r="I8" s="421"/>
      <c r="J8" s="421"/>
      <c r="K8" s="421"/>
      <c r="L8" s="421"/>
      <c r="M8" s="421"/>
      <c r="N8" s="421"/>
    </row>
    <row r="9" spans="1:14" ht="20.25" customHeight="1">
      <c r="A9" s="57" t="s">
        <v>240</v>
      </c>
      <c r="B9" s="58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</row>
    <row r="10" spans="1:14" ht="20.25" customHeight="1">
      <c r="A10" s="58" t="s">
        <v>187</v>
      </c>
      <c r="B10" s="58"/>
      <c r="C10" s="120"/>
      <c r="D10" s="177">
        <v>11733149998</v>
      </c>
      <c r="E10" s="180"/>
      <c r="F10" s="177">
        <v>51822145000</v>
      </c>
      <c r="G10" s="177"/>
      <c r="H10" s="177">
        <v>657723756</v>
      </c>
      <c r="I10" s="177"/>
      <c r="J10" s="177">
        <v>6993330668</v>
      </c>
      <c r="K10" s="177"/>
      <c r="L10" s="177">
        <v>746374316</v>
      </c>
      <c r="M10" s="177"/>
      <c r="N10" s="177">
        <f>D10+F10+H10+J10+L10</f>
        <v>71952723738</v>
      </c>
    </row>
    <row r="11" spans="1:14" ht="20.25" customHeight="1">
      <c r="A11" s="59"/>
      <c r="B11" s="71"/>
      <c r="C11" s="122"/>
      <c r="D11" s="87"/>
      <c r="E11" s="87"/>
      <c r="F11" s="88"/>
      <c r="G11" s="87"/>
      <c r="H11" s="88"/>
      <c r="I11" s="87"/>
      <c r="J11" s="88"/>
      <c r="K11" s="88"/>
      <c r="L11" s="88"/>
      <c r="M11" s="88"/>
      <c r="N11" s="88"/>
    </row>
    <row r="12" spans="1:14" ht="20.25" customHeight="1">
      <c r="A12" s="59" t="s">
        <v>101</v>
      </c>
      <c r="B12" s="71"/>
      <c r="C12" s="122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</row>
    <row r="13" spans="1:14" ht="20.25" customHeight="1">
      <c r="A13" s="80" t="s">
        <v>258</v>
      </c>
      <c r="B13" s="71"/>
      <c r="C13" s="122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</row>
    <row r="14" spans="1:14" ht="20.25" customHeight="1">
      <c r="A14" s="69" t="s">
        <v>160</v>
      </c>
      <c r="B14" s="121">
        <v>10</v>
      </c>
      <c r="C14" s="122"/>
      <c r="D14" s="31">
        <v>0</v>
      </c>
      <c r="E14" s="3"/>
      <c r="F14" s="126">
        <v>0</v>
      </c>
      <c r="G14" s="3"/>
      <c r="H14" s="126">
        <v>0</v>
      </c>
      <c r="I14" s="3"/>
      <c r="J14" s="195">
        <v>-4458541934</v>
      </c>
      <c r="K14" s="194"/>
      <c r="L14" s="194">
        <v>0</v>
      </c>
      <c r="M14" s="194"/>
      <c r="N14" s="194">
        <v>-4458541934</v>
      </c>
    </row>
    <row r="15" spans="1:14" ht="20.25" customHeight="1">
      <c r="A15" s="80" t="s">
        <v>259</v>
      </c>
      <c r="B15" s="71"/>
      <c r="C15" s="122"/>
      <c r="D15" s="127">
        <v>0</v>
      </c>
      <c r="E15" s="22">
        <v>0</v>
      </c>
      <c r="F15" s="127">
        <v>0</v>
      </c>
      <c r="G15" s="22">
        <v>0</v>
      </c>
      <c r="H15" s="127">
        <v>0</v>
      </c>
      <c r="I15" s="22">
        <v>0</v>
      </c>
      <c r="J15" s="21">
        <f>J14</f>
        <v>-4458541934</v>
      </c>
      <c r="K15" s="22">
        <v>0</v>
      </c>
      <c r="L15" s="127">
        <v>0</v>
      </c>
      <c r="M15" s="129"/>
      <c r="N15" s="21">
        <f>N14</f>
        <v>-4458541934</v>
      </c>
    </row>
    <row r="16" spans="1:14" ht="20.25" customHeight="1">
      <c r="A16" s="59"/>
      <c r="B16" s="71"/>
      <c r="C16" s="122"/>
      <c r="D16" s="87"/>
      <c r="E16" s="87"/>
      <c r="F16" s="88"/>
      <c r="G16" s="87"/>
      <c r="H16" s="88"/>
      <c r="I16" s="87"/>
      <c r="J16" s="88"/>
      <c r="K16" s="88"/>
      <c r="L16" s="88"/>
      <c r="M16" s="88"/>
      <c r="N16" s="88"/>
    </row>
    <row r="17" spans="1:14" ht="20.25" customHeight="1">
      <c r="A17" s="43" t="s">
        <v>126</v>
      </c>
      <c r="B17" s="81"/>
      <c r="C17" s="123"/>
      <c r="D17" s="5"/>
      <c r="E17" s="5"/>
      <c r="F17" s="5"/>
      <c r="G17" s="5"/>
      <c r="H17" s="5"/>
      <c r="I17" s="5"/>
      <c r="J17" s="5"/>
      <c r="K17" s="5"/>
      <c r="L17" s="5"/>
      <c r="M17" s="5"/>
      <c r="N17" s="87"/>
    </row>
    <row r="18" spans="1:14" ht="20.25" customHeight="1">
      <c r="A18" s="70" t="s">
        <v>102</v>
      </c>
      <c r="B18" s="85"/>
      <c r="C18" s="31"/>
      <c r="D18" s="5">
        <v>0</v>
      </c>
      <c r="E18" s="5"/>
      <c r="F18" s="5">
        <v>0</v>
      </c>
      <c r="G18" s="5"/>
      <c r="H18" s="5">
        <v>0</v>
      </c>
      <c r="I18" s="5"/>
      <c r="J18" s="192">
        <v>5204286975</v>
      </c>
      <c r="K18" s="192"/>
      <c r="L18" s="194">
        <v>0</v>
      </c>
      <c r="M18" s="194"/>
      <c r="N18" s="194">
        <v>5204286975</v>
      </c>
    </row>
    <row r="19" spans="1:14" ht="20.25" customHeight="1">
      <c r="A19" s="70" t="s">
        <v>127</v>
      </c>
      <c r="B19" s="81"/>
      <c r="C19" s="31"/>
      <c r="D19" s="84">
        <v>0</v>
      </c>
      <c r="E19" s="5"/>
      <c r="F19" s="84">
        <v>0</v>
      </c>
      <c r="G19" s="5"/>
      <c r="H19" s="84">
        <v>0</v>
      </c>
      <c r="I19" s="5"/>
      <c r="J19" s="187">
        <v>0</v>
      </c>
      <c r="K19" s="192"/>
      <c r="L19" s="187">
        <v>21036771499</v>
      </c>
      <c r="M19" s="175"/>
      <c r="N19" s="194">
        <v>21036771499</v>
      </c>
    </row>
    <row r="20" spans="1:14" ht="20.25" customHeight="1">
      <c r="A20" s="43" t="s">
        <v>91</v>
      </c>
      <c r="B20" s="71"/>
      <c r="C20" s="124"/>
      <c r="D20" s="89">
        <v>0</v>
      </c>
      <c r="E20" s="87"/>
      <c r="F20" s="89">
        <v>0</v>
      </c>
      <c r="G20" s="87"/>
      <c r="H20" s="89">
        <v>0</v>
      </c>
      <c r="I20" s="87"/>
      <c r="J20" s="90">
        <f>J18</f>
        <v>5204286975</v>
      </c>
      <c r="K20" s="88"/>
      <c r="L20" s="89">
        <f>L19</f>
        <v>21036771499</v>
      </c>
      <c r="M20" s="88"/>
      <c r="N20" s="90">
        <f>N18+N19</f>
        <v>26241058474</v>
      </c>
    </row>
    <row r="21" spans="1:14" ht="20.25" customHeight="1">
      <c r="A21" s="43"/>
      <c r="B21" s="71"/>
      <c r="C21" s="124"/>
      <c r="D21" s="88"/>
      <c r="E21" s="87"/>
      <c r="F21" s="88"/>
      <c r="G21" s="87"/>
      <c r="H21" s="88"/>
      <c r="I21" s="87"/>
      <c r="J21" s="88"/>
      <c r="K21" s="88"/>
      <c r="L21" s="88"/>
      <c r="M21" s="88"/>
      <c r="N21" s="88"/>
    </row>
    <row r="22" spans="1:14" ht="20.25" customHeight="1">
      <c r="A22" s="41" t="s">
        <v>103</v>
      </c>
      <c r="B22" s="71"/>
      <c r="C22" s="124"/>
      <c r="D22" s="101">
        <v>0</v>
      </c>
      <c r="E22" s="3"/>
      <c r="F22" s="101">
        <v>0</v>
      </c>
      <c r="G22" s="3"/>
      <c r="H22" s="185">
        <v>260214348</v>
      </c>
      <c r="I22" s="193"/>
      <c r="J22" s="187">
        <v>-260214348</v>
      </c>
      <c r="K22" s="6"/>
      <c r="L22" s="101">
        <v>0</v>
      </c>
      <c r="M22" s="126"/>
      <c r="N22" s="101">
        <v>0</v>
      </c>
    </row>
    <row r="23" spans="1:14" ht="20.25" customHeight="1" thickBot="1">
      <c r="A23" s="71" t="s">
        <v>241</v>
      </c>
      <c r="B23" s="81"/>
      <c r="C23" s="122"/>
      <c r="D23" s="278">
        <f>D10</f>
        <v>11733149998</v>
      </c>
      <c r="E23" s="253"/>
      <c r="F23" s="278">
        <f>F10</f>
        <v>51822145000</v>
      </c>
      <c r="G23" s="253"/>
      <c r="H23" s="278">
        <f>H22+H10</f>
        <v>917938104</v>
      </c>
      <c r="I23" s="253"/>
      <c r="J23" s="278">
        <f>(J10+J15+J20+J22)</f>
        <v>7478861361</v>
      </c>
      <c r="K23" s="211"/>
      <c r="L23" s="282">
        <f>L20+L10</f>
        <v>21783145815</v>
      </c>
      <c r="M23" s="211"/>
      <c r="N23" s="278">
        <f>N10+N15+N20</f>
        <v>93735240278</v>
      </c>
    </row>
    <row r="24" spans="1:14" ht="20.25" customHeight="1" thickTop="1"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</sheetData>
  <mergeCells count="2">
    <mergeCell ref="D8:N8"/>
    <mergeCell ref="L5:M5"/>
  </mergeCells>
  <conditionalFormatting sqref="I9 K9:M9">
    <cfRule type="expression" priority="17" stopIfTrue="1">
      <formula>"if(E11&gt;0,#,##0;(#,##0),"-")"</formula>
    </cfRule>
  </conditionalFormatting>
  <conditionalFormatting sqref="E19 G19">
    <cfRule type="expression" priority="16" stopIfTrue="1">
      <formula>"if(E11&gt;0,#,##0;(#,##0),"-")"</formula>
    </cfRule>
  </conditionalFormatting>
  <conditionalFormatting sqref="C19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66" firstPageNumber="11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27"/>
  <sheetViews>
    <sheetView showGridLines="0" view="pageBreakPreview" topLeftCell="A16" zoomScale="88" zoomScaleNormal="60" zoomScaleSheetLayoutView="88" zoomScalePageLayoutView="70" workbookViewId="0">
      <selection activeCell="D22" sqref="D22"/>
    </sheetView>
  </sheetViews>
  <sheetFormatPr defaultColWidth="26.54296875" defaultRowHeight="20.25" customHeight="1"/>
  <cols>
    <col min="1" max="1" width="56.08984375" style="73" customWidth="1"/>
    <col min="2" max="2" width="5.26953125" style="73" customWidth="1"/>
    <col min="3" max="3" width="1.1796875" style="73" customWidth="1"/>
    <col min="4" max="4" width="21.6328125" style="73" customWidth="1"/>
    <col min="5" max="5" width="1.1796875" style="73" customWidth="1"/>
    <col min="6" max="6" width="21.6328125" style="73" customWidth="1"/>
    <col min="7" max="7" width="1" style="73" customWidth="1"/>
    <col min="8" max="8" width="21.6328125" style="73" customWidth="1"/>
    <col min="9" max="9" width="0.81640625" style="73" customWidth="1"/>
    <col min="10" max="10" width="21.6328125" style="73" customWidth="1"/>
    <col min="11" max="11" width="0.81640625" style="97" customWidth="1"/>
    <col min="12" max="12" width="21.6328125" style="73" customWidth="1"/>
    <col min="13" max="13" width="1" style="73" customWidth="1"/>
    <col min="14" max="14" width="21.6328125" style="73" customWidth="1"/>
    <col min="15" max="16384" width="26.54296875" style="73"/>
  </cols>
  <sheetData>
    <row r="1" spans="1:15" ht="20.25" customHeight="1">
      <c r="A1" s="66" t="s">
        <v>72</v>
      </c>
      <c r="B1" s="110"/>
      <c r="C1" s="81"/>
      <c r="D1" s="81"/>
      <c r="E1" s="81"/>
      <c r="F1" s="81"/>
      <c r="G1" s="81"/>
      <c r="H1" s="81"/>
      <c r="I1" s="81"/>
      <c r="J1" s="81"/>
      <c r="K1" s="72"/>
      <c r="L1" s="81"/>
      <c r="M1" s="81"/>
      <c r="N1" s="111"/>
    </row>
    <row r="2" spans="1:15" ht="20.25" customHeight="1">
      <c r="A2" s="67" t="s">
        <v>63</v>
      </c>
      <c r="B2" s="110"/>
      <c r="C2" s="112"/>
      <c r="D2" s="112"/>
      <c r="E2" s="112"/>
      <c r="F2" s="112"/>
      <c r="G2" s="112"/>
      <c r="H2" s="112"/>
      <c r="I2" s="112"/>
      <c r="J2" s="112"/>
      <c r="K2" s="113"/>
      <c r="L2" s="112"/>
      <c r="M2" s="112"/>
      <c r="N2" s="111"/>
    </row>
    <row r="3" spans="1:15" ht="20.25" customHeight="1">
      <c r="A3" s="67"/>
      <c r="B3" s="110"/>
      <c r="C3" s="114"/>
      <c r="D3" s="114"/>
      <c r="E3" s="114"/>
      <c r="F3" s="114"/>
      <c r="G3" s="114"/>
      <c r="H3" s="114"/>
      <c r="I3" s="114"/>
      <c r="J3" s="114"/>
      <c r="K3" s="115"/>
      <c r="L3" s="114"/>
      <c r="M3" s="114"/>
      <c r="N3" s="114"/>
    </row>
    <row r="4" spans="1:15" ht="20.25" customHeight="1">
      <c r="A4" s="58"/>
      <c r="B4" s="58"/>
      <c r="C4" s="115"/>
      <c r="D4" s="115" t="s">
        <v>31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5" ht="20.25" customHeight="1">
      <c r="A5" s="60"/>
      <c r="B5" s="60"/>
      <c r="C5" s="60"/>
      <c r="D5" s="60"/>
      <c r="E5" s="60"/>
      <c r="F5" s="60"/>
      <c r="G5" s="60"/>
      <c r="H5" s="116" t="s">
        <v>40</v>
      </c>
      <c r="I5" s="116"/>
      <c r="J5" s="116"/>
      <c r="K5" s="117"/>
      <c r="L5" s="423" t="s">
        <v>50</v>
      </c>
      <c r="M5" s="422"/>
      <c r="N5" s="60"/>
    </row>
    <row r="6" spans="1:15" ht="20.25" customHeight="1">
      <c r="A6" s="61"/>
      <c r="B6" s="61"/>
      <c r="C6" s="61"/>
      <c r="D6" s="74" t="s">
        <v>125</v>
      </c>
      <c r="E6" s="61"/>
      <c r="F6" s="60"/>
      <c r="G6" s="61"/>
      <c r="H6" s="61"/>
      <c r="I6" s="61"/>
      <c r="J6" s="61"/>
      <c r="K6" s="60"/>
      <c r="L6" s="74" t="s">
        <v>192</v>
      </c>
      <c r="M6" s="61"/>
      <c r="N6" s="60"/>
    </row>
    <row r="7" spans="1:15" ht="20.25" customHeight="1">
      <c r="A7" s="61"/>
      <c r="B7" s="118" t="s">
        <v>1</v>
      </c>
      <c r="C7" s="60"/>
      <c r="D7" s="60" t="s">
        <v>29</v>
      </c>
      <c r="E7" s="60"/>
      <c r="F7" s="158" t="s">
        <v>30</v>
      </c>
      <c r="G7" s="60"/>
      <c r="H7" s="60" t="s">
        <v>23</v>
      </c>
      <c r="I7" s="60"/>
      <c r="J7" s="60" t="s">
        <v>21</v>
      </c>
      <c r="K7" s="60"/>
      <c r="L7" s="62" t="s">
        <v>190</v>
      </c>
      <c r="M7" s="60"/>
      <c r="N7" s="60" t="s">
        <v>16</v>
      </c>
    </row>
    <row r="8" spans="1:15" ht="20.25" customHeight="1">
      <c r="A8" s="57"/>
      <c r="B8" s="61"/>
      <c r="C8" s="61"/>
      <c r="D8" s="421" t="s">
        <v>128</v>
      </c>
      <c r="E8" s="421"/>
      <c r="F8" s="421"/>
      <c r="G8" s="421"/>
      <c r="H8" s="421"/>
      <c r="I8" s="421"/>
      <c r="J8" s="421"/>
      <c r="K8" s="421"/>
      <c r="L8" s="421"/>
      <c r="M8" s="421"/>
      <c r="N8" s="421"/>
    </row>
    <row r="9" spans="1:15" ht="20.25" customHeight="1">
      <c r="A9" s="57" t="s">
        <v>239</v>
      </c>
      <c r="B9" s="58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</row>
    <row r="10" spans="1:15" ht="20.25" customHeight="1">
      <c r="A10" s="58" t="s">
        <v>223</v>
      </c>
      <c r="B10" s="71"/>
      <c r="C10" s="122"/>
      <c r="D10" s="177">
        <v>11733149998</v>
      </c>
      <c r="E10" s="182"/>
      <c r="F10" s="177">
        <v>51822145000</v>
      </c>
      <c r="G10" s="182"/>
      <c r="H10" s="177">
        <v>951608732</v>
      </c>
      <c r="I10" s="182"/>
      <c r="J10" s="177">
        <v>33992640595</v>
      </c>
      <c r="K10" s="176"/>
      <c r="L10" s="181">
        <v>115959</v>
      </c>
      <c r="M10" s="181"/>
      <c r="N10" s="181">
        <v>98499660284</v>
      </c>
      <c r="O10" s="97"/>
    </row>
    <row r="11" spans="1:15" ht="20.25" customHeight="1">
      <c r="A11" s="59"/>
      <c r="B11" s="71"/>
      <c r="C11" s="122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97"/>
    </row>
    <row r="12" spans="1:15" ht="20.25" customHeight="1">
      <c r="A12" s="59" t="s">
        <v>101</v>
      </c>
      <c r="B12" s="71"/>
      <c r="C12" s="122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97"/>
    </row>
    <row r="13" spans="1:15" ht="20.25" customHeight="1">
      <c r="A13" s="80" t="s">
        <v>258</v>
      </c>
      <c r="B13" s="71"/>
      <c r="C13" s="122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97"/>
    </row>
    <row r="14" spans="1:15" ht="20.25" customHeight="1">
      <c r="A14" s="69" t="s">
        <v>160</v>
      </c>
      <c r="B14" s="121">
        <v>10</v>
      </c>
      <c r="C14" s="122"/>
      <c r="D14" s="82">
        <v>0</v>
      </c>
      <c r="E14" s="82"/>
      <c r="F14" s="82">
        <v>0</v>
      </c>
      <c r="G14" s="82"/>
      <c r="H14" s="82">
        <v>0</v>
      </c>
      <c r="I14" s="82"/>
      <c r="J14" s="194">
        <v>-5162492974</v>
      </c>
      <c r="K14" s="194"/>
      <c r="L14" s="196">
        <v>0</v>
      </c>
      <c r="M14" s="184"/>
      <c r="N14" s="184">
        <v>-5162492974</v>
      </c>
      <c r="O14" s="97"/>
    </row>
    <row r="15" spans="1:15" ht="20.25" customHeight="1">
      <c r="A15" s="80" t="s">
        <v>259</v>
      </c>
      <c r="B15" s="71"/>
      <c r="C15" s="122"/>
      <c r="D15" s="89">
        <v>0</v>
      </c>
      <c r="E15" s="88"/>
      <c r="F15" s="89">
        <v>0</v>
      </c>
      <c r="G15" s="88"/>
      <c r="H15" s="89">
        <v>0</v>
      </c>
      <c r="I15" s="88"/>
      <c r="J15" s="21">
        <f>J14</f>
        <v>-5162492974</v>
      </c>
      <c r="K15" s="88"/>
      <c r="L15" s="89">
        <v>0</v>
      </c>
      <c r="M15" s="88"/>
      <c r="N15" s="21">
        <f>N14</f>
        <v>-5162492974</v>
      </c>
      <c r="O15" s="97"/>
    </row>
    <row r="16" spans="1:15" ht="20.25" customHeight="1">
      <c r="A16" s="59"/>
      <c r="B16" s="71"/>
      <c r="C16" s="122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97"/>
    </row>
    <row r="17" spans="1:15" ht="20.25" customHeight="1">
      <c r="A17" s="43" t="s">
        <v>126</v>
      </c>
      <c r="B17" s="81"/>
      <c r="C17" s="123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8"/>
      <c r="O17" s="97"/>
    </row>
    <row r="18" spans="1:15" ht="20.25" customHeight="1">
      <c r="A18" s="73" t="s">
        <v>102</v>
      </c>
      <c r="B18" s="85"/>
      <c r="C18" s="31"/>
      <c r="D18" s="82">
        <v>0</v>
      </c>
      <c r="E18" s="82"/>
      <c r="F18" s="82">
        <v>0</v>
      </c>
      <c r="G18" s="82"/>
      <c r="H18" s="82">
        <v>0</v>
      </c>
      <c r="I18" s="82"/>
      <c r="J18" s="192">
        <v>5559865101</v>
      </c>
      <c r="K18" s="192"/>
      <c r="L18" s="179">
        <v>0</v>
      </c>
      <c r="M18" s="179"/>
      <c r="N18" s="184">
        <v>5559865101</v>
      </c>
      <c r="O18" s="97"/>
    </row>
    <row r="19" spans="1:15" ht="20.25" customHeight="1">
      <c r="A19" s="70" t="s">
        <v>127</v>
      </c>
      <c r="B19" s="81"/>
      <c r="C19" s="31"/>
      <c r="D19" s="82">
        <v>0</v>
      </c>
      <c r="E19" s="82"/>
      <c r="F19" s="82">
        <v>0</v>
      </c>
      <c r="G19" s="82"/>
      <c r="H19" s="82">
        <v>0</v>
      </c>
      <c r="I19" s="82"/>
      <c r="J19" s="187">
        <v>0</v>
      </c>
      <c r="K19" s="192"/>
      <c r="L19" s="186">
        <v>7101</v>
      </c>
      <c r="M19" s="179"/>
      <c r="N19" s="196">
        <v>7101</v>
      </c>
      <c r="O19" s="97"/>
    </row>
    <row r="20" spans="1:15" ht="20.25" customHeight="1">
      <c r="A20" s="43" t="s">
        <v>91</v>
      </c>
      <c r="B20" s="71"/>
      <c r="C20" s="124"/>
      <c r="D20" s="89">
        <v>0</v>
      </c>
      <c r="E20" s="88"/>
      <c r="F20" s="89">
        <v>0</v>
      </c>
      <c r="G20" s="88"/>
      <c r="H20" s="89">
        <v>0</v>
      </c>
      <c r="I20" s="88"/>
      <c r="J20" s="89">
        <f>J18</f>
        <v>5559865101</v>
      </c>
      <c r="K20" s="88"/>
      <c r="L20" s="21">
        <f>L19</f>
        <v>7101</v>
      </c>
      <c r="M20" s="88"/>
      <c r="N20" s="89">
        <f>N18+N19</f>
        <v>5559872202</v>
      </c>
      <c r="O20" s="97"/>
    </row>
    <row r="21" spans="1:15" ht="20.25" customHeight="1">
      <c r="A21" s="43"/>
      <c r="B21" s="71"/>
      <c r="C21" s="124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97"/>
    </row>
    <row r="22" spans="1:15" ht="20.25" customHeight="1">
      <c r="A22" s="41" t="s">
        <v>103</v>
      </c>
      <c r="B22" s="121"/>
      <c r="C22" s="125"/>
      <c r="D22" s="94">
        <v>0</v>
      </c>
      <c r="E22" s="91"/>
      <c r="F22" s="94">
        <v>0</v>
      </c>
      <c r="G22" s="91"/>
      <c r="H22" s="185">
        <v>221706268</v>
      </c>
      <c r="I22" s="175"/>
      <c r="J22" s="187">
        <v>-221706268</v>
      </c>
      <c r="K22" s="91"/>
      <c r="L22" s="94">
        <v>0</v>
      </c>
      <c r="M22" s="91"/>
      <c r="N22" s="190">
        <v>0</v>
      </c>
      <c r="O22" s="97"/>
    </row>
    <row r="23" spans="1:15" ht="20.25" customHeight="1" thickBot="1">
      <c r="A23" s="71" t="s">
        <v>242</v>
      </c>
      <c r="B23" s="81"/>
      <c r="C23" s="122"/>
      <c r="D23" s="283">
        <v>11733149998</v>
      </c>
      <c r="E23" s="284"/>
      <c r="F23" s="283">
        <v>51822145000</v>
      </c>
      <c r="G23" s="284"/>
      <c r="H23" s="283">
        <f>SUM(H10:H22)</f>
        <v>1173315000</v>
      </c>
      <c r="I23" s="284"/>
      <c r="J23" s="283">
        <f>SUM(J10,J15,J20,J22)</f>
        <v>34168306454</v>
      </c>
      <c r="K23" s="284"/>
      <c r="L23" s="285">
        <f>SUM(L10,L20)</f>
        <v>123060</v>
      </c>
      <c r="M23" s="286"/>
      <c r="N23" s="283">
        <f>SUM(N10,N15,N20)</f>
        <v>98897039512</v>
      </c>
      <c r="O23" s="97"/>
    </row>
    <row r="24" spans="1:15" ht="20.25" customHeight="1" thickTop="1">
      <c r="D24" s="97"/>
      <c r="E24" s="97"/>
      <c r="F24" s="97"/>
      <c r="G24" s="97"/>
      <c r="H24" s="97"/>
      <c r="I24" s="97"/>
      <c r="J24" s="97"/>
      <c r="L24" s="97"/>
      <c r="M24" s="97"/>
      <c r="N24" s="97"/>
      <c r="O24" s="97"/>
    </row>
    <row r="25" spans="1:15" ht="20.25" customHeight="1">
      <c r="D25" s="97"/>
      <c r="E25" s="97"/>
      <c r="F25" s="97"/>
      <c r="G25" s="97"/>
      <c r="H25" s="97"/>
      <c r="I25" s="97"/>
      <c r="J25" s="97"/>
      <c r="L25" s="97"/>
      <c r="M25" s="97"/>
      <c r="N25" s="97"/>
      <c r="O25" s="97"/>
    </row>
    <row r="26" spans="1:15" ht="20.25" customHeight="1">
      <c r="D26" s="97"/>
      <c r="E26" s="97"/>
      <c r="F26" s="97"/>
      <c r="G26" s="97"/>
      <c r="H26" s="97"/>
      <c r="I26" s="97"/>
      <c r="J26" s="97"/>
      <c r="L26" s="97"/>
      <c r="M26" s="97"/>
      <c r="N26" s="97"/>
      <c r="O26" s="97"/>
    </row>
    <row r="27" spans="1:15" ht="20.25" customHeight="1">
      <c r="D27" s="97"/>
      <c r="E27" s="97"/>
      <c r="F27" s="97"/>
      <c r="G27" s="97"/>
      <c r="H27" s="97"/>
      <c r="I27" s="97"/>
      <c r="J27" s="97"/>
      <c r="L27" s="97"/>
      <c r="M27" s="97"/>
      <c r="N27" s="97"/>
      <c r="O27" s="97"/>
    </row>
  </sheetData>
  <mergeCells count="2">
    <mergeCell ref="L5:M5"/>
    <mergeCell ref="D8:N8"/>
  </mergeCells>
  <conditionalFormatting sqref="I9 K9:M9">
    <cfRule type="expression" priority="6" stopIfTrue="1">
      <formula>"if(E11&gt;0,#,##0;(#,##0),"-")"</formula>
    </cfRule>
  </conditionalFormatting>
  <conditionalFormatting sqref="E19 G19">
    <cfRule type="expression" priority="5" stopIfTrue="1">
      <formula>"if(E11&gt;0,#,##0;(#,##0),"-")"</formula>
    </cfRule>
  </conditionalFormatting>
  <conditionalFormatting sqref="L19">
    <cfRule type="expression" priority="4" stopIfTrue="1">
      <formula>"if(E11&gt;0,#,##0;(#,##0),"-")"</formula>
    </cfRule>
  </conditionalFormatting>
  <conditionalFormatting sqref="C19">
    <cfRule type="expression" priority="3" stopIfTrue="1">
      <formula>"if(E11&gt;0,#,##0;(#,##0),"-")"</formula>
    </cfRule>
  </conditionalFormatting>
  <conditionalFormatting sqref="E14 G14">
    <cfRule type="expression" priority="2" stopIfTrue="1">
      <formula>"if(E11&gt;0,#,##0;(#,##0),"-")"</formula>
    </cfRule>
  </conditionalFormatting>
  <conditionalFormatting sqref="L14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9" firstPageNumber="12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S114"/>
  <sheetViews>
    <sheetView showGridLines="0" view="pageBreakPreview" topLeftCell="A38" zoomScale="80" zoomScaleNormal="85" zoomScaleSheetLayoutView="80" workbookViewId="0">
      <selection activeCell="I112" sqref="I112"/>
    </sheetView>
  </sheetViews>
  <sheetFormatPr defaultColWidth="26.54296875" defaultRowHeight="20.149999999999999" customHeight="1"/>
  <cols>
    <col min="1" max="1" width="2.6328125" style="2" customWidth="1"/>
    <col min="2" max="2" width="55.08984375" style="2" customWidth="1"/>
    <col min="3" max="3" width="17.6328125" style="2" customWidth="1"/>
    <col min="4" max="4" width="1.1796875" style="2" customWidth="1"/>
    <col min="5" max="5" width="17.6328125" style="2" customWidth="1"/>
    <col min="6" max="6" width="1.1796875" style="2" customWidth="1"/>
    <col min="7" max="7" width="17.6328125" style="2" customWidth="1"/>
    <col min="8" max="8" width="1.1796875" style="2" customWidth="1"/>
    <col min="9" max="9" width="17.6328125" style="2" customWidth="1"/>
    <col min="10" max="11" width="15.7265625" style="2" customWidth="1"/>
    <col min="12" max="12" width="1" style="2" customWidth="1"/>
    <col min="13" max="13" width="15.453125" style="2" customWidth="1"/>
    <col min="14" max="14" width="2" style="2" customWidth="1"/>
    <col min="15" max="15" width="14.81640625" style="2" customWidth="1"/>
    <col min="16" max="16" width="0.81640625" style="2" customWidth="1"/>
    <col min="17" max="17" width="16.1796875" style="2" customWidth="1"/>
    <col min="18" max="18" width="2" style="2" customWidth="1"/>
    <col min="19" max="19" width="15.26953125" style="2" customWidth="1"/>
    <col min="20" max="16384" width="26.54296875" style="2"/>
  </cols>
  <sheetData>
    <row r="1" spans="1:9" s="9" customFormat="1" ht="20.149999999999999" customHeight="1">
      <c r="A1" s="8" t="s">
        <v>72</v>
      </c>
      <c r="B1" s="8"/>
      <c r="C1" s="102"/>
      <c r="D1" s="102"/>
      <c r="E1" s="102"/>
      <c r="F1" s="102"/>
      <c r="G1" s="102"/>
      <c r="H1" s="102"/>
      <c r="I1" s="102"/>
    </row>
    <row r="2" spans="1:9" s="9" customFormat="1" ht="20.149999999999999" customHeight="1">
      <c r="A2" s="103" t="s">
        <v>69</v>
      </c>
      <c r="B2" s="103"/>
      <c r="C2" s="104"/>
      <c r="D2" s="105"/>
      <c r="E2" s="104"/>
      <c r="F2" s="102"/>
      <c r="G2" s="102"/>
      <c r="H2" s="102"/>
      <c r="I2" s="102"/>
    </row>
    <row r="3" spans="1:9" s="9" customFormat="1" ht="20.149999999999999" customHeight="1">
      <c r="A3" s="425"/>
      <c r="B3" s="425"/>
      <c r="C3" s="425"/>
      <c r="D3" s="425"/>
      <c r="E3" s="425"/>
      <c r="F3" s="102"/>
      <c r="G3" s="102"/>
      <c r="H3" s="102"/>
      <c r="I3" s="102"/>
    </row>
    <row r="4" spans="1:9" s="29" customFormat="1" ht="20.149999999999999" customHeight="1">
      <c r="A4" s="48"/>
      <c r="B4" s="48"/>
      <c r="C4" s="411" t="s">
        <v>56</v>
      </c>
      <c r="D4" s="411"/>
      <c r="E4" s="411"/>
      <c r="F4" s="386"/>
      <c r="G4" s="411" t="s">
        <v>140</v>
      </c>
      <c r="H4" s="411"/>
      <c r="I4" s="411"/>
    </row>
    <row r="5" spans="1:9" s="29" customFormat="1" ht="20.149999999999999" customHeight="1">
      <c r="A5" s="48"/>
      <c r="B5" s="48"/>
      <c r="C5" s="411" t="s">
        <v>58</v>
      </c>
      <c r="D5" s="411"/>
      <c r="E5" s="411"/>
      <c r="F5" s="16"/>
      <c r="G5" s="411" t="s">
        <v>58</v>
      </c>
      <c r="H5" s="411"/>
      <c r="I5" s="411"/>
    </row>
    <row r="6" spans="1:9" s="29" customFormat="1" ht="20.149999999999999" customHeight="1">
      <c r="A6" s="48"/>
      <c r="B6" s="48"/>
      <c r="C6" s="424" t="s">
        <v>243</v>
      </c>
      <c r="D6" s="424"/>
      <c r="E6" s="424"/>
      <c r="F6" s="387"/>
      <c r="G6" s="424" t="s">
        <v>243</v>
      </c>
      <c r="H6" s="424"/>
      <c r="I6" s="424"/>
    </row>
    <row r="7" spans="1:9" s="29" customFormat="1" ht="20.149999999999999" customHeight="1">
      <c r="A7" s="48"/>
      <c r="B7" s="48"/>
      <c r="C7" s="426" t="s">
        <v>235</v>
      </c>
      <c r="D7" s="424"/>
      <c r="E7" s="424"/>
      <c r="F7" s="387"/>
      <c r="G7" s="426" t="s">
        <v>235</v>
      </c>
      <c r="H7" s="424"/>
      <c r="I7" s="424"/>
    </row>
    <row r="8" spans="1:9" s="29" customFormat="1" ht="20.149999999999999" customHeight="1">
      <c r="A8" s="48"/>
      <c r="B8" s="48"/>
      <c r="C8" s="107">
        <v>2022</v>
      </c>
      <c r="D8" s="107"/>
      <c r="E8" s="107">
        <v>2021</v>
      </c>
      <c r="F8" s="387"/>
      <c r="G8" s="107">
        <v>2022</v>
      </c>
      <c r="H8" s="107"/>
      <c r="I8" s="107">
        <v>2021</v>
      </c>
    </row>
    <row r="9" spans="1:9" s="29" customFormat="1" ht="20.149999999999999" customHeight="1">
      <c r="A9" s="48"/>
      <c r="B9" s="48"/>
      <c r="C9" s="415" t="s">
        <v>128</v>
      </c>
      <c r="D9" s="415"/>
      <c r="E9" s="415"/>
      <c r="F9" s="415"/>
      <c r="G9" s="415"/>
      <c r="H9" s="415"/>
      <c r="I9" s="415"/>
    </row>
    <row r="10" spans="1:9" s="29" customFormat="1" ht="20.149999999999999" customHeight="1">
      <c r="A10" s="299" t="s">
        <v>32</v>
      </c>
      <c r="B10" s="299"/>
      <c r="C10" s="92"/>
      <c r="E10" s="92"/>
      <c r="G10" s="92"/>
      <c r="I10" s="92"/>
    </row>
    <row r="11" spans="1:9" s="29" customFormat="1" ht="20.149999999999999" customHeight="1">
      <c r="A11" s="29" t="s">
        <v>215</v>
      </c>
      <c r="C11" s="381">
        <v>6626285472</v>
      </c>
      <c r="D11" s="157"/>
      <c r="E11" s="381">
        <v>5303081134</v>
      </c>
      <c r="F11" s="381"/>
      <c r="G11" s="381">
        <v>5559865101</v>
      </c>
      <c r="H11" s="381"/>
      <c r="I11" s="381">
        <v>5204286975</v>
      </c>
    </row>
    <row r="12" spans="1:9" s="29" customFormat="1" ht="20.149999999999999" customHeight="1">
      <c r="A12" s="77" t="s">
        <v>170</v>
      </c>
      <c r="B12" s="77"/>
      <c r="C12" s="157"/>
      <c r="D12" s="157"/>
      <c r="E12" s="381"/>
      <c r="F12" s="157"/>
      <c r="G12" s="381"/>
      <c r="H12" s="157"/>
      <c r="I12" s="381"/>
    </row>
    <row r="13" spans="1:9" s="29" customFormat="1" ht="20.149999999999999" customHeight="1">
      <c r="A13" s="48" t="s">
        <v>254</v>
      </c>
      <c r="B13" s="48"/>
      <c r="C13" s="381">
        <v>1166088020</v>
      </c>
      <c r="D13" s="381"/>
      <c r="E13" s="381">
        <v>38852644</v>
      </c>
      <c r="F13" s="381"/>
      <c r="G13" s="381">
        <v>56280642</v>
      </c>
      <c r="H13" s="381"/>
      <c r="I13" s="381">
        <v>-2824967</v>
      </c>
    </row>
    <row r="14" spans="1:9" s="29" customFormat="1" ht="20.149999999999999" customHeight="1">
      <c r="A14" s="29" t="s">
        <v>25</v>
      </c>
      <c r="C14" s="381">
        <v>5372412851</v>
      </c>
      <c r="D14" s="381"/>
      <c r="E14" s="381">
        <v>3858339156</v>
      </c>
      <c r="F14" s="381"/>
      <c r="G14" s="381">
        <v>2246246318</v>
      </c>
      <c r="H14" s="381"/>
      <c r="I14" s="381">
        <v>1143544046</v>
      </c>
    </row>
    <row r="15" spans="1:9" s="29" customFormat="1" ht="20.149999999999999" customHeight="1">
      <c r="A15" s="29" t="s">
        <v>104</v>
      </c>
      <c r="C15" s="381">
        <v>3764351325</v>
      </c>
      <c r="D15" s="381"/>
      <c r="E15" s="381">
        <v>3716982728</v>
      </c>
      <c r="F15" s="381"/>
      <c r="G15" s="381">
        <v>80976321</v>
      </c>
      <c r="H15" s="381"/>
      <c r="I15" s="381">
        <v>60529498</v>
      </c>
    </row>
    <row r="16" spans="1:9" s="29" customFormat="1" ht="20.149999999999999" customHeight="1">
      <c r="A16" s="305" t="s">
        <v>248</v>
      </c>
      <c r="B16" s="305"/>
      <c r="C16" s="331">
        <v>0</v>
      </c>
      <c r="D16" s="331"/>
      <c r="E16" s="331">
        <v>0</v>
      </c>
      <c r="F16" s="331"/>
      <c r="G16" s="331">
        <v>170000000</v>
      </c>
      <c r="H16" s="331"/>
      <c r="I16" s="331">
        <v>0</v>
      </c>
    </row>
    <row r="17" spans="1:19" s="29" customFormat="1" ht="20.149999999999999" customHeight="1">
      <c r="A17" s="375" t="s">
        <v>233</v>
      </c>
      <c r="B17" s="375"/>
      <c r="C17" s="381">
        <v>-5048802</v>
      </c>
      <c r="D17" s="381"/>
      <c r="E17" s="381">
        <v>-81372</v>
      </c>
      <c r="F17" s="381"/>
      <c r="G17" s="381">
        <v>0</v>
      </c>
      <c r="H17" s="381"/>
      <c r="I17" s="381">
        <v>0</v>
      </c>
    </row>
    <row r="18" spans="1:19" s="29" customFormat="1" ht="20.149999999999999" customHeight="1">
      <c r="A18" s="375" t="s">
        <v>250</v>
      </c>
      <c r="C18" s="381">
        <v>-426918</v>
      </c>
      <c r="D18" s="381"/>
      <c r="E18" s="381">
        <v>0</v>
      </c>
      <c r="F18" s="381"/>
      <c r="G18" s="381">
        <v>13152196</v>
      </c>
      <c r="H18" s="381"/>
      <c r="I18" s="381">
        <v>8830816</v>
      </c>
    </row>
    <row r="19" spans="1:19" s="29" customFormat="1" ht="20.149999999999999" customHeight="1">
      <c r="A19" s="395" t="s">
        <v>80</v>
      </c>
      <c r="B19" s="395"/>
      <c r="C19" s="393">
        <v>22690303</v>
      </c>
      <c r="D19" s="393"/>
      <c r="E19" s="393">
        <v>20987200</v>
      </c>
      <c r="F19" s="393"/>
      <c r="G19" s="393">
        <v>13400674</v>
      </c>
      <c r="H19" s="393"/>
      <c r="I19" s="393">
        <v>14124836</v>
      </c>
    </row>
    <row r="20" spans="1:19" s="29" customFormat="1" ht="20.149999999999999" customHeight="1">
      <c r="A20" s="29" t="s">
        <v>139</v>
      </c>
      <c r="C20" s="157">
        <v>2179173093</v>
      </c>
      <c r="D20" s="157"/>
      <c r="E20" s="157">
        <v>2072251622</v>
      </c>
      <c r="F20" s="157"/>
      <c r="G20" s="157">
        <v>-711689452</v>
      </c>
      <c r="H20" s="157"/>
      <c r="I20" s="157">
        <v>-790753747</v>
      </c>
    </row>
    <row r="21" spans="1:19" s="29" customFormat="1" ht="20.149999999999999" customHeight="1">
      <c r="A21" s="48" t="s">
        <v>213</v>
      </c>
      <c r="B21" s="48"/>
      <c r="C21" s="393">
        <v>-3810286347</v>
      </c>
      <c r="D21" s="393"/>
      <c r="E21" s="393">
        <v>-949549821</v>
      </c>
      <c r="F21" s="393"/>
      <c r="G21" s="393">
        <v>0</v>
      </c>
      <c r="H21" s="393"/>
      <c r="I21" s="393">
        <v>0</v>
      </c>
      <c r="K21" s="50"/>
      <c r="L21" s="376"/>
    </row>
    <row r="22" spans="1:19" s="29" customFormat="1" ht="20.149999999999999" customHeight="1">
      <c r="A22" s="29" t="s">
        <v>161</v>
      </c>
      <c r="C22" s="393">
        <v>-75760383</v>
      </c>
      <c r="D22" s="393"/>
      <c r="E22" s="393">
        <v>-2425651391</v>
      </c>
      <c r="F22" s="393"/>
      <c r="G22" s="393">
        <v>-6691493053</v>
      </c>
      <c r="H22" s="393"/>
      <c r="I22" s="393">
        <v>-5156635957</v>
      </c>
      <c r="K22" s="50"/>
      <c r="L22" s="376"/>
    </row>
    <row r="23" spans="1:19" s="29" customFormat="1" ht="20.149999999999999" customHeight="1">
      <c r="A23" s="48" t="s">
        <v>88</v>
      </c>
      <c r="B23" s="48"/>
      <c r="C23" s="374">
        <v>-111734767</v>
      </c>
      <c r="D23" s="374"/>
      <c r="E23" s="374">
        <v>-55950986</v>
      </c>
      <c r="F23" s="374"/>
      <c r="G23" s="392">
        <v>-914860012</v>
      </c>
      <c r="H23" s="374"/>
      <c r="I23" s="398">
        <v>-786300204</v>
      </c>
      <c r="J23" s="48"/>
      <c r="K23" s="376"/>
      <c r="L23" s="376"/>
    </row>
    <row r="24" spans="1:19" s="29" customFormat="1" ht="20.149999999999999" customHeight="1">
      <c r="C24" s="377">
        <f>SUM(C11:C23)</f>
        <v>15127743847</v>
      </c>
      <c r="D24" s="374"/>
      <c r="E24" s="377">
        <f>SUM(E11:E23)</f>
        <v>11579260914</v>
      </c>
      <c r="F24" s="374"/>
      <c r="G24" s="374">
        <f>SUM(G11:G23)</f>
        <v>-178121265</v>
      </c>
      <c r="H24" s="374"/>
      <c r="I24" s="374">
        <f>SUM(I11:I23)</f>
        <v>-305198704</v>
      </c>
    </row>
    <row r="25" spans="1:19" s="29" customFormat="1" ht="20.149999999999999" customHeight="1">
      <c r="A25" s="378" t="s">
        <v>33</v>
      </c>
      <c r="B25" s="378"/>
      <c r="C25" s="374"/>
      <c r="D25" s="374"/>
      <c r="E25" s="374"/>
      <c r="F25" s="374"/>
      <c r="G25" s="374"/>
      <c r="H25" s="374"/>
      <c r="I25" s="374"/>
      <c r="J25" s="16"/>
      <c r="K25" s="16"/>
      <c r="L25" s="16"/>
      <c r="M25" s="16"/>
      <c r="N25" s="16"/>
      <c r="O25" s="16"/>
      <c r="P25" s="16"/>
      <c r="Q25" s="16"/>
      <c r="R25" s="16"/>
      <c r="S25" s="16"/>
    </row>
    <row r="26" spans="1:19" s="29" customFormat="1" ht="20.149999999999999" customHeight="1">
      <c r="A26" s="29" t="s">
        <v>34</v>
      </c>
      <c r="C26" s="381">
        <v>-6400112764</v>
      </c>
      <c r="D26" s="381"/>
      <c r="E26" s="381">
        <v>-2305202870</v>
      </c>
      <c r="F26" s="381"/>
      <c r="G26" s="381">
        <v>-415450940</v>
      </c>
      <c r="H26" s="381"/>
      <c r="I26" s="381">
        <v>32264055</v>
      </c>
    </row>
    <row r="27" spans="1:19" s="29" customFormat="1" ht="20.149999999999999" customHeight="1">
      <c r="A27" s="29" t="s">
        <v>200</v>
      </c>
      <c r="C27" s="381">
        <v>505445273</v>
      </c>
      <c r="D27" s="381"/>
      <c r="E27" s="381">
        <v>128317711</v>
      </c>
      <c r="F27" s="381"/>
      <c r="G27" s="381">
        <v>0</v>
      </c>
      <c r="H27" s="381"/>
      <c r="I27" s="381">
        <v>0</v>
      </c>
    </row>
    <row r="28" spans="1:19" s="29" customFormat="1" ht="20.149999999999999" customHeight="1">
      <c r="A28" s="29" t="s">
        <v>44</v>
      </c>
      <c r="C28" s="381">
        <v>3240809564</v>
      </c>
      <c r="D28" s="381"/>
      <c r="E28" s="381">
        <v>-285388402</v>
      </c>
      <c r="F28" s="381"/>
      <c r="G28" s="381">
        <v>1321162302</v>
      </c>
      <c r="H28" s="381"/>
      <c r="I28" s="381">
        <v>-2230263</v>
      </c>
    </row>
    <row r="29" spans="1:19" s="16" customFormat="1" ht="20.149999999999999" customHeight="1">
      <c r="A29" s="29" t="s">
        <v>129</v>
      </c>
      <c r="B29" s="29"/>
      <c r="C29" s="381">
        <v>-849003169</v>
      </c>
      <c r="D29" s="381"/>
      <c r="E29" s="381">
        <v>-726572774</v>
      </c>
      <c r="F29" s="381"/>
      <c r="G29" s="381">
        <v>0</v>
      </c>
      <c r="H29" s="381"/>
      <c r="I29" s="381">
        <v>0</v>
      </c>
      <c r="J29" s="29"/>
      <c r="K29" s="29"/>
      <c r="L29" s="29"/>
      <c r="M29" s="29"/>
      <c r="N29" s="29"/>
      <c r="O29" s="29"/>
      <c r="P29" s="29"/>
      <c r="Q29" s="29"/>
      <c r="R29" s="29"/>
      <c r="S29" s="29"/>
    </row>
    <row r="30" spans="1:19" s="16" customFormat="1" ht="20.149999999999999" customHeight="1">
      <c r="A30" s="305" t="s">
        <v>219</v>
      </c>
      <c r="B30" s="305"/>
      <c r="C30" s="393">
        <v>-45287554</v>
      </c>
      <c r="D30" s="393"/>
      <c r="E30" s="393">
        <v>286942042</v>
      </c>
      <c r="F30" s="393"/>
      <c r="G30" s="393">
        <v>5927052</v>
      </c>
      <c r="H30" s="393"/>
      <c r="I30" s="393">
        <v>-19851791</v>
      </c>
      <c r="J30" s="29"/>
      <c r="K30" s="29"/>
      <c r="L30" s="29"/>
      <c r="M30" s="29"/>
      <c r="N30" s="29"/>
      <c r="O30" s="29"/>
      <c r="P30" s="29"/>
      <c r="Q30" s="29"/>
      <c r="R30" s="29"/>
      <c r="S30" s="29"/>
    </row>
    <row r="31" spans="1:19" s="29" customFormat="1" ht="20.149999999999999" customHeight="1">
      <c r="A31" s="29" t="s">
        <v>255</v>
      </c>
      <c r="C31" s="157">
        <v>0</v>
      </c>
      <c r="D31" s="157"/>
      <c r="E31" s="381">
        <v>0</v>
      </c>
      <c r="F31" s="373"/>
      <c r="G31" s="381">
        <v>275183677</v>
      </c>
      <c r="H31" s="157"/>
      <c r="I31" s="381">
        <v>-153157259</v>
      </c>
    </row>
    <row r="32" spans="1:19" s="29" customFormat="1" ht="20.149999999999999" customHeight="1">
      <c r="A32" s="29" t="s">
        <v>141</v>
      </c>
      <c r="C32" s="374">
        <v>-279840045</v>
      </c>
      <c r="D32" s="374"/>
      <c r="E32" s="381">
        <v>-798653774</v>
      </c>
      <c r="F32" s="374"/>
      <c r="G32" s="381">
        <v>-204115923</v>
      </c>
      <c r="H32" s="374"/>
      <c r="I32" s="381">
        <v>-353543744</v>
      </c>
      <c r="M32" s="344"/>
    </row>
    <row r="33" spans="1:19" s="29" customFormat="1" ht="20.149999999999999" customHeight="1">
      <c r="A33" s="29" t="s">
        <v>182</v>
      </c>
      <c r="C33" s="374">
        <v>-2512054777</v>
      </c>
      <c r="D33" s="374"/>
      <c r="E33" s="374">
        <v>-140940396</v>
      </c>
      <c r="F33" s="374"/>
      <c r="G33" s="374">
        <v>0</v>
      </c>
      <c r="H33" s="374"/>
      <c r="I33" s="374">
        <v>0</v>
      </c>
    </row>
    <row r="34" spans="1:19" s="29" customFormat="1" ht="20.149999999999999" customHeight="1">
      <c r="A34" s="305" t="s">
        <v>4</v>
      </c>
      <c r="B34" s="305"/>
      <c r="C34" s="394">
        <v>-4317354</v>
      </c>
      <c r="D34" s="394"/>
      <c r="E34" s="394">
        <v>268324039</v>
      </c>
      <c r="F34" s="394"/>
      <c r="G34" s="394">
        <v>-12034710</v>
      </c>
      <c r="H34" s="394"/>
      <c r="I34" s="394">
        <v>-1083910</v>
      </c>
    </row>
    <row r="35" spans="1:19" s="29" customFormat="1" ht="20.149999999999999" customHeight="1">
      <c r="A35" s="305" t="s">
        <v>17</v>
      </c>
      <c r="B35" s="305"/>
      <c r="C35" s="394">
        <v>3205773700</v>
      </c>
      <c r="D35" s="394"/>
      <c r="E35" s="394">
        <v>917264870</v>
      </c>
      <c r="F35" s="394"/>
      <c r="G35" s="394">
        <v>0</v>
      </c>
      <c r="H35" s="394"/>
      <c r="I35" s="394">
        <v>0</v>
      </c>
    </row>
    <row r="36" spans="1:19" s="29" customFormat="1" ht="20.149999999999999" customHeight="1">
      <c r="A36" s="29" t="s">
        <v>45</v>
      </c>
      <c r="C36" s="374">
        <v>925701506</v>
      </c>
      <c r="D36" s="374"/>
      <c r="E36" s="374">
        <v>1213886008</v>
      </c>
      <c r="F36" s="374"/>
      <c r="G36" s="374">
        <v>-174742759</v>
      </c>
      <c r="H36" s="374"/>
      <c r="I36" s="374">
        <v>-134188508</v>
      </c>
    </row>
    <row r="37" spans="1:19" s="29" customFormat="1" ht="20.149999999999999" customHeight="1">
      <c r="A37" s="29" t="s">
        <v>171</v>
      </c>
      <c r="C37" s="397">
        <f>SUM(C24:C36)</f>
        <v>12914858227</v>
      </c>
      <c r="D37" s="374"/>
      <c r="E37" s="377">
        <f>SUM(E24:E36)</f>
        <v>10137237368</v>
      </c>
      <c r="F37" s="374"/>
      <c r="G37" s="377">
        <f>SUM(G24:G36)</f>
        <v>617807434</v>
      </c>
      <c r="H37" s="374"/>
      <c r="I37" s="377">
        <f>SUM(I24:I36)</f>
        <v>-936990124</v>
      </c>
    </row>
    <row r="38" spans="1:19" s="29" customFormat="1" ht="20.149999999999999" customHeight="1">
      <c r="A38" s="29" t="s">
        <v>231</v>
      </c>
      <c r="C38" s="374">
        <v>-143533872</v>
      </c>
      <c r="D38" s="374"/>
      <c r="E38" s="374">
        <v>-32798243</v>
      </c>
      <c r="F38" s="374"/>
      <c r="G38" s="374">
        <v>-30602011</v>
      </c>
      <c r="H38" s="374"/>
      <c r="I38" s="374">
        <v>-25814569</v>
      </c>
    </row>
    <row r="39" spans="1:19" s="29" customFormat="1" ht="20.149999999999999" customHeight="1">
      <c r="A39" s="16" t="s">
        <v>70</v>
      </c>
      <c r="B39" s="16"/>
      <c r="C39" s="379">
        <f>C37+C38</f>
        <v>12771324355</v>
      </c>
      <c r="D39" s="380"/>
      <c r="E39" s="379">
        <f>E37+E38</f>
        <v>10104439125</v>
      </c>
      <c r="F39" s="380"/>
      <c r="G39" s="379">
        <f>G37+G38</f>
        <v>587205423</v>
      </c>
      <c r="H39" s="380"/>
      <c r="I39" s="379">
        <f>I37+I38</f>
        <v>-962804693</v>
      </c>
    </row>
    <row r="40" spans="1:19" ht="20.149999999999999" customHeight="1">
      <c r="A40" s="4"/>
      <c r="B40" s="4"/>
      <c r="C40" s="109"/>
      <c r="D40" s="108"/>
      <c r="E40" s="109"/>
      <c r="F40" s="108"/>
      <c r="G40" s="109"/>
      <c r="H40" s="108"/>
      <c r="I40" s="109"/>
    </row>
    <row r="41" spans="1:19" ht="20.149999999999999" customHeight="1">
      <c r="A41" s="8" t="s">
        <v>72</v>
      </c>
      <c r="B41" s="8"/>
      <c r="C41" s="79"/>
      <c r="D41" s="79"/>
      <c r="E41" s="79"/>
      <c r="F41" s="79"/>
      <c r="G41" s="79"/>
      <c r="H41" s="79"/>
      <c r="I41" s="79"/>
    </row>
    <row r="42" spans="1:19" ht="20.149999999999999" customHeight="1">
      <c r="A42" s="103" t="s">
        <v>69</v>
      </c>
      <c r="B42" s="103"/>
      <c r="C42" s="389"/>
      <c r="D42" s="51"/>
      <c r="E42" s="389"/>
      <c r="F42" s="79"/>
      <c r="G42" s="79"/>
      <c r="H42" s="79"/>
      <c r="I42" s="79"/>
    </row>
    <row r="43" spans="1:19" s="9" customFormat="1" ht="20.149999999999999" customHeight="1">
      <c r="A43" s="1"/>
      <c r="B43" s="1"/>
      <c r="C43" s="1"/>
      <c r="D43" s="1"/>
      <c r="E43" s="1"/>
      <c r="F43" s="48"/>
      <c r="G43" s="48"/>
      <c r="H43" s="48"/>
      <c r="I43" s="48"/>
      <c r="J43" s="29"/>
      <c r="K43" s="29"/>
      <c r="L43" s="2"/>
      <c r="M43" s="2"/>
      <c r="N43" s="2"/>
      <c r="O43" s="2"/>
      <c r="P43" s="2"/>
      <c r="Q43" s="2"/>
      <c r="R43" s="2"/>
      <c r="S43" s="2"/>
    </row>
    <row r="44" spans="1:19" s="29" customFormat="1" ht="20.149999999999999" customHeight="1">
      <c r="A44" s="48"/>
      <c r="B44" s="48"/>
      <c r="C44" s="412" t="s">
        <v>56</v>
      </c>
      <c r="D44" s="412"/>
      <c r="E44" s="412"/>
      <c r="F44" s="387"/>
      <c r="G44" s="412" t="s">
        <v>57</v>
      </c>
      <c r="H44" s="412"/>
      <c r="I44" s="412"/>
    </row>
    <row r="45" spans="1:19" s="29" customFormat="1" ht="20.149999999999999" customHeight="1">
      <c r="A45" s="48"/>
      <c r="B45" s="48"/>
      <c r="C45" s="412" t="s">
        <v>58</v>
      </c>
      <c r="D45" s="412"/>
      <c r="E45" s="412"/>
      <c r="F45" s="387"/>
      <c r="G45" s="412" t="s">
        <v>58</v>
      </c>
      <c r="H45" s="412"/>
      <c r="I45" s="412"/>
    </row>
    <row r="46" spans="1:19" s="29" customFormat="1" ht="20.149999999999999" customHeight="1">
      <c r="A46" s="48"/>
      <c r="B46" s="48"/>
      <c r="C46" s="424" t="s">
        <v>243</v>
      </c>
      <c r="D46" s="424"/>
      <c r="E46" s="424"/>
      <c r="F46" s="387"/>
      <c r="G46" s="424" t="s">
        <v>243</v>
      </c>
      <c r="H46" s="424"/>
      <c r="I46" s="424"/>
    </row>
    <row r="47" spans="1:19" s="29" customFormat="1" ht="20.149999999999999" customHeight="1">
      <c r="A47" s="48"/>
      <c r="B47" s="48"/>
      <c r="C47" s="426" t="s">
        <v>235</v>
      </c>
      <c r="D47" s="424"/>
      <c r="E47" s="424"/>
      <c r="F47" s="387"/>
      <c r="G47" s="426" t="s">
        <v>235</v>
      </c>
      <c r="H47" s="424"/>
      <c r="I47" s="424"/>
    </row>
    <row r="48" spans="1:19" s="29" customFormat="1" ht="20.149999999999999" customHeight="1">
      <c r="A48" s="48"/>
      <c r="B48" s="48"/>
      <c r="C48" s="107">
        <v>2022</v>
      </c>
      <c r="D48" s="107"/>
      <c r="E48" s="107">
        <v>2021</v>
      </c>
      <c r="F48" s="387"/>
      <c r="G48" s="107">
        <v>2022</v>
      </c>
      <c r="H48" s="107"/>
      <c r="I48" s="107">
        <v>2021</v>
      </c>
    </row>
    <row r="49" spans="1:9" s="29" customFormat="1" ht="20.149999999999999" customHeight="1">
      <c r="A49" s="48"/>
      <c r="B49" s="48"/>
      <c r="C49" s="415" t="s">
        <v>128</v>
      </c>
      <c r="D49" s="415"/>
      <c r="E49" s="415"/>
      <c r="F49" s="415"/>
      <c r="G49" s="415"/>
      <c r="H49" s="415"/>
      <c r="I49" s="415"/>
    </row>
    <row r="50" spans="1:9" s="29" customFormat="1" ht="20.149999999999999" customHeight="1">
      <c r="A50" s="382" t="s">
        <v>35</v>
      </c>
      <c r="B50" s="382"/>
      <c r="C50" s="390"/>
      <c r="D50" s="391"/>
      <c r="E50" s="390"/>
      <c r="F50" s="391"/>
      <c r="G50" s="390"/>
      <c r="H50" s="391"/>
      <c r="I50" s="390"/>
    </row>
    <row r="51" spans="1:9" s="29" customFormat="1" ht="20.149999999999999" customHeight="1">
      <c r="A51" s="29" t="s">
        <v>74</v>
      </c>
      <c r="C51" s="381">
        <v>-294131601</v>
      </c>
      <c r="D51" s="381"/>
      <c r="E51" s="381">
        <v>2412825514</v>
      </c>
      <c r="F51" s="374"/>
      <c r="G51" s="381">
        <v>0</v>
      </c>
      <c r="H51" s="374"/>
      <c r="I51" s="381">
        <v>0</v>
      </c>
    </row>
    <row r="52" spans="1:9" s="29" customFormat="1" ht="19.5" hidden="1" customHeight="1">
      <c r="A52" s="29" t="s">
        <v>203</v>
      </c>
      <c r="C52" s="381">
        <v>0</v>
      </c>
      <c r="D52" s="381"/>
      <c r="E52" s="381">
        <v>0</v>
      </c>
      <c r="F52" s="374"/>
      <c r="G52" s="381">
        <v>0</v>
      </c>
      <c r="H52" s="374"/>
      <c r="I52" s="381">
        <v>0</v>
      </c>
    </row>
    <row r="53" spans="1:9" s="29" customFormat="1" ht="19.5" customHeight="1">
      <c r="A53" s="29" t="s">
        <v>256</v>
      </c>
      <c r="C53" s="381">
        <v>0</v>
      </c>
      <c r="D53" s="374"/>
      <c r="E53" s="381">
        <v>0</v>
      </c>
      <c r="F53" s="374"/>
      <c r="G53" s="381">
        <v>-8739402469</v>
      </c>
      <c r="H53" s="381"/>
      <c r="I53" s="381">
        <v>-4780738792</v>
      </c>
    </row>
    <row r="54" spans="1:9" s="29" customFormat="1" ht="19.5" customHeight="1">
      <c r="A54" s="305" t="s">
        <v>232</v>
      </c>
      <c r="B54" s="305"/>
      <c r="C54" s="393">
        <v>333251577</v>
      </c>
      <c r="D54" s="394"/>
      <c r="E54" s="393">
        <v>0</v>
      </c>
      <c r="F54" s="394"/>
      <c r="G54" s="393">
        <v>336334460</v>
      </c>
      <c r="H54" s="394"/>
      <c r="I54" s="393">
        <v>51745900</v>
      </c>
    </row>
    <row r="55" spans="1:9" s="29" customFormat="1" ht="19.5" customHeight="1">
      <c r="A55" s="29" t="s">
        <v>195</v>
      </c>
      <c r="C55" s="381">
        <v>-9301200049</v>
      </c>
      <c r="D55" s="381"/>
      <c r="E55" s="381">
        <v>-132399998</v>
      </c>
      <c r="F55" s="381"/>
      <c r="G55" s="381">
        <v>-9301200049</v>
      </c>
      <c r="H55" s="381"/>
      <c r="I55" s="381">
        <v>-129998700</v>
      </c>
    </row>
    <row r="56" spans="1:9" s="29" customFormat="1" ht="19.5" customHeight="1">
      <c r="A56" s="375" t="s">
        <v>105</v>
      </c>
      <c r="B56" s="375"/>
      <c r="C56" s="381">
        <v>-6229263306</v>
      </c>
      <c r="D56" s="381"/>
      <c r="E56" s="381">
        <v>-1889980500</v>
      </c>
      <c r="F56" s="381"/>
      <c r="G56" s="381">
        <v>-445410000</v>
      </c>
      <c r="H56" s="381"/>
      <c r="I56" s="381">
        <v>-370892500</v>
      </c>
    </row>
    <row r="57" spans="1:9" s="29" customFormat="1" ht="19.5" customHeight="1">
      <c r="A57" s="29" t="s">
        <v>234</v>
      </c>
      <c r="C57" s="393">
        <v>0</v>
      </c>
      <c r="D57" s="393"/>
      <c r="E57" s="393">
        <v>0</v>
      </c>
      <c r="F57" s="393"/>
      <c r="G57" s="393">
        <v>-61800654</v>
      </c>
      <c r="H57" s="393"/>
      <c r="I57" s="393">
        <v>0</v>
      </c>
    </row>
    <row r="58" spans="1:9" s="29" customFormat="1" ht="19.5" customHeight="1">
      <c r="A58" s="305" t="s">
        <v>196</v>
      </c>
      <c r="B58" s="305"/>
      <c r="C58" s="381">
        <v>0</v>
      </c>
      <c r="D58" s="381"/>
      <c r="E58" s="381">
        <v>0</v>
      </c>
      <c r="F58" s="381"/>
      <c r="G58" s="381">
        <v>0</v>
      </c>
      <c r="H58" s="381"/>
      <c r="I58" s="381">
        <v>-16408852</v>
      </c>
    </row>
    <row r="59" spans="1:9" s="29" customFormat="1" ht="19.5" customHeight="1">
      <c r="A59" s="305" t="s">
        <v>244</v>
      </c>
      <c r="B59" s="305"/>
      <c r="C59" s="381">
        <v>0</v>
      </c>
      <c r="D59" s="381"/>
      <c r="E59" s="381">
        <v>0</v>
      </c>
      <c r="F59" s="381"/>
      <c r="G59" s="381">
        <v>0</v>
      </c>
      <c r="H59" s="381"/>
      <c r="I59" s="381">
        <v>40586265</v>
      </c>
    </row>
    <row r="60" spans="1:9" s="29" customFormat="1" ht="19.5" customHeight="1">
      <c r="A60" s="305" t="s">
        <v>193</v>
      </c>
      <c r="B60" s="305"/>
      <c r="C60" s="393">
        <v>-522824224</v>
      </c>
      <c r="D60" s="393"/>
      <c r="E60" s="393">
        <v>-1310745497</v>
      </c>
      <c r="F60" s="393"/>
      <c r="G60" s="393">
        <v>-13710833999</v>
      </c>
      <c r="H60" s="393"/>
      <c r="I60" s="393">
        <v>-2314780000</v>
      </c>
    </row>
    <row r="61" spans="1:9" s="29" customFormat="1" ht="19.5" customHeight="1">
      <c r="A61" s="29" t="s">
        <v>197</v>
      </c>
      <c r="C61" s="381">
        <v>0</v>
      </c>
      <c r="D61" s="381"/>
      <c r="E61" s="381">
        <v>0</v>
      </c>
      <c r="F61" s="381"/>
      <c r="G61" s="381">
        <v>1462259156</v>
      </c>
      <c r="H61" s="381"/>
      <c r="I61" s="381">
        <v>1852755786</v>
      </c>
    </row>
    <row r="62" spans="1:9" s="29" customFormat="1" ht="19.5" customHeight="1">
      <c r="A62" s="29" t="s">
        <v>176</v>
      </c>
      <c r="C62" s="381">
        <v>-1429500921</v>
      </c>
      <c r="D62" s="381"/>
      <c r="E62" s="381">
        <v>-57383238441</v>
      </c>
      <c r="F62" s="381"/>
      <c r="G62" s="381">
        <v>0</v>
      </c>
      <c r="H62" s="381"/>
      <c r="I62" s="381">
        <v>-56799611685</v>
      </c>
    </row>
    <row r="63" spans="1:9" s="29" customFormat="1" ht="19.5" customHeight="1">
      <c r="A63" s="29" t="s">
        <v>211</v>
      </c>
      <c r="C63" s="381">
        <v>1785188510</v>
      </c>
      <c r="D63" s="381"/>
      <c r="E63" s="381">
        <v>908955719</v>
      </c>
      <c r="F63" s="381"/>
      <c r="G63" s="381">
        <v>0</v>
      </c>
      <c r="H63" s="381"/>
      <c r="I63" s="381">
        <v>0</v>
      </c>
    </row>
    <row r="64" spans="1:9" s="29" customFormat="1" ht="19.5" customHeight="1">
      <c r="A64" s="375" t="s">
        <v>229</v>
      </c>
      <c r="C64" s="381">
        <v>-3085942812</v>
      </c>
      <c r="D64" s="381"/>
      <c r="E64" s="381">
        <v>0</v>
      </c>
      <c r="F64" s="381"/>
      <c r="G64" s="381">
        <v>-3034374973</v>
      </c>
      <c r="H64" s="381"/>
      <c r="I64" s="381">
        <v>0</v>
      </c>
    </row>
    <row r="65" spans="1:13" s="29" customFormat="1" ht="19.5" customHeight="1">
      <c r="A65" s="395" t="s">
        <v>106</v>
      </c>
      <c r="B65" s="395"/>
      <c r="C65" s="393">
        <v>-10446453928.290001</v>
      </c>
      <c r="D65" s="393"/>
      <c r="E65" s="393">
        <v>-15347088681</v>
      </c>
      <c r="F65" s="393"/>
      <c r="G65" s="393">
        <v>-53911389</v>
      </c>
      <c r="H65" s="393"/>
      <c r="I65" s="393">
        <v>-13642517</v>
      </c>
    </row>
    <row r="66" spans="1:13" s="29" customFormat="1" ht="19.5" customHeight="1">
      <c r="A66" s="375" t="s">
        <v>145</v>
      </c>
      <c r="B66" s="375"/>
      <c r="C66" s="381"/>
      <c r="D66" s="381"/>
      <c r="E66" s="381"/>
      <c r="F66" s="381"/>
      <c r="G66" s="381"/>
      <c r="H66" s="381"/>
      <c r="I66" s="381"/>
    </row>
    <row r="67" spans="1:13" s="29" customFormat="1" ht="19.5" customHeight="1">
      <c r="A67" s="375"/>
      <c r="B67" s="375" t="s">
        <v>205</v>
      </c>
      <c r="C67" s="381">
        <v>-763533501.71000004</v>
      </c>
      <c r="D67" s="381"/>
      <c r="E67" s="381">
        <v>-966355608</v>
      </c>
      <c r="F67" s="381"/>
      <c r="G67" s="381">
        <v>0</v>
      </c>
      <c r="H67" s="381"/>
      <c r="I67" s="381">
        <v>0</v>
      </c>
    </row>
    <row r="68" spans="1:13" s="29" customFormat="1" ht="19.5" customHeight="1">
      <c r="A68" s="375" t="s">
        <v>54</v>
      </c>
      <c r="B68" s="375"/>
      <c r="C68" s="381">
        <v>-17261913</v>
      </c>
      <c r="D68" s="381"/>
      <c r="E68" s="381">
        <v>-15015604</v>
      </c>
      <c r="F68" s="381"/>
      <c r="G68" s="381">
        <v>-12657782</v>
      </c>
      <c r="H68" s="381"/>
      <c r="I68" s="381">
        <v>-7180494</v>
      </c>
    </row>
    <row r="69" spans="1:13" s="29" customFormat="1" ht="19.5" customHeight="1">
      <c r="A69" s="375" t="s">
        <v>158</v>
      </c>
      <c r="B69" s="375"/>
      <c r="C69" s="381"/>
      <c r="D69" s="381"/>
      <c r="E69" s="381"/>
      <c r="F69" s="381"/>
      <c r="G69" s="381"/>
      <c r="H69" s="381"/>
      <c r="I69" s="381"/>
    </row>
    <row r="70" spans="1:13" s="29" customFormat="1" ht="19.5" customHeight="1">
      <c r="A70" s="375"/>
      <c r="B70" s="375" t="s">
        <v>206</v>
      </c>
      <c r="C70" s="381">
        <v>-1018974802</v>
      </c>
      <c r="D70" s="381"/>
      <c r="E70" s="381">
        <v>-90771187</v>
      </c>
      <c r="F70" s="381"/>
      <c r="G70" s="381">
        <v>0</v>
      </c>
      <c r="H70" s="381"/>
      <c r="I70" s="381">
        <v>0</v>
      </c>
    </row>
    <row r="71" spans="1:13" s="29" customFormat="1" ht="19.5" customHeight="1">
      <c r="A71" s="29" t="s">
        <v>162</v>
      </c>
      <c r="C71" s="381">
        <v>1313648383</v>
      </c>
      <c r="D71" s="381"/>
      <c r="E71" s="381">
        <v>4021787391</v>
      </c>
      <c r="F71" s="381"/>
      <c r="G71" s="381">
        <v>6691493053</v>
      </c>
      <c r="H71" s="381"/>
      <c r="I71" s="381">
        <v>5156635957</v>
      </c>
      <c r="K71" s="381"/>
    </row>
    <row r="72" spans="1:13" s="29" customFormat="1" ht="19.5" customHeight="1">
      <c r="A72" s="375" t="s">
        <v>107</v>
      </c>
      <c r="B72" s="375"/>
      <c r="C72" s="374">
        <v>70800794</v>
      </c>
      <c r="D72" s="374"/>
      <c r="E72" s="374">
        <v>48000191</v>
      </c>
      <c r="F72" s="374"/>
      <c r="G72" s="374">
        <v>881866099</v>
      </c>
      <c r="H72" s="374"/>
      <c r="I72" s="374">
        <v>1057975962</v>
      </c>
    </row>
    <row r="73" spans="1:13" s="29" customFormat="1" ht="20.149999999999999" customHeight="1">
      <c r="A73" s="16" t="s">
        <v>146</v>
      </c>
      <c r="B73" s="16"/>
      <c r="C73" s="379">
        <f>SUM(C51:C72)</f>
        <v>-29606197794</v>
      </c>
      <c r="D73" s="380"/>
      <c r="E73" s="379">
        <f>SUM(E51:E72)</f>
        <v>-69744026701</v>
      </c>
      <c r="F73" s="380"/>
      <c r="G73" s="379">
        <f>SUM(G51:G72)</f>
        <v>-25987638547</v>
      </c>
      <c r="H73" s="380"/>
      <c r="I73" s="379">
        <f>SUM(I51:I72)</f>
        <v>-56273553670</v>
      </c>
    </row>
    <row r="74" spans="1:13" ht="14" customHeight="1">
      <c r="C74" s="373"/>
      <c r="D74" s="374"/>
      <c r="E74" s="373"/>
      <c r="F74" s="374"/>
      <c r="G74" s="373"/>
      <c r="H74" s="374"/>
      <c r="I74" s="373"/>
    </row>
    <row r="75" spans="1:13" ht="20.149999999999999" customHeight="1">
      <c r="A75" s="8" t="s">
        <v>72</v>
      </c>
      <c r="B75" s="8"/>
      <c r="C75" s="48"/>
      <c r="D75" s="48"/>
      <c r="E75" s="48"/>
      <c r="F75" s="48"/>
      <c r="G75" s="48"/>
      <c r="H75" s="48"/>
      <c r="I75" s="48"/>
    </row>
    <row r="76" spans="1:13" ht="20.149999999999999" customHeight="1">
      <c r="A76" s="103" t="s">
        <v>69</v>
      </c>
      <c r="B76" s="103"/>
      <c r="C76" s="389"/>
      <c r="D76" s="51"/>
      <c r="E76" s="389"/>
      <c r="F76" s="48"/>
      <c r="G76" s="48"/>
      <c r="H76" s="48"/>
      <c r="I76" s="48"/>
      <c r="J76" s="93"/>
      <c r="K76" s="93"/>
      <c r="L76" s="93"/>
      <c r="M76" s="93"/>
    </row>
    <row r="77" spans="1:13" ht="20.149999999999999" customHeight="1">
      <c r="A77" s="1"/>
      <c r="B77" s="1"/>
      <c r="C77" s="1"/>
      <c r="D77" s="1"/>
      <c r="E77" s="1"/>
      <c r="F77" s="48"/>
      <c r="G77" s="48"/>
      <c r="H77" s="48"/>
      <c r="I77" s="48"/>
    </row>
    <row r="78" spans="1:13" s="29" customFormat="1" ht="20.149999999999999" customHeight="1">
      <c r="A78" s="48"/>
      <c r="B78" s="48"/>
      <c r="C78" s="412" t="s">
        <v>56</v>
      </c>
      <c r="D78" s="412"/>
      <c r="E78" s="412"/>
      <c r="F78" s="387"/>
      <c r="G78" s="412" t="s">
        <v>57</v>
      </c>
      <c r="H78" s="412"/>
      <c r="I78" s="412"/>
    </row>
    <row r="79" spans="1:13" s="29" customFormat="1" ht="20.149999999999999" customHeight="1">
      <c r="A79" s="48"/>
      <c r="B79" s="48"/>
      <c r="C79" s="412" t="s">
        <v>58</v>
      </c>
      <c r="D79" s="412"/>
      <c r="E79" s="412"/>
      <c r="F79" s="387"/>
      <c r="G79" s="412" t="s">
        <v>58</v>
      </c>
      <c r="H79" s="412"/>
      <c r="I79" s="412"/>
    </row>
    <row r="80" spans="1:13" s="29" customFormat="1" ht="20.149999999999999" customHeight="1">
      <c r="A80" s="48"/>
      <c r="B80" s="48"/>
      <c r="C80" s="424" t="s">
        <v>243</v>
      </c>
      <c r="D80" s="424"/>
      <c r="E80" s="424"/>
      <c r="F80" s="387"/>
      <c r="G80" s="424" t="s">
        <v>243</v>
      </c>
      <c r="H80" s="424"/>
      <c r="I80" s="424"/>
    </row>
    <row r="81" spans="1:9" s="29" customFormat="1" ht="20.149999999999999" customHeight="1">
      <c r="A81" s="48"/>
      <c r="B81" s="48"/>
      <c r="C81" s="426" t="s">
        <v>235</v>
      </c>
      <c r="D81" s="424"/>
      <c r="E81" s="424"/>
      <c r="F81" s="387"/>
      <c r="G81" s="426" t="s">
        <v>235</v>
      </c>
      <c r="H81" s="424"/>
      <c r="I81" s="424"/>
    </row>
    <row r="82" spans="1:9" s="29" customFormat="1" ht="20.149999999999999" customHeight="1">
      <c r="A82" s="48"/>
      <c r="B82" s="48"/>
      <c r="C82" s="107">
        <v>2022</v>
      </c>
      <c r="D82" s="107"/>
      <c r="E82" s="107">
        <v>2021</v>
      </c>
      <c r="F82" s="387"/>
      <c r="G82" s="107">
        <v>2022</v>
      </c>
      <c r="H82" s="107"/>
      <c r="I82" s="107">
        <v>2021</v>
      </c>
    </row>
    <row r="83" spans="1:9" s="29" customFormat="1" ht="20.149999999999999" customHeight="1">
      <c r="A83" s="48"/>
      <c r="B83" s="48"/>
      <c r="C83" s="415" t="s">
        <v>128</v>
      </c>
      <c r="D83" s="415"/>
      <c r="E83" s="415"/>
      <c r="F83" s="415"/>
      <c r="G83" s="415"/>
      <c r="H83" s="415"/>
      <c r="I83" s="415"/>
    </row>
    <row r="84" spans="1:9" s="29" customFormat="1" ht="20.149999999999999" customHeight="1">
      <c r="A84" s="382" t="s">
        <v>36</v>
      </c>
      <c r="B84" s="382"/>
      <c r="C84" s="374"/>
      <c r="D84" s="374"/>
      <c r="E84" s="374"/>
      <c r="F84" s="374"/>
      <c r="G84" s="374"/>
      <c r="H84" s="374"/>
      <c r="I84" s="374"/>
    </row>
    <row r="85" spans="1:9" s="29" customFormat="1" ht="19.5" customHeight="1">
      <c r="A85" s="305" t="s">
        <v>108</v>
      </c>
      <c r="B85" s="305"/>
      <c r="C85" s="393">
        <v>20616000000</v>
      </c>
      <c r="D85" s="393"/>
      <c r="E85" s="393">
        <v>64227032459</v>
      </c>
      <c r="F85" s="393"/>
      <c r="G85" s="393">
        <v>20000000000</v>
      </c>
      <c r="H85" s="393"/>
      <c r="I85" s="393">
        <v>61227032459</v>
      </c>
    </row>
    <row r="86" spans="1:9" s="29" customFormat="1" ht="19.5" customHeight="1">
      <c r="A86" s="305" t="s">
        <v>109</v>
      </c>
      <c r="B86" s="305"/>
      <c r="C86" s="393">
        <v>-30343032459</v>
      </c>
      <c r="D86" s="393"/>
      <c r="E86" s="393">
        <v>-67300000000</v>
      </c>
      <c r="F86" s="393"/>
      <c r="G86" s="393">
        <v>-29927032459</v>
      </c>
      <c r="H86" s="393"/>
      <c r="I86" s="393">
        <v>-64800000000</v>
      </c>
    </row>
    <row r="87" spans="1:9" s="29" customFormat="1" ht="19.5" customHeight="1">
      <c r="A87" s="305" t="s">
        <v>246</v>
      </c>
      <c r="B87" s="305"/>
      <c r="C87" s="393">
        <v>0</v>
      </c>
      <c r="D87" s="393"/>
      <c r="E87" s="393">
        <v>0</v>
      </c>
      <c r="F87" s="393"/>
      <c r="G87" s="393">
        <v>0</v>
      </c>
      <c r="H87" s="393"/>
      <c r="I87" s="393">
        <v>1120000000</v>
      </c>
    </row>
    <row r="88" spans="1:9" s="29" customFormat="1" ht="19.5" customHeight="1">
      <c r="A88" s="305" t="s">
        <v>110</v>
      </c>
      <c r="B88" s="305"/>
      <c r="C88" s="393">
        <v>6843259042</v>
      </c>
      <c r="D88" s="393"/>
      <c r="E88" s="393">
        <v>62189606617</v>
      </c>
      <c r="F88" s="393"/>
      <c r="G88" s="393">
        <v>0</v>
      </c>
      <c r="H88" s="393"/>
      <c r="I88" s="393">
        <v>48611851470</v>
      </c>
    </row>
    <row r="89" spans="1:9" s="29" customFormat="1" ht="19.5" customHeight="1">
      <c r="A89" s="305" t="s">
        <v>111</v>
      </c>
      <c r="B89" s="305"/>
      <c r="C89" s="393">
        <v>-15892562471</v>
      </c>
      <c r="D89" s="393"/>
      <c r="E89" s="393">
        <v>-12946289862</v>
      </c>
      <c r="F89" s="393"/>
      <c r="G89" s="393">
        <v>-14000000020</v>
      </c>
      <c r="H89" s="393"/>
      <c r="I89" s="393">
        <v>-10000000020</v>
      </c>
    </row>
    <row r="90" spans="1:9" s="29" customFormat="1" ht="19.5" customHeight="1">
      <c r="A90" s="305" t="s">
        <v>247</v>
      </c>
      <c r="B90" s="305"/>
      <c r="C90" s="393">
        <v>0</v>
      </c>
      <c r="D90" s="393"/>
      <c r="E90" s="393">
        <v>0</v>
      </c>
      <c r="F90" s="393"/>
      <c r="G90" s="393">
        <v>0</v>
      </c>
      <c r="H90" s="393"/>
      <c r="I90" s="393">
        <v>-380045099</v>
      </c>
    </row>
    <row r="91" spans="1:9" s="29" customFormat="1" ht="19.5" customHeight="1">
      <c r="A91" s="395" t="s">
        <v>148</v>
      </c>
      <c r="B91" s="395"/>
      <c r="C91" s="393">
        <v>-95171311</v>
      </c>
      <c r="D91" s="393"/>
      <c r="E91" s="393">
        <v>-90984093</v>
      </c>
      <c r="F91" s="393"/>
      <c r="G91" s="393">
        <v>-58227162</v>
      </c>
      <c r="H91" s="393"/>
      <c r="I91" s="393">
        <v>-42757586</v>
      </c>
    </row>
    <row r="92" spans="1:9" s="29" customFormat="1" ht="19.5" customHeight="1">
      <c r="A92" s="395" t="s">
        <v>257</v>
      </c>
      <c r="B92" s="395"/>
      <c r="C92" s="393">
        <v>59000000000</v>
      </c>
      <c r="D92" s="393"/>
      <c r="E92" s="393">
        <v>30000000000</v>
      </c>
      <c r="F92" s="393"/>
      <c r="G92" s="393">
        <v>59000000000</v>
      </c>
      <c r="H92" s="393"/>
      <c r="I92" s="393">
        <v>30000000000</v>
      </c>
    </row>
    <row r="93" spans="1:9" s="29" customFormat="1" ht="19.5" customHeight="1">
      <c r="A93" s="395" t="s">
        <v>157</v>
      </c>
      <c r="B93" s="395"/>
      <c r="C93" s="393">
        <v>-5089078314</v>
      </c>
      <c r="D93" s="393"/>
      <c r="E93" s="393">
        <v>-3051085575</v>
      </c>
      <c r="F93" s="393"/>
      <c r="G93" s="393">
        <v>-2000000000</v>
      </c>
      <c r="H93" s="393"/>
      <c r="I93" s="393">
        <v>0</v>
      </c>
    </row>
    <row r="94" spans="1:9" s="29" customFormat="1" ht="19.5" customHeight="1">
      <c r="A94" s="395" t="s">
        <v>260</v>
      </c>
      <c r="B94" s="395"/>
      <c r="C94" s="393">
        <v>-52600000</v>
      </c>
      <c r="D94" s="393"/>
      <c r="E94" s="393">
        <v>-24000000</v>
      </c>
      <c r="F94" s="393"/>
      <c r="G94" s="393">
        <v>-52600000</v>
      </c>
      <c r="H94" s="393"/>
      <c r="I94" s="393">
        <v>-24000000</v>
      </c>
    </row>
    <row r="95" spans="1:9" s="29" customFormat="1" ht="19.5" customHeight="1">
      <c r="A95" s="395" t="s">
        <v>204</v>
      </c>
      <c r="B95" s="395"/>
      <c r="C95" s="393"/>
      <c r="D95" s="393"/>
      <c r="E95" s="393"/>
      <c r="F95" s="393"/>
      <c r="G95" s="393"/>
      <c r="H95" s="393"/>
      <c r="I95" s="393"/>
    </row>
    <row r="96" spans="1:9" s="29" customFormat="1" ht="19.5" customHeight="1">
      <c r="A96" s="395"/>
      <c r="B96" s="395" t="s">
        <v>218</v>
      </c>
      <c r="C96" s="393">
        <v>1151477911</v>
      </c>
      <c r="D96" s="393"/>
      <c r="E96" s="393">
        <v>1263489352</v>
      </c>
      <c r="F96" s="393"/>
      <c r="G96" s="393">
        <v>0</v>
      </c>
      <c r="H96" s="393"/>
      <c r="I96" s="393">
        <v>0</v>
      </c>
    </row>
    <row r="97" spans="1:13" s="29" customFormat="1" ht="19.5" customHeight="1">
      <c r="A97" s="375" t="s">
        <v>163</v>
      </c>
      <c r="B97" s="375"/>
      <c r="C97" s="393">
        <v>-5162492974</v>
      </c>
      <c r="D97" s="393"/>
      <c r="E97" s="393">
        <v>-4458541934</v>
      </c>
      <c r="F97" s="393"/>
      <c r="G97" s="393">
        <v>-5162492974</v>
      </c>
      <c r="H97" s="393"/>
      <c r="I97" s="393">
        <v>-4458541934</v>
      </c>
    </row>
    <row r="98" spans="1:13" s="29" customFormat="1" ht="19.5" customHeight="1">
      <c r="A98" s="375" t="s">
        <v>178</v>
      </c>
      <c r="B98" s="375"/>
      <c r="C98" s="393">
        <v>-532978431</v>
      </c>
      <c r="D98" s="393"/>
      <c r="E98" s="393">
        <v>-999656407</v>
      </c>
      <c r="F98" s="393"/>
      <c r="G98" s="393">
        <v>0</v>
      </c>
      <c r="H98" s="393"/>
      <c r="I98" s="393">
        <v>0</v>
      </c>
    </row>
    <row r="99" spans="1:13" s="29" customFormat="1" ht="19.5" customHeight="1">
      <c r="A99" s="375" t="s">
        <v>194</v>
      </c>
      <c r="B99" s="375"/>
      <c r="C99" s="393">
        <v>-5529126347</v>
      </c>
      <c r="D99" s="393"/>
      <c r="E99" s="393">
        <v>-4103508331</v>
      </c>
      <c r="F99" s="393"/>
      <c r="G99" s="393">
        <v>-2317506566</v>
      </c>
      <c r="H99" s="393"/>
      <c r="I99" s="393">
        <v>-981342448</v>
      </c>
      <c r="M99" s="396"/>
    </row>
    <row r="100" spans="1:13" s="29" customFormat="1" ht="20.149999999999999" customHeight="1">
      <c r="A100" s="383" t="s">
        <v>202</v>
      </c>
      <c r="B100" s="383"/>
      <c r="C100" s="379">
        <f>SUM(C85:C99)</f>
        <v>24913694646</v>
      </c>
      <c r="D100" s="374"/>
      <c r="E100" s="334">
        <f>SUM(E85:E99)</f>
        <v>64706062226</v>
      </c>
      <c r="F100" s="394"/>
      <c r="G100" s="334">
        <f>SUM(G85:G99)</f>
        <v>25482140819</v>
      </c>
      <c r="H100" s="394"/>
      <c r="I100" s="334">
        <f>SUM(I85:I99)</f>
        <v>60272196842</v>
      </c>
    </row>
    <row r="101" spans="1:13" s="29" customFormat="1" ht="14.5" customHeight="1">
      <c r="A101" s="375"/>
      <c r="B101" s="375"/>
      <c r="C101" s="374"/>
      <c r="D101" s="374"/>
      <c r="E101" s="394"/>
      <c r="F101" s="394"/>
      <c r="G101" s="394"/>
      <c r="H101" s="394"/>
      <c r="I101" s="394"/>
    </row>
    <row r="102" spans="1:13" s="29" customFormat="1" ht="20.149999999999999" customHeight="1">
      <c r="A102" s="375" t="s">
        <v>251</v>
      </c>
      <c r="B102" s="375"/>
      <c r="E102" s="305"/>
      <c r="F102" s="305"/>
      <c r="G102" s="305"/>
      <c r="H102" s="305"/>
      <c r="I102" s="305"/>
    </row>
    <row r="103" spans="1:13" s="29" customFormat="1" ht="20.149999999999999" customHeight="1">
      <c r="A103" s="375"/>
      <c r="B103" s="375" t="s">
        <v>207</v>
      </c>
      <c r="C103" s="393">
        <f>C100+C73+C39</f>
        <v>8078821207</v>
      </c>
      <c r="D103" s="393"/>
      <c r="E103" s="393">
        <v>5066474650</v>
      </c>
      <c r="F103" s="393"/>
      <c r="G103" s="393">
        <f>SUM(G100,G73,G39)</f>
        <v>81707695</v>
      </c>
      <c r="H103" s="393"/>
      <c r="I103" s="393">
        <v>3035838479</v>
      </c>
    </row>
    <row r="104" spans="1:13" s="29" customFormat="1" ht="19.5" customHeight="1">
      <c r="A104" s="375" t="s">
        <v>112</v>
      </c>
      <c r="B104" s="375"/>
      <c r="C104" s="399">
        <v>19714658</v>
      </c>
      <c r="D104" s="393"/>
      <c r="E104" s="399">
        <v>13410643</v>
      </c>
      <c r="F104" s="393"/>
      <c r="G104" s="399">
        <v>0</v>
      </c>
      <c r="H104" s="393"/>
      <c r="I104" s="399">
        <v>0</v>
      </c>
    </row>
    <row r="105" spans="1:13" s="29" customFormat="1" ht="19.5" customHeight="1">
      <c r="A105" s="383" t="s">
        <v>252</v>
      </c>
      <c r="B105" s="383"/>
      <c r="C105" s="384">
        <f>SUM(C103:C104)</f>
        <v>8098535865</v>
      </c>
      <c r="D105" s="380"/>
      <c r="E105" s="384">
        <f>SUM(E103:E104)</f>
        <v>5079885293</v>
      </c>
      <c r="F105" s="384"/>
      <c r="G105" s="384">
        <f>SUM(G103:G104)</f>
        <v>81707695</v>
      </c>
      <c r="H105" s="384"/>
      <c r="I105" s="384">
        <f>SUM(I103:I104)</f>
        <v>3035838479</v>
      </c>
    </row>
    <row r="106" spans="1:13" s="29" customFormat="1" ht="19.5" customHeight="1">
      <c r="A106" s="375" t="s">
        <v>113</v>
      </c>
      <c r="B106" s="375"/>
      <c r="C106" s="374">
        <v>19846840823</v>
      </c>
      <c r="D106" s="374"/>
      <c r="E106" s="394">
        <v>15902240379</v>
      </c>
      <c r="F106" s="394"/>
      <c r="G106" s="394">
        <v>7458644053</v>
      </c>
      <c r="H106" s="394"/>
      <c r="I106" s="394">
        <v>6751942912</v>
      </c>
    </row>
    <row r="107" spans="1:13" s="29" customFormat="1" ht="20.149999999999999" customHeight="1" thickBot="1">
      <c r="A107" s="383" t="s">
        <v>245</v>
      </c>
      <c r="B107" s="383"/>
      <c r="C107" s="385">
        <f>SUM(C105:C106)</f>
        <v>27945376688</v>
      </c>
      <c r="D107" s="374"/>
      <c r="E107" s="385">
        <f>SUM(E105:E106)</f>
        <v>20982125672</v>
      </c>
      <c r="F107" s="394" t="s">
        <v>61</v>
      </c>
      <c r="G107" s="385">
        <f>SUM(G105:G106)</f>
        <v>7540351748</v>
      </c>
      <c r="H107" s="394"/>
      <c r="I107" s="385">
        <f>SUM(I105:I106)</f>
        <v>9787781391</v>
      </c>
    </row>
    <row r="108" spans="1:13" s="29" customFormat="1" ht="14.5" customHeight="1" thickTop="1">
      <c r="A108" s="375"/>
      <c r="B108" s="375"/>
      <c r="C108" s="374"/>
      <c r="D108" s="374"/>
      <c r="E108" s="374"/>
      <c r="F108" s="374"/>
      <c r="G108" s="374"/>
      <c r="H108" s="374"/>
      <c r="I108" s="374"/>
    </row>
    <row r="109" spans="1:13" s="29" customFormat="1" ht="20.149999999999999" customHeight="1">
      <c r="A109" s="299" t="s">
        <v>114</v>
      </c>
      <c r="B109" s="299"/>
    </row>
    <row r="110" spans="1:13" s="29" customFormat="1" ht="20.149999999999999" customHeight="1">
      <c r="A110" s="29" t="s">
        <v>115</v>
      </c>
      <c r="C110" s="391"/>
      <c r="D110" s="391"/>
      <c r="E110" s="391"/>
      <c r="F110" s="391"/>
      <c r="G110" s="391"/>
      <c r="H110" s="391"/>
      <c r="I110" s="391"/>
    </row>
    <row r="111" spans="1:13" s="29" customFormat="1" ht="20.149999999999999" customHeight="1">
      <c r="B111" s="29" t="s">
        <v>208</v>
      </c>
      <c r="C111" s="393">
        <v>1500226453</v>
      </c>
      <c r="D111" s="393"/>
      <c r="E111" s="393">
        <v>2079588343</v>
      </c>
      <c r="F111" s="393"/>
      <c r="G111" s="393">
        <v>0</v>
      </c>
      <c r="H111" s="393"/>
      <c r="I111" s="393">
        <v>0</v>
      </c>
    </row>
    <row r="112" spans="1:13" s="29" customFormat="1" ht="20.149999999999999" customHeight="1">
      <c r="A112" s="29" t="s">
        <v>212</v>
      </c>
      <c r="C112" s="393">
        <v>13044181965.639999</v>
      </c>
      <c r="D112" s="393"/>
      <c r="E112" s="393">
        <v>7525907275</v>
      </c>
      <c r="F112" s="393"/>
      <c r="G112" s="393">
        <v>8930503.8499999996</v>
      </c>
      <c r="H112" s="393"/>
      <c r="I112" s="393">
        <v>1203774</v>
      </c>
    </row>
    <row r="113" spans="1:9" s="29" customFormat="1" ht="20.149999999999999" customHeight="1">
      <c r="A113" s="29" t="s">
        <v>186</v>
      </c>
      <c r="C113" s="393"/>
      <c r="D113" s="393"/>
      <c r="E113" s="393"/>
      <c r="F113" s="393"/>
      <c r="G113" s="393"/>
      <c r="H113" s="393"/>
      <c r="I113" s="393"/>
    </row>
    <row r="114" spans="1:9" s="29" customFormat="1" ht="20.149999999999999" customHeight="1">
      <c r="B114" s="29" t="s">
        <v>209</v>
      </c>
      <c r="C114" s="393">
        <v>50309851</v>
      </c>
      <c r="D114" s="393"/>
      <c r="E114" s="393">
        <v>72931518</v>
      </c>
      <c r="F114" s="393"/>
      <c r="G114" s="393">
        <v>0</v>
      </c>
      <c r="H114" s="393"/>
      <c r="I114" s="393">
        <v>0</v>
      </c>
    </row>
  </sheetData>
  <mergeCells count="28">
    <mergeCell ref="C47:E47"/>
    <mergeCell ref="G47:I47"/>
    <mergeCell ref="C49:I49"/>
    <mergeCell ref="C83:I83"/>
    <mergeCell ref="C78:E78"/>
    <mergeCell ref="G78:I78"/>
    <mergeCell ref="C79:E79"/>
    <mergeCell ref="G79:I79"/>
    <mergeCell ref="C80:E80"/>
    <mergeCell ref="G80:I80"/>
    <mergeCell ref="C81:E81"/>
    <mergeCell ref="G81:I81"/>
    <mergeCell ref="A3:E3"/>
    <mergeCell ref="C7:E7"/>
    <mergeCell ref="G7:I7"/>
    <mergeCell ref="C44:E44"/>
    <mergeCell ref="G44:I44"/>
    <mergeCell ref="C4:E4"/>
    <mergeCell ref="C9:I9"/>
    <mergeCell ref="C6:E6"/>
    <mergeCell ref="G6:I6"/>
    <mergeCell ref="C45:E45"/>
    <mergeCell ref="C46:E46"/>
    <mergeCell ref="G46:I46"/>
    <mergeCell ref="G45:I45"/>
    <mergeCell ref="G4:I4"/>
    <mergeCell ref="C5:E5"/>
    <mergeCell ref="G5:I5"/>
  </mergeCells>
  <phoneticPr fontId="4" type="noConversion"/>
  <pageMargins left="0.7" right="0.45" top="0.48" bottom="0.5" header="0.5" footer="0.35"/>
  <pageSetup paperSize="9" scale="69" firstPageNumber="13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0" max="16383" man="1"/>
    <brk id="7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4D9D68-A2C0-4DDF-AA47-F5FBB433E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A805F9-1E92-4A3B-9E2B-4FC3358A9A79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2f25f87e-f69f-4830-aaef-a1fb259280bf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9e726cc6-28e6-415e-818e-b097165fafb5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PL-5-6</vt:lpstr>
      <vt:lpstr>PL-7-8</vt:lpstr>
      <vt:lpstr>SH- 9</vt:lpstr>
      <vt:lpstr>SH- 10</vt:lpstr>
      <vt:lpstr>SH- 11 </vt:lpstr>
      <vt:lpstr>SH- 12</vt:lpstr>
      <vt:lpstr>CF-13-15</vt:lpstr>
      <vt:lpstr>'BS-2-4'!Print_Area</vt:lpstr>
      <vt:lpstr>'CF-13-15'!Print_Area</vt:lpstr>
      <vt:lpstr>'PL-5-6'!Print_Area</vt:lpstr>
      <vt:lpstr>'PL-7-8'!Print_Area</vt:lpstr>
      <vt:lpstr>'SH- 10'!Print_Area</vt:lpstr>
      <vt:lpstr>'SH- 11 '!Print_Area</vt:lpstr>
      <vt:lpstr>'SH- 12'!Print_Area</vt:lpstr>
      <vt:lpstr>'SH- 9'!Print_Area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Rongkaporn, Choomjit</cp:lastModifiedBy>
  <cp:lastPrinted>2022-11-11T07:41:29Z</cp:lastPrinted>
  <dcterms:created xsi:type="dcterms:W3CDTF">2009-04-21T12:10:13Z</dcterms:created>
  <dcterms:modified xsi:type="dcterms:W3CDTF">2022-11-11T07:47:22Z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