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5/1453C65/1453C65_Draft/SET_Format/Thai/"/>
    </mc:Choice>
  </mc:AlternateContent>
  <xr:revisionPtr revIDLastSave="1236" documentId="13_ncr:1_{AAF0BFDC-BF69-4AC8-AECF-2C1B1BEDB900}" xr6:coauthVersionLast="47" xr6:coauthVersionMax="47" xr10:uidLastSave="{D237FC73-3964-4B65-B0BC-76F9A6B15BF7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28" r:id="rId2"/>
    <sheet name="SCI-THA_3 month" sheetId="30" r:id="rId3"/>
    <sheet name="SCI-THA_9 Month" sheetId="31" r:id="rId4"/>
    <sheet name="SHA-THA" sheetId="32" r:id="rId5"/>
    <sheet name="CF-THA" sheetId="33" r:id="rId6"/>
    <sheet name="CF-THA (2)" sheetId="34" r:id="rId7"/>
  </sheets>
  <definedNames>
    <definedName name="_xlnm.Print_Area" localSheetId="5">'CF-THA'!$A$1:$J$34</definedName>
    <definedName name="_xlnm.Print_Area" localSheetId="6">'CF-THA (2)'!$A$1:$J$23</definedName>
    <definedName name="_xlnm.Print_Area" localSheetId="4">'SHA-THA'!$A$1:$O$20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9" i="33" l="1"/>
  <c r="H19" i="33"/>
  <c r="J12" i="34"/>
  <c r="H12" i="34"/>
  <c r="H54" i="28" l="1"/>
  <c r="H52" i="28"/>
  <c r="H51" i="28"/>
  <c r="H19" i="34"/>
  <c r="J15" i="34"/>
  <c r="H15" i="34"/>
  <c r="A5" i="34"/>
  <c r="A5" i="33"/>
  <c r="K18" i="32"/>
  <c r="I18" i="32"/>
  <c r="G18" i="32"/>
  <c r="O15" i="32"/>
  <c r="K13" i="32"/>
  <c r="I13" i="32"/>
  <c r="G13" i="32"/>
  <c r="O10" i="32"/>
  <c r="A5" i="32"/>
  <c r="F23" i="31"/>
  <c r="F18" i="31"/>
  <c r="J10" i="31"/>
  <c r="J12" i="31" s="1"/>
  <c r="J15" i="31" s="1"/>
  <c r="J17" i="31" s="1"/>
  <c r="H10" i="31"/>
  <c r="H12" i="31" s="1"/>
  <c r="H15" i="31" s="1"/>
  <c r="H17" i="31" s="1"/>
  <c r="J7" i="31"/>
  <c r="J7" i="33" s="1"/>
  <c r="J7" i="34" s="1"/>
  <c r="H7" i="31"/>
  <c r="H7" i="33" s="1"/>
  <c r="H7" i="34" s="1"/>
  <c r="J10" i="30"/>
  <c r="J12" i="30" s="1"/>
  <c r="J15" i="30" s="1"/>
  <c r="J17" i="30" s="1"/>
  <c r="J19" i="30" s="1"/>
  <c r="J21" i="30" s="1"/>
  <c r="J23" i="30" s="1"/>
  <c r="H10" i="30"/>
  <c r="H12" i="30" s="1"/>
  <c r="H15" i="30" s="1"/>
  <c r="H17" i="30" s="1"/>
  <c r="H19" i="30" s="1"/>
  <c r="H21" i="30" s="1"/>
  <c r="H23" i="30" s="1"/>
  <c r="J9" i="33" l="1"/>
  <c r="J29" i="33" s="1"/>
  <c r="J32" i="33" s="1"/>
  <c r="J18" i="34" s="1"/>
  <c r="J20" i="34" s="1"/>
  <c r="J19" i="31"/>
  <c r="H9" i="33"/>
  <c r="H29" i="33" s="1"/>
  <c r="H32" i="33" s="1"/>
  <c r="H18" i="34" s="1"/>
  <c r="H20" i="34" s="1"/>
  <c r="H21" i="34" s="1"/>
  <c r="H19" i="31"/>
  <c r="H23" i="31" l="1"/>
  <c r="H21" i="31"/>
  <c r="M17" i="32" s="1"/>
  <c r="J23" i="31"/>
  <c r="J21" i="31"/>
  <c r="M12" i="32" s="1"/>
  <c r="M13" i="32" l="1"/>
  <c r="O12" i="32"/>
  <c r="O13" i="32" s="1"/>
  <c r="M18" i="32"/>
  <c r="H55" i="28" s="1"/>
  <c r="O17" i="32"/>
  <c r="O18" i="32" s="1"/>
  <c r="J56" i="28" l="1"/>
  <c r="J44" i="28"/>
  <c r="H44" i="28"/>
  <c r="J41" i="28"/>
  <c r="J45" i="28" s="1"/>
  <c r="J57" i="28" s="1"/>
  <c r="H41" i="28"/>
  <c r="J35" i="28"/>
  <c r="H35" i="28"/>
  <c r="A31" i="28"/>
  <c r="J23" i="28"/>
  <c r="H23" i="28"/>
  <c r="J16" i="28"/>
  <c r="J24" i="28" s="1"/>
  <c r="H16" i="28"/>
  <c r="H45" i="28" l="1"/>
  <c r="H24" i="28"/>
  <c r="J58" i="28"/>
  <c r="H56" i="28" l="1"/>
  <c r="H57" i="28" s="1"/>
  <c r="H58" i="28" s="1"/>
</calcChain>
</file>

<file path=xl/sharedStrings.xml><?xml version="1.0" encoding="utf-8"?>
<sst xmlns="http://schemas.openxmlformats.org/spreadsheetml/2006/main" count="169" uniqueCount="113">
  <si>
    <t>บริษัท สว่างเอ็กซ์ปอร์ต จำกัด (มหาชน)</t>
  </si>
  <si>
    <t>งบแสดงฐานะการเงิน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</si>
  <si>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</si>
  <si>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</si>
  <si>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</si>
  <si>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</si>
  <si>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</si>
  <si>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31 ธ.ค.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</si>
  <si>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</si>
  <si>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</si>
  <si>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</si>
  <si>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</si>
  <si>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</si>
  <si>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</si>
  <si>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</si>
  <si>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</si>
  <si>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</si>
  <si>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</si>
  <si>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</si>
  <si>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</si>
  <si>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</si>
  <si>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</si>
  <si>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</si>
  <si>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</si>
  <si>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</si>
  <si>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</si>
  <si>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</si>
  <si>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</si>
  <si>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</si>
  <si>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</si>
  <si>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</si>
  <si>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</si>
  <si>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</si>
  <si>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</si>
  <si>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</si>
  <si>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</si>
  <si>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</si>
  <si>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</si>
  <si>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ทุนที่ออกจำหน่ายและชำระเต็มมูลค่าแล้ว</t>
  </si>
  <si>
    <t>หุ้นสามัญ 24,000,000 หุ้น มูลค่าหุ้นละ 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</si>
  <si>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</si>
  <si>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</si>
  <si>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</si>
  <si>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</si>
  <si>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</si>
  <si>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</si>
  <si>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</si>
  <si>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</si>
  <si>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</si>
  <si>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</si>
  <si>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</si>
  <si>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</si>
  <si>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</si>
  <si>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</si>
  <si>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ขาดทุนก่อนภาษีเงินได้</t>
  </si>
  <si>
    <t>รายได้ภาษีเงินได้</t>
  </si>
  <si>
    <t>ขาดทุนสำหรับงวด</t>
  </si>
  <si>
    <t>กำไร (ขาดทุน) เบ็ดเสร็จอื่น</t>
  </si>
  <si>
    <t>กำไรขาดทุนเบ็ดเสร็จรวมสำหรับงวด</t>
  </si>
  <si>
    <t>ขาดทุนต่อหุ้น</t>
  </si>
  <si>
    <t>ขาดทุนก่อนต้นทุนทางการเงินและภาษีเงินได้</t>
  </si>
  <si>
    <t>ต้นทุนทางการเงิน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</si>
  <si>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</si>
  <si>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</si>
  <si>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</si>
  <si>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จัดสรรเป็น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</si>
  <si>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</si>
  <si>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</si>
  <si>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</si>
  <si>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</si>
  <si>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2564</t>
  </si>
  <si>
    <t>ยอดคงเหลือ ณ 1 มกราคม 2565</t>
  </si>
  <si>
    <t>งบกระแสเงินสด</t>
  </si>
  <si>
    <t>กระแสเงินสดจากกิจกรรมดำเนินงาน</t>
  </si>
  <si>
    <t>ปรับกระทบยอดกำไร (ขาดทุน) ก่อนภาษีเงินได้เป็นเงินสดสุทธิ</t>
  </si>
  <si>
    <t xml:space="preserve">                                                    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</si>
  <si>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</si>
  <si>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ที่จ่ายตัดบัญชี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</si>
  <si>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</si>
  <si>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</si>
  <si>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</si>
  <si>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</si>
  <si>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</si>
  <si>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</si>
  <si>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</si>
  <si>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</si>
  <si>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</si>
  <si>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</si>
  <si>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</si>
  <si>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</si>
  <si>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</si>
  <si>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</si>
  <si>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เงินสดและรายการเทียบเท่าเงินสด ณ 1 มกราคม</t>
  </si>
  <si>
    <t>ผลกำไรจากอัตราแลกเปลี่ยนที่ยังไม่เกิดขึ้น</t>
  </si>
  <si>
    <t>กระแสเงินสดจากกิจกรรมจัดหาเงิน</t>
  </si>
  <si>
    <t>ณ วันที่ 30 กันยายน พ.ศ. 2565</t>
  </si>
  <si>
    <t>30 ก.ย. 2565</t>
  </si>
  <si>
    <t>30 ก.ย. 2564</t>
  </si>
  <si>
    <t>กำไรขาดทุนเบ็ดเสร็จรวมสำหรับงวดเก้าเดือน</t>
  </si>
  <si>
    <t>สิ้นสุดวันที่ 30 กันยายน 2564</t>
  </si>
  <si>
    <t>ยอดคงเหลือ ณ 30 กันยายน 2564</t>
  </si>
  <si>
    <t>ซื้อสินทรัพย์ถาวรและสินทรัพย์ไม่มีตัวตน</t>
  </si>
  <si>
    <t>เงินสดและรายการเทียบเท่าเงินสดลดลงสุทธิ</t>
  </si>
  <si>
    <t>เงินสดและรายการเทียบเท่าเงินสด ณ 30 กันยายน</t>
  </si>
  <si>
    <t>สำหรับงวดสามเดือนสิ้นสุดวันที่ 30 กันยายน พ.ศ. 2565 (สอบทานแล้ว / ยังไม่ได้ตรวจสอบ)</t>
  </si>
  <si>
    <t>สำหรับงวดเก้าเดือนสิ้นสุดวันที่ 30 กันยายน พ.ศ. 2565 (สอบทานแล้ว / ยังไม่ได้ตรวจสอบ)</t>
  </si>
  <si>
    <t>สิ้นสุดวันที่ 30 กันยายน 2565</t>
  </si>
  <si>
    <t>ยอดคงเหลือ ณ 30 กันยายน 2565</t>
  </si>
  <si>
    <t>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</si>
  <si>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</si>
  <si>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เงินสดสุทธิได้มาจาก(ใช้ไปใน)กิจกรรมดำเนินงาน</t>
  </si>
  <si>
    <t>เงินเบิกเกินบัญชีธนาคารเพิ่มขึ้น (ลดลง)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</si>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</sst>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90">
    <xf numFmtId="0" fontId="0" fillId="0" borderId="0" xfId="0"/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166" fontId="3" fillId="0" borderId="0" xfId="3" applyNumberFormat="1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0" fontId="3" fillId="0" borderId="0" xfId="3" applyFont="1" applyAlignment="1">
      <alignment horizontal="centerContinuous"/>
    </xf>
    <xf numFmtId="164" fontId="4" fillId="0" borderId="0" xfId="3" applyNumberFormat="1" applyFont="1"/>
    <xf numFmtId="37" fontId="3" fillId="0" borderId="0" xfId="3" applyNumberFormat="1" applyFont="1"/>
    <xf numFmtId="169" fontId="3" fillId="0" borderId="0" xfId="3" applyNumberFormat="1" applyFont="1"/>
    <xf numFmtId="169" fontId="3" fillId="0" borderId="2" xfId="3" applyNumberFormat="1" applyFont="1" applyBorder="1"/>
    <xf numFmtId="169" fontId="3" fillId="0" borderId="5" xfId="3" applyNumberFormat="1" applyFont="1" applyBorder="1"/>
    <xf numFmtId="169" fontId="3" fillId="0" borderId="1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43" fontId="3" fillId="0" borderId="0" xfId="1" applyFont="1"/>
    <xf numFmtId="171" fontId="3" fillId="0" borderId="2" xfId="1" applyNumberFormat="1" applyFont="1" applyFill="1" applyBorder="1"/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 indent="6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169" fontId="3" fillId="0" borderId="5" xfId="3" applyNumberFormat="1" applyFont="1" applyBorder="1" applyAlignment="1">
      <alignment horizontal="right"/>
    </xf>
    <xf numFmtId="171" fontId="3" fillId="0" borderId="0" xfId="1" applyNumberFormat="1" applyFont="1"/>
    <xf numFmtId="164" fontId="4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8" fontId="3" fillId="0" borderId="5" xfId="0" applyNumberFormat="1" applyFont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1" xfId="1" applyNumberFormat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352EB-E9C6-4F0D-BE13-72281ED3EA5E}">
  <dimension ref="A1:J59"/>
  <sheetViews>
    <sheetView tabSelected="1" zoomScaleNormal="100" workbookViewId="0">
      <selection activeCell="H22" sqref="H22"/>
    </sheetView>
  </sheetViews>
  <sheetFormatPr defaultColWidth="2.83203125" defaultRowHeight="21" customHeight="1" x14ac:dyDescent="0.45"/>
  <cols>
    <col min="1" max="4" width="2.83203125" style="4" customWidth="1"/>
    <col min="5" max="5" width="43.83203125" style="4" customWidth="1"/>
    <col min="6" max="6" width="14.83203125" style="4" customWidth="1"/>
    <col min="7" max="7" width="3.83203125" style="4" customWidth="1"/>
    <col min="8" max="8" width="16.83203125" style="67" customWidth="1"/>
    <col min="9" max="9" width="1.83203125" style="4" customWidth="1"/>
    <col min="10" max="10" width="16.83203125" style="4" customWidth="1"/>
    <col min="11" max="11" width="21" style="4" customWidth="1"/>
    <col min="12" max="12" width="2.1640625" style="4" customWidth="1"/>
    <col min="13" max="13" width="19.83203125" style="4" customWidth="1"/>
    <col min="14" max="14" width="1.6640625" style="4" customWidth="1"/>
    <col min="15" max="15" width="18.1640625" style="4" customWidth="1"/>
    <col min="16" max="16384" width="2.83203125" style="4"/>
  </cols>
  <sheetData>
    <row r="1" spans="1:10" ht="21" customHeight="1" x14ac:dyDescent="0.45">
      <c r="A1" s="79">
        <v>1</v>
      </c>
      <c r="B1" s="79"/>
      <c r="C1" s="79"/>
      <c r="D1" s="79"/>
      <c r="E1" s="79"/>
      <c r="F1" s="79"/>
      <c r="G1" s="79"/>
      <c r="H1" s="79"/>
      <c r="I1" s="79"/>
      <c r="J1" s="79"/>
    </row>
    <row r="3" spans="1:10" ht="25.5" customHeight="1" x14ac:dyDescent="0.55000000000000004">
      <c r="A3" s="77" t="s">
        <v>0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customHeight="1" x14ac:dyDescent="0.55000000000000004">
      <c r="A5" s="77" t="s">
        <v>95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" customHeight="1" x14ac:dyDescent="0.45">
      <c r="H6" s="4"/>
      <c r="J6" s="6" t="s">
        <v>2</v>
      </c>
    </row>
    <row r="7" spans="1:10" ht="21" customHeight="1" x14ac:dyDescent="0.45">
      <c r="H7" s="55" t="s">
        <v>3</v>
      </c>
      <c r="J7" s="6"/>
    </row>
    <row r="8" spans="1:10" ht="21" customHeight="1" x14ac:dyDescent="0.45">
      <c r="H8" s="55" t="s">
        <v>4</v>
      </c>
      <c r="J8" s="55" t="s">
        <v>5</v>
      </c>
    </row>
    <row r="9" spans="1:10" ht="21" customHeight="1" x14ac:dyDescent="0.5">
      <c r="A9" s="7"/>
      <c r="B9" s="7"/>
      <c r="C9" s="7"/>
      <c r="D9" s="7"/>
      <c r="E9" s="7"/>
      <c r="F9" s="8" t="s">
        <v>6</v>
      </c>
      <c r="G9" s="7"/>
      <c r="H9" s="56" t="s">
        <v>96</v>
      </c>
      <c r="I9" s="57"/>
      <c r="J9" s="56" t="s">
        <v>7</v>
      </c>
    </row>
    <row r="10" spans="1:10" ht="21" customHeight="1" x14ac:dyDescent="0.45">
      <c r="A10" s="58" t="s">
        <v>8</v>
      </c>
      <c r="B10" s="7"/>
      <c r="C10" s="7"/>
      <c r="D10" s="7"/>
      <c r="E10" s="7"/>
      <c r="F10" s="59"/>
      <c r="G10" s="7"/>
      <c r="H10" s="60"/>
      <c r="I10" s="57"/>
    </row>
    <row r="11" spans="1:10" ht="21" customHeight="1" x14ac:dyDescent="0.45">
      <c r="A11" s="61" t="s">
        <v>9</v>
      </c>
      <c r="F11" s="62"/>
      <c r="H11" s="63"/>
    </row>
    <row r="12" spans="1:10" ht="21" customHeight="1" x14ac:dyDescent="0.45">
      <c r="B12" s="4" t="s">
        <v>10</v>
      </c>
      <c r="F12" s="62"/>
      <c r="H12" s="64">
        <v>1844393</v>
      </c>
      <c r="I12" s="65"/>
      <c r="J12" s="64">
        <v>2035092</v>
      </c>
    </row>
    <row r="13" spans="1:10" ht="21" customHeight="1" x14ac:dyDescent="0.45">
      <c r="B13" s="4" t="s">
        <v>11</v>
      </c>
      <c r="F13" s="62">
        <v>3</v>
      </c>
      <c r="H13" s="64">
        <v>7906817</v>
      </c>
      <c r="I13" s="65"/>
      <c r="J13" s="64">
        <v>13013414</v>
      </c>
    </row>
    <row r="14" spans="1:10" ht="21" customHeight="1" x14ac:dyDescent="0.45">
      <c r="B14" s="4" t="s">
        <v>12</v>
      </c>
      <c r="F14" s="62">
        <v>4</v>
      </c>
      <c r="H14" s="64">
        <v>260868414</v>
      </c>
      <c r="I14" s="65"/>
      <c r="J14" s="64">
        <v>265355234</v>
      </c>
    </row>
    <row r="15" spans="1:10" ht="21" customHeight="1" x14ac:dyDescent="0.45">
      <c r="B15" s="4" t="s">
        <v>13</v>
      </c>
      <c r="F15" s="62"/>
      <c r="H15" s="64">
        <v>63146</v>
      </c>
      <c r="I15" s="65"/>
      <c r="J15" s="64">
        <v>62064</v>
      </c>
    </row>
    <row r="16" spans="1:10" ht="21" customHeight="1" x14ac:dyDescent="0.45">
      <c r="A16" s="61" t="s">
        <v>14</v>
      </c>
      <c r="F16" s="62"/>
      <c r="H16" s="66">
        <f>SUM(H12:H15)</f>
        <v>270682770</v>
      </c>
      <c r="I16" s="65"/>
      <c r="J16" s="66">
        <f>SUM(J12:J15)</f>
        <v>280465804</v>
      </c>
    </row>
    <row r="17" spans="1:10" ht="21" customHeight="1" x14ac:dyDescent="0.45">
      <c r="A17" s="61" t="s">
        <v>15</v>
      </c>
      <c r="F17" s="62"/>
      <c r="H17" s="64"/>
      <c r="I17" s="65"/>
      <c r="J17" s="64"/>
    </row>
    <row r="18" spans="1:10" ht="21" customHeight="1" x14ac:dyDescent="0.45">
      <c r="B18" s="4" t="s">
        <v>16</v>
      </c>
      <c r="F18" s="62">
        <v>5</v>
      </c>
      <c r="H18" s="67">
        <v>52793073</v>
      </c>
      <c r="I18" s="65"/>
      <c r="J18" s="67">
        <v>52793073</v>
      </c>
    </row>
    <row r="19" spans="1:10" ht="21" customHeight="1" x14ac:dyDescent="0.45">
      <c r="B19" s="68" t="s">
        <v>17</v>
      </c>
      <c r="F19" s="62">
        <v>6</v>
      </c>
      <c r="H19" s="64">
        <v>23398969</v>
      </c>
      <c r="I19" s="65"/>
      <c r="J19" s="64">
        <v>23717299</v>
      </c>
    </row>
    <row r="20" spans="1:10" ht="21" customHeight="1" x14ac:dyDescent="0.45">
      <c r="B20" s="68" t="s">
        <v>18</v>
      </c>
      <c r="F20" s="62"/>
      <c r="H20" s="64">
        <v>3150076</v>
      </c>
      <c r="I20" s="65"/>
      <c r="J20" s="64">
        <v>3442749</v>
      </c>
    </row>
    <row r="21" spans="1:10" ht="21" customHeight="1" x14ac:dyDescent="0.45">
      <c r="B21" s="68" t="s">
        <v>19</v>
      </c>
      <c r="F21" s="62">
        <v>9</v>
      </c>
      <c r="H21" s="64">
        <v>5380197</v>
      </c>
      <c r="I21" s="65"/>
      <c r="J21" s="64">
        <v>5081371</v>
      </c>
    </row>
    <row r="22" spans="1:10" ht="21" customHeight="1" x14ac:dyDescent="0.45">
      <c r="B22" s="4" t="s">
        <v>20</v>
      </c>
      <c r="F22" s="62"/>
      <c r="H22" s="64">
        <v>886045</v>
      </c>
      <c r="I22" s="65"/>
      <c r="J22" s="64">
        <v>760103</v>
      </c>
    </row>
    <row r="23" spans="1:10" ht="21" customHeight="1" x14ac:dyDescent="0.45">
      <c r="A23" s="61" t="s">
        <v>21</v>
      </c>
      <c r="F23" s="62"/>
      <c r="H23" s="66">
        <f>SUM(H18:H22)</f>
        <v>85608360</v>
      </c>
      <c r="I23" s="65"/>
      <c r="J23" s="66">
        <f>SUM(J18:J22)</f>
        <v>85794595</v>
      </c>
    </row>
    <row r="24" spans="1:10" ht="21" customHeight="1" thickBot="1" x14ac:dyDescent="0.5">
      <c r="A24" s="61" t="s">
        <v>22</v>
      </c>
      <c r="F24" s="62"/>
      <c r="H24" s="69">
        <f>SUM(H16+H23)</f>
        <v>356291130</v>
      </c>
      <c r="I24" s="65"/>
      <c r="J24" s="69">
        <f>SUM(J16+J23)</f>
        <v>366260399</v>
      </c>
    </row>
    <row r="25" spans="1:10" ht="21" customHeight="1" thickTop="1" x14ac:dyDescent="0.45"/>
    <row r="26" spans="1:10" ht="21" customHeight="1" x14ac:dyDescent="0.45">
      <c r="A26" s="78" t="s">
        <v>23</v>
      </c>
      <c r="B26" s="78"/>
      <c r="C26" s="78"/>
      <c r="D26" s="78"/>
      <c r="E26" s="78"/>
      <c r="F26" s="78"/>
      <c r="G26" s="78"/>
      <c r="H26" s="78"/>
      <c r="I26" s="78"/>
    </row>
    <row r="27" spans="1:10" ht="21" customHeight="1" x14ac:dyDescent="0.45">
      <c r="A27" s="79">
        <v>2</v>
      </c>
      <c r="B27" s="79"/>
      <c r="C27" s="79"/>
      <c r="D27" s="79"/>
      <c r="E27" s="79"/>
      <c r="F27" s="79"/>
      <c r="G27" s="79"/>
      <c r="H27" s="79"/>
      <c r="I27" s="79"/>
      <c r="J27" s="79"/>
    </row>
    <row r="29" spans="1:10" ht="25.5" customHeight="1" x14ac:dyDescent="0.55000000000000004">
      <c r="A29" s="77" t="s">
        <v>0</v>
      </c>
      <c r="B29" s="77"/>
      <c r="C29" s="77"/>
      <c r="D29" s="77"/>
      <c r="E29" s="77"/>
      <c r="F29" s="77"/>
      <c r="G29" s="77"/>
      <c r="H29" s="77"/>
      <c r="I29" s="77"/>
      <c r="J29" s="77"/>
    </row>
    <row r="30" spans="1:10" ht="25.5" customHeight="1" x14ac:dyDescent="0.55000000000000004">
      <c r="A30" s="77" t="s">
        <v>1</v>
      </c>
      <c r="B30" s="77"/>
      <c r="C30" s="77"/>
      <c r="D30" s="77"/>
      <c r="E30" s="77"/>
      <c r="F30" s="77"/>
      <c r="G30" s="77"/>
      <c r="H30" s="77"/>
      <c r="I30" s="77"/>
      <c r="J30" s="77"/>
    </row>
    <row r="31" spans="1:10" ht="25.5" customHeight="1" x14ac:dyDescent="0.55000000000000004">
      <c r="A31" s="77" t="str">
        <f>A5</f>
        <v>ณ วันที่ 30 กันยายน พ.ศ. 2565</v>
      </c>
      <c r="B31" s="77"/>
      <c r="C31" s="77"/>
      <c r="D31" s="77"/>
      <c r="E31" s="77"/>
      <c r="F31" s="77"/>
      <c r="G31" s="77"/>
      <c r="H31" s="77"/>
      <c r="I31" s="77"/>
      <c r="J31" s="77"/>
    </row>
    <row r="32" spans="1:10" ht="21" customHeight="1" x14ac:dyDescent="0.45">
      <c r="H32" s="4"/>
      <c r="J32" s="6" t="s">
        <v>2</v>
      </c>
    </row>
    <row r="33" spans="1:10" ht="21" customHeight="1" x14ac:dyDescent="0.45">
      <c r="H33" s="55" t="s">
        <v>3</v>
      </c>
      <c r="J33" s="6"/>
    </row>
    <row r="34" spans="1:10" ht="21" customHeight="1" x14ac:dyDescent="0.45">
      <c r="H34" s="55" t="s">
        <v>4</v>
      </c>
      <c r="J34" s="55" t="s">
        <v>5</v>
      </c>
    </row>
    <row r="35" spans="1:10" ht="21" customHeight="1" x14ac:dyDescent="0.5">
      <c r="A35" s="7"/>
      <c r="B35" s="7"/>
      <c r="C35" s="7"/>
      <c r="D35" s="7"/>
      <c r="E35" s="7"/>
      <c r="F35" s="8" t="s">
        <v>6</v>
      </c>
      <c r="G35" s="7"/>
      <c r="H35" s="56" t="str">
        <f>H9</f>
        <v>30 ก.ย. 2565</v>
      </c>
      <c r="I35" s="57"/>
      <c r="J35" s="56" t="str">
        <f>J9</f>
        <v>31 ธ.ค. 2564</v>
      </c>
    </row>
    <row r="36" spans="1:10" ht="21" customHeight="1" x14ac:dyDescent="0.45">
      <c r="A36" s="61" t="s">
        <v>24</v>
      </c>
      <c r="B36" s="7"/>
      <c r="C36" s="7"/>
      <c r="D36" s="7"/>
      <c r="E36" s="7"/>
      <c r="F36" s="59"/>
      <c r="G36" s="7"/>
      <c r="H36" s="59"/>
      <c r="I36" s="59"/>
    </row>
    <row r="37" spans="1:10" ht="21" customHeight="1" x14ac:dyDescent="0.45">
      <c r="A37" s="61" t="s">
        <v>25</v>
      </c>
      <c r="H37" s="70"/>
    </row>
    <row r="38" spans="1:10" ht="21" customHeight="1" x14ac:dyDescent="0.45">
      <c r="A38" s="61"/>
      <c r="B38" s="4" t="s">
        <v>26</v>
      </c>
      <c r="F38" s="71">
        <v>14.1</v>
      </c>
      <c r="H38" s="75">
        <v>2609523</v>
      </c>
      <c r="J38" s="64">
        <v>3900716</v>
      </c>
    </row>
    <row r="39" spans="1:10" ht="21" customHeight="1" x14ac:dyDescent="0.45">
      <c r="B39" s="4" t="s">
        <v>27</v>
      </c>
      <c r="F39" s="62">
        <v>7</v>
      </c>
      <c r="H39" s="64">
        <v>1912279</v>
      </c>
      <c r="I39" s="65"/>
      <c r="J39" s="64">
        <v>3459679</v>
      </c>
    </row>
    <row r="40" spans="1:10" ht="21" customHeight="1" x14ac:dyDescent="0.45">
      <c r="B40" s="4" t="s">
        <v>28</v>
      </c>
      <c r="H40" s="64">
        <v>376589</v>
      </c>
      <c r="I40" s="65"/>
      <c r="J40" s="64">
        <v>324293</v>
      </c>
    </row>
    <row r="41" spans="1:10" ht="21" customHeight="1" x14ac:dyDescent="0.45">
      <c r="A41" s="61" t="s">
        <v>29</v>
      </c>
      <c r="H41" s="66">
        <f>SUM(H38:H40)</f>
        <v>4898391</v>
      </c>
      <c r="I41" s="65"/>
      <c r="J41" s="66">
        <f>SUM(J38:J40)</f>
        <v>7684688</v>
      </c>
    </row>
    <row r="42" spans="1:10" ht="21" customHeight="1" x14ac:dyDescent="0.45">
      <c r="A42" s="61" t="s">
        <v>30</v>
      </c>
      <c r="H42" s="64"/>
      <c r="I42" s="65"/>
      <c r="J42" s="64"/>
    </row>
    <row r="43" spans="1:10" ht="21" customHeight="1" x14ac:dyDescent="0.45">
      <c r="B43" s="4" t="s">
        <v>31</v>
      </c>
      <c r="F43" s="72">
        <v>8</v>
      </c>
      <c r="H43" s="64">
        <v>26900986</v>
      </c>
      <c r="I43" s="65"/>
      <c r="J43" s="64">
        <v>25406857</v>
      </c>
    </row>
    <row r="44" spans="1:10" ht="21" customHeight="1" x14ac:dyDescent="0.45">
      <c r="A44" s="61" t="s">
        <v>32</v>
      </c>
      <c r="H44" s="66">
        <f>SUM(H43)</f>
        <v>26900986</v>
      </c>
      <c r="I44" s="65"/>
      <c r="J44" s="66">
        <f>SUM(J43)</f>
        <v>25406857</v>
      </c>
    </row>
    <row r="45" spans="1:10" ht="21" customHeight="1" x14ac:dyDescent="0.45">
      <c r="A45" s="61" t="s">
        <v>33</v>
      </c>
      <c r="H45" s="66">
        <f>SUM(H41+H44)</f>
        <v>31799377</v>
      </c>
      <c r="I45" s="65"/>
      <c r="J45" s="66">
        <f>SUM(J41+J44)</f>
        <v>33091545</v>
      </c>
    </row>
    <row r="46" spans="1:10" ht="21" customHeight="1" x14ac:dyDescent="0.45">
      <c r="A46" s="61" t="s">
        <v>34</v>
      </c>
      <c r="H46" s="64"/>
      <c r="I46" s="65"/>
      <c r="J46" s="64"/>
    </row>
    <row r="47" spans="1:10" ht="21" customHeight="1" x14ac:dyDescent="0.45">
      <c r="B47" s="4" t="s">
        <v>35</v>
      </c>
      <c r="F47" s="72"/>
      <c r="H47" s="64"/>
      <c r="I47" s="65"/>
      <c r="J47" s="64"/>
    </row>
    <row r="48" spans="1:10" ht="21" customHeight="1" x14ac:dyDescent="0.45">
      <c r="C48" s="4" t="s">
        <v>36</v>
      </c>
      <c r="H48" s="64"/>
      <c r="I48" s="65"/>
      <c r="J48" s="64"/>
    </row>
    <row r="49" spans="1:10" ht="21" customHeight="1" thickBot="1" x14ac:dyDescent="0.5">
      <c r="D49" s="68" t="s">
        <v>37</v>
      </c>
      <c r="H49" s="73">
        <v>252000000</v>
      </c>
      <c r="I49" s="65"/>
      <c r="J49" s="73">
        <v>252000000</v>
      </c>
    </row>
    <row r="50" spans="1:10" ht="21" customHeight="1" thickTop="1" x14ac:dyDescent="0.45">
      <c r="C50" s="4" t="s">
        <v>38</v>
      </c>
      <c r="H50" s="64"/>
      <c r="I50" s="65"/>
      <c r="J50" s="64"/>
    </row>
    <row r="51" spans="1:10" ht="21" customHeight="1" x14ac:dyDescent="0.45">
      <c r="D51" s="68" t="s">
        <v>39</v>
      </c>
      <c r="H51" s="64">
        <f>'SHA-THA'!G18</f>
        <v>240000000</v>
      </c>
      <c r="I51" s="65"/>
      <c r="J51" s="64">
        <v>240000000</v>
      </c>
    </row>
    <row r="52" spans="1:10" ht="21" customHeight="1" x14ac:dyDescent="0.45">
      <c r="B52" s="4" t="s">
        <v>40</v>
      </c>
      <c r="H52" s="64">
        <f>'SHA-THA'!I18</f>
        <v>62050000</v>
      </c>
      <c r="I52" s="65"/>
      <c r="J52" s="64">
        <v>62050000</v>
      </c>
    </row>
    <row r="53" spans="1:10" ht="21" customHeight="1" x14ac:dyDescent="0.45">
      <c r="B53" s="4" t="s">
        <v>41</v>
      </c>
      <c r="H53" s="64"/>
      <c r="I53" s="65"/>
      <c r="J53" s="64"/>
    </row>
    <row r="54" spans="1:10" ht="21" customHeight="1" x14ac:dyDescent="0.45">
      <c r="C54" s="4" t="s">
        <v>42</v>
      </c>
      <c r="F54" s="71"/>
      <c r="H54" s="64">
        <f>'SHA-THA'!K18</f>
        <v>26659535</v>
      </c>
      <c r="I54" s="65"/>
      <c r="J54" s="64">
        <v>26659535</v>
      </c>
    </row>
    <row r="55" spans="1:10" ht="21" customHeight="1" x14ac:dyDescent="0.45">
      <c r="C55" s="4" t="s">
        <v>43</v>
      </c>
      <c r="H55" s="64">
        <f>'SHA-THA'!M18</f>
        <v>-4217782</v>
      </c>
      <c r="I55" s="65"/>
      <c r="J55" s="64">
        <v>4459319</v>
      </c>
    </row>
    <row r="56" spans="1:10" ht="21" customHeight="1" x14ac:dyDescent="0.45">
      <c r="A56" s="61" t="s">
        <v>44</v>
      </c>
      <c r="H56" s="66">
        <f>SUM(H51:H55)</f>
        <v>324491753</v>
      </c>
      <c r="I56" s="65"/>
      <c r="J56" s="66">
        <f>SUM(J51:J55)</f>
        <v>333168854</v>
      </c>
    </row>
    <row r="57" spans="1:10" ht="21" customHeight="1" thickBot="1" x14ac:dyDescent="0.5">
      <c r="A57" s="61" t="s">
        <v>45</v>
      </c>
      <c r="H57" s="69">
        <f>SUM(H45,H56)</f>
        <v>356291130</v>
      </c>
      <c r="I57" s="65"/>
      <c r="J57" s="69">
        <f>SUM(J45,J56)</f>
        <v>366260399</v>
      </c>
    </row>
    <row r="58" spans="1:10" ht="21" customHeight="1" thickTop="1" x14ac:dyDescent="0.45">
      <c r="H58" s="74" t="str">
        <f>IF(H24=H57,"","FALSE")</f>
        <v/>
      </c>
      <c r="I58" s="65"/>
      <c r="J58" s="74" t="str">
        <f>IF(J24=J57,"","FALSE")</f>
        <v/>
      </c>
    </row>
    <row r="59" spans="1:10" ht="21" customHeight="1" x14ac:dyDescent="0.45">
      <c r="A59" s="78" t="s">
        <v>23</v>
      </c>
      <c r="B59" s="78"/>
      <c r="C59" s="78"/>
      <c r="D59" s="78"/>
      <c r="E59" s="78"/>
      <c r="F59" s="78"/>
      <c r="G59" s="78"/>
      <c r="H59" s="78"/>
      <c r="I59" s="78"/>
    </row>
  </sheetData>
  <mergeCells count="10">
    <mergeCell ref="A29:J29"/>
    <mergeCell ref="A30:J30"/>
    <mergeCell ref="A31:J31"/>
    <mergeCell ref="A59:I59"/>
    <mergeCell ref="A1:J1"/>
    <mergeCell ref="A3:J3"/>
    <mergeCell ref="A4:J4"/>
    <mergeCell ref="A5:J5"/>
    <mergeCell ref="A26:I26"/>
    <mergeCell ref="A27:J27"/>
  </mergeCells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9599A-164B-406A-83F6-F3F88018247C}">
  <dimension ref="A1:J25"/>
  <sheetViews>
    <sheetView topLeftCell="A18" zoomScaleNormal="100" workbookViewId="0">
      <selection activeCell="F23" sqref="F23"/>
    </sheetView>
  </sheetViews>
  <sheetFormatPr defaultColWidth="2.83203125" defaultRowHeight="21" customHeight="1" x14ac:dyDescent="0.45"/>
  <cols>
    <col min="1" max="4" width="2.83203125" style="9" customWidth="1"/>
    <col min="5" max="5" width="52.1640625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80">
        <v>3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" customHeight="1" x14ac:dyDescent="0.45">
      <c r="A2" s="42"/>
      <c r="B2" s="42"/>
      <c r="C2" s="42"/>
      <c r="D2" s="42"/>
      <c r="E2" s="42"/>
      <c r="F2" s="42"/>
      <c r="G2" s="42"/>
      <c r="H2" s="44"/>
      <c r="I2" s="42"/>
      <c r="J2" s="43"/>
    </row>
    <row r="3" spans="1:10" ht="25.5" customHeight="1" x14ac:dyDescent="0.55000000000000004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55000000000000004">
      <c r="A4" s="81" t="s">
        <v>46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5.5" x14ac:dyDescent="0.55000000000000004">
      <c r="A5" s="81" t="s">
        <v>104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" customHeight="1" x14ac:dyDescent="0.45">
      <c r="A6" s="82" t="s">
        <v>2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1" customHeight="1" x14ac:dyDescent="0.45">
      <c r="A7" s="26"/>
      <c r="B7" s="26"/>
      <c r="C7" s="26"/>
      <c r="D7" s="26"/>
      <c r="E7" s="26"/>
      <c r="F7" s="18" t="s">
        <v>6</v>
      </c>
      <c r="G7" s="26"/>
      <c r="H7" s="27" t="s">
        <v>96</v>
      </c>
      <c r="I7" s="45"/>
      <c r="J7" s="27" t="s">
        <v>97</v>
      </c>
    </row>
    <row r="8" spans="1:10" ht="21" customHeight="1" x14ac:dyDescent="0.45">
      <c r="A8" s="9" t="s">
        <v>47</v>
      </c>
      <c r="B8" s="26"/>
      <c r="C8" s="26"/>
      <c r="D8" s="26"/>
      <c r="E8" s="26"/>
      <c r="F8" s="11"/>
      <c r="G8" s="26"/>
      <c r="H8" s="25">
        <v>19718871</v>
      </c>
      <c r="I8" s="45"/>
      <c r="J8" s="25">
        <v>17756049</v>
      </c>
    </row>
    <row r="9" spans="1:10" ht="21" customHeight="1" x14ac:dyDescent="0.45">
      <c r="A9" s="9" t="s">
        <v>48</v>
      </c>
      <c r="B9" s="26"/>
      <c r="C9" s="26"/>
      <c r="D9" s="26"/>
      <c r="E9" s="26"/>
      <c r="F9" s="11"/>
      <c r="G9" s="26"/>
      <c r="H9" s="46">
        <v>-15446064</v>
      </c>
      <c r="I9" s="45"/>
      <c r="J9" s="46">
        <v>-14207691</v>
      </c>
    </row>
    <row r="10" spans="1:10" ht="21" customHeight="1" x14ac:dyDescent="0.45">
      <c r="A10" s="9" t="s">
        <v>49</v>
      </c>
      <c r="B10" s="26"/>
      <c r="C10" s="26"/>
      <c r="D10" s="26"/>
      <c r="E10" s="26"/>
      <c r="F10" s="11"/>
      <c r="G10" s="26"/>
      <c r="H10" s="31">
        <f>SUM(H8:H9)</f>
        <v>4272807</v>
      </c>
      <c r="I10" s="45"/>
      <c r="J10" s="31">
        <f>SUM(J8:J9)</f>
        <v>3548358</v>
      </c>
    </row>
    <row r="11" spans="1:10" ht="21" customHeight="1" x14ac:dyDescent="0.45">
      <c r="A11" s="9" t="s">
        <v>50</v>
      </c>
      <c r="B11" s="26"/>
      <c r="C11" s="26"/>
      <c r="D11" s="26"/>
      <c r="E11" s="26"/>
      <c r="F11" s="11"/>
      <c r="G11" s="26"/>
      <c r="H11" s="32">
        <v>441773</v>
      </c>
      <c r="I11" s="45"/>
      <c r="J11" s="32">
        <v>793893</v>
      </c>
    </row>
    <row r="12" spans="1:10" ht="21" customHeight="1" x14ac:dyDescent="0.45">
      <c r="A12" s="9" t="s">
        <v>51</v>
      </c>
      <c r="B12" s="26"/>
      <c r="C12" s="26"/>
      <c r="D12" s="26"/>
      <c r="E12" s="26"/>
      <c r="F12" s="12"/>
      <c r="G12" s="26"/>
      <c r="H12" s="31">
        <f>SUM(H10:H11)</f>
        <v>4714580</v>
      </c>
      <c r="I12" s="45"/>
      <c r="J12" s="31">
        <f>SUM(J10:J11)</f>
        <v>4342251</v>
      </c>
    </row>
    <row r="13" spans="1:10" ht="21" customHeight="1" x14ac:dyDescent="0.45">
      <c r="A13" s="9" t="s">
        <v>52</v>
      </c>
      <c r="B13" s="26"/>
      <c r="C13" s="26"/>
      <c r="D13" s="26"/>
      <c r="E13" s="26"/>
      <c r="F13" s="12"/>
      <c r="G13" s="26"/>
      <c r="H13" s="31">
        <v>-2410593</v>
      </c>
      <c r="I13" s="45"/>
      <c r="J13" s="31">
        <v>-2276867</v>
      </c>
    </row>
    <row r="14" spans="1:10" ht="21" customHeight="1" x14ac:dyDescent="0.45">
      <c r="A14" s="9" t="s">
        <v>53</v>
      </c>
      <c r="B14" s="26"/>
      <c r="C14" s="26"/>
      <c r="D14" s="26"/>
      <c r="E14" s="26"/>
      <c r="F14" s="12"/>
      <c r="G14" s="26"/>
      <c r="H14" s="32">
        <v>-4888756</v>
      </c>
      <c r="I14" s="45"/>
      <c r="J14" s="32">
        <v>-3825397</v>
      </c>
    </row>
    <row r="15" spans="1:10" ht="21" customHeight="1" x14ac:dyDescent="0.45">
      <c r="A15" s="9" t="s">
        <v>60</v>
      </c>
      <c r="C15" s="26"/>
      <c r="D15" s="26"/>
      <c r="E15" s="26"/>
      <c r="F15" s="11"/>
      <c r="G15" s="26"/>
      <c r="H15" s="25">
        <f>SUM(H12:H14)</f>
        <v>-2584769</v>
      </c>
      <c r="I15" s="47"/>
      <c r="J15" s="25">
        <f>SUM(J12:J14)</f>
        <v>-1760013</v>
      </c>
    </row>
    <row r="16" spans="1:10" ht="21" customHeight="1" x14ac:dyDescent="0.45">
      <c r="A16" s="9" t="s">
        <v>61</v>
      </c>
      <c r="C16" s="26"/>
      <c r="D16" s="26"/>
      <c r="E16" s="26"/>
      <c r="F16" s="11"/>
      <c r="G16" s="26"/>
      <c r="H16" s="46">
        <v>-2083</v>
      </c>
      <c r="I16" s="47"/>
      <c r="J16" s="46">
        <v>-3651</v>
      </c>
    </row>
    <row r="17" spans="1:10" ht="21" customHeight="1" x14ac:dyDescent="0.45">
      <c r="A17" s="9" t="s">
        <v>54</v>
      </c>
      <c r="C17" s="26"/>
      <c r="D17" s="26"/>
      <c r="E17" s="26"/>
      <c r="F17" s="11"/>
      <c r="G17" s="26"/>
      <c r="H17" s="25">
        <f>SUM(H15:H16)</f>
        <v>-2586852</v>
      </c>
      <c r="I17" s="47"/>
      <c r="J17" s="25">
        <f>SUM(J15:J16)</f>
        <v>-1763664</v>
      </c>
    </row>
    <row r="18" spans="1:10" ht="21" customHeight="1" x14ac:dyDescent="0.45">
      <c r="A18" s="9" t="s">
        <v>55</v>
      </c>
      <c r="B18" s="26"/>
      <c r="C18" s="26"/>
      <c r="D18" s="26"/>
      <c r="E18" s="26"/>
      <c r="F18" s="12">
        <v>9</v>
      </c>
      <c r="G18" s="26"/>
      <c r="H18" s="32">
        <v>99608</v>
      </c>
      <c r="I18" s="45"/>
      <c r="J18" s="32">
        <v>104053</v>
      </c>
    </row>
    <row r="19" spans="1:10" ht="21" customHeight="1" x14ac:dyDescent="0.45">
      <c r="A19" s="9" t="s">
        <v>56</v>
      </c>
      <c r="B19" s="26"/>
      <c r="C19" s="26"/>
      <c r="D19" s="26"/>
      <c r="E19" s="26"/>
      <c r="F19" s="12"/>
      <c r="G19" s="26"/>
      <c r="H19" s="31">
        <f>SUM(H17:H18)</f>
        <v>-2487244</v>
      </c>
      <c r="I19" s="45"/>
      <c r="J19" s="31">
        <f>SUM(J17:J18)</f>
        <v>-1659611</v>
      </c>
    </row>
    <row r="20" spans="1:10" ht="21" customHeight="1" x14ac:dyDescent="0.45">
      <c r="A20" s="9" t="s">
        <v>57</v>
      </c>
      <c r="B20" s="26"/>
      <c r="C20" s="26"/>
      <c r="D20" s="26"/>
      <c r="E20" s="26"/>
      <c r="F20" s="12"/>
      <c r="G20" s="26"/>
      <c r="H20" s="39">
        <v>0</v>
      </c>
      <c r="I20" s="45"/>
      <c r="J20" s="39">
        <v>0</v>
      </c>
    </row>
    <row r="21" spans="1:10" ht="21" customHeight="1" thickBot="1" x14ac:dyDescent="0.5">
      <c r="A21" s="9" t="s">
        <v>58</v>
      </c>
      <c r="C21" s="26"/>
      <c r="D21" s="26"/>
      <c r="E21" s="26"/>
      <c r="F21" s="11"/>
      <c r="G21" s="26"/>
      <c r="H21" s="24">
        <f>SUM(H19:H20)</f>
        <v>-2487244</v>
      </c>
      <c r="I21" s="47"/>
      <c r="J21" s="24">
        <f>SUM(J19:J20)</f>
        <v>-1659611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8"/>
      <c r="I22" s="45"/>
      <c r="J22" s="48"/>
    </row>
    <row r="23" spans="1:10" ht="24.75" customHeight="1" thickBot="1" x14ac:dyDescent="0.5">
      <c r="A23" s="9" t="s">
        <v>59</v>
      </c>
      <c r="C23" s="42"/>
      <c r="D23" s="42"/>
      <c r="E23" s="42"/>
      <c r="F23" s="49">
        <v>10</v>
      </c>
      <c r="G23" s="42"/>
      <c r="H23" s="50">
        <f>H21/24000000</f>
        <v>-0.10363516666666667</v>
      </c>
      <c r="I23" s="51"/>
      <c r="J23" s="50">
        <f>J21/24000000</f>
        <v>-6.9150458333333331E-2</v>
      </c>
    </row>
    <row r="24" spans="1:10" ht="21" customHeight="1" thickTop="1" x14ac:dyDescent="0.45">
      <c r="A24" s="42"/>
      <c r="B24" s="42"/>
      <c r="C24" s="42"/>
      <c r="D24" s="42"/>
      <c r="E24" s="42"/>
      <c r="F24" s="42"/>
      <c r="G24" s="42"/>
      <c r="H24" s="52"/>
      <c r="I24" s="42"/>
      <c r="J24" s="42"/>
    </row>
    <row r="25" spans="1:10" ht="24" customHeight="1" x14ac:dyDescent="0.45">
      <c r="A25" s="42" t="s">
        <v>23</v>
      </c>
      <c r="B25" s="42"/>
      <c r="C25" s="42"/>
      <c r="D25" s="42"/>
      <c r="E25" s="42"/>
      <c r="F25" s="42"/>
      <c r="G25" s="42"/>
      <c r="H25" s="52"/>
      <c r="I25" s="42"/>
      <c r="J25" s="22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042B1-9844-4F1A-8C9D-086A9051B33C}">
  <dimension ref="A1:J25"/>
  <sheetViews>
    <sheetView topLeftCell="A18" zoomScaleNormal="100" workbookViewId="0">
      <selection activeCell="F23" sqref="F23"/>
    </sheetView>
  </sheetViews>
  <sheetFormatPr defaultColWidth="2.83203125" defaultRowHeight="21" customHeight="1" x14ac:dyDescent="0.45"/>
  <cols>
    <col min="1" max="4" width="2.83203125" style="9" customWidth="1"/>
    <col min="5" max="5" width="52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80">
        <v>4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" customHeight="1" x14ac:dyDescent="0.45">
      <c r="A2" s="42"/>
      <c r="B2" s="42"/>
      <c r="C2" s="42"/>
      <c r="D2" s="42"/>
      <c r="E2" s="42"/>
      <c r="F2" s="42"/>
      <c r="G2" s="42"/>
      <c r="H2" s="44"/>
      <c r="I2" s="42"/>
      <c r="J2" s="43"/>
    </row>
    <row r="3" spans="1:10" ht="25.5" customHeight="1" x14ac:dyDescent="0.55000000000000004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55000000000000004">
      <c r="A4" s="81" t="s">
        <v>46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5.5" x14ac:dyDescent="0.55000000000000004">
      <c r="A5" s="81" t="s">
        <v>105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.75" x14ac:dyDescent="0.45">
      <c r="A6" s="82" t="s">
        <v>2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1.75" x14ac:dyDescent="0.45">
      <c r="A7" s="26"/>
      <c r="B7" s="26"/>
      <c r="C7" s="26"/>
      <c r="D7" s="26"/>
      <c r="E7" s="26"/>
      <c r="F7" s="18" t="s">
        <v>6</v>
      </c>
      <c r="G7" s="26"/>
      <c r="H7" s="27" t="str">
        <f>'SCI-THA_3 month'!H7</f>
        <v>30 ก.ย. 2565</v>
      </c>
      <c r="I7" s="28"/>
      <c r="J7" s="27" t="str">
        <f>'SCI-THA_3 month'!J7</f>
        <v>30 ก.ย. 2564</v>
      </c>
    </row>
    <row r="8" spans="1:10" ht="21" customHeight="1" x14ac:dyDescent="0.45">
      <c r="A8" s="9" t="s">
        <v>47</v>
      </c>
      <c r="B8" s="26"/>
      <c r="C8" s="26"/>
      <c r="D8" s="26"/>
      <c r="E8" s="26"/>
      <c r="F8" s="11"/>
      <c r="G8" s="26"/>
      <c r="H8" s="25">
        <v>61806260</v>
      </c>
      <c r="I8" s="45"/>
      <c r="J8" s="25">
        <v>58226788</v>
      </c>
    </row>
    <row r="9" spans="1:10" ht="21" customHeight="1" x14ac:dyDescent="0.45">
      <c r="A9" s="9" t="s">
        <v>48</v>
      </c>
      <c r="B9" s="26"/>
      <c r="C9" s="26"/>
      <c r="D9" s="26"/>
      <c r="E9" s="26"/>
      <c r="F9" s="11"/>
      <c r="G9" s="26"/>
      <c r="H9" s="46">
        <v>-44894402</v>
      </c>
      <c r="I9" s="45"/>
      <c r="J9" s="46">
        <v>-43240486</v>
      </c>
    </row>
    <row r="10" spans="1:10" ht="21" customHeight="1" x14ac:dyDescent="0.45">
      <c r="A10" s="9" t="s">
        <v>49</v>
      </c>
      <c r="B10" s="26"/>
      <c r="C10" s="26"/>
      <c r="D10" s="26"/>
      <c r="E10" s="26"/>
      <c r="F10" s="11"/>
      <c r="G10" s="26"/>
      <c r="H10" s="31">
        <f>SUM(H8:H9)</f>
        <v>16911858</v>
      </c>
      <c r="I10" s="45"/>
      <c r="J10" s="31">
        <f>SUM(J8:J9)</f>
        <v>14986302</v>
      </c>
    </row>
    <row r="11" spans="1:10" ht="21" customHeight="1" x14ac:dyDescent="0.45">
      <c r="A11" s="9" t="s">
        <v>50</v>
      </c>
      <c r="B11" s="26"/>
      <c r="C11" s="26"/>
      <c r="D11" s="26"/>
      <c r="E11" s="26"/>
      <c r="F11" s="12"/>
      <c r="G11" s="26"/>
      <c r="H11" s="32">
        <v>1672579</v>
      </c>
      <c r="I11" s="45"/>
      <c r="J11" s="32">
        <v>1385493</v>
      </c>
    </row>
    <row r="12" spans="1:10" ht="21" customHeight="1" x14ac:dyDescent="0.45">
      <c r="A12" s="9" t="s">
        <v>51</v>
      </c>
      <c r="B12" s="26"/>
      <c r="C12" s="26"/>
      <c r="D12" s="26"/>
      <c r="E12" s="26"/>
      <c r="F12" s="12"/>
      <c r="G12" s="26"/>
      <c r="H12" s="31">
        <f>SUM(H10:H11)</f>
        <v>18584437</v>
      </c>
      <c r="I12" s="45"/>
      <c r="J12" s="31">
        <f>SUM(J10:J11)</f>
        <v>16371795</v>
      </c>
    </row>
    <row r="13" spans="1:10" ht="21" customHeight="1" x14ac:dyDescent="0.45">
      <c r="A13" s="9" t="s">
        <v>52</v>
      </c>
      <c r="B13" s="26"/>
      <c r="C13" s="26"/>
      <c r="D13" s="26"/>
      <c r="E13" s="26"/>
      <c r="F13" s="12"/>
      <c r="G13" s="26"/>
      <c r="H13" s="31">
        <v>-7376932</v>
      </c>
      <c r="I13" s="45"/>
      <c r="J13" s="31">
        <v>-7744369</v>
      </c>
    </row>
    <row r="14" spans="1:10" ht="21" customHeight="1" x14ac:dyDescent="0.45">
      <c r="A14" s="9" t="s">
        <v>53</v>
      </c>
      <c r="B14" s="26"/>
      <c r="C14" s="26"/>
      <c r="D14" s="26"/>
      <c r="E14" s="26"/>
      <c r="F14" s="12"/>
      <c r="G14" s="26"/>
      <c r="H14" s="32">
        <v>-20177466</v>
      </c>
      <c r="I14" s="45"/>
      <c r="J14" s="32">
        <v>-16149612</v>
      </c>
    </row>
    <row r="15" spans="1:10" ht="21" customHeight="1" x14ac:dyDescent="0.45">
      <c r="A15" s="9" t="s">
        <v>60</v>
      </c>
      <c r="C15" s="26"/>
      <c r="D15" s="26"/>
      <c r="E15" s="26"/>
      <c r="F15" s="11"/>
      <c r="G15" s="26"/>
      <c r="H15" s="25">
        <f>SUM(H12:H14)</f>
        <v>-8969961</v>
      </c>
      <c r="I15" s="47"/>
      <c r="J15" s="25">
        <f>SUM(J12:J14)</f>
        <v>-7522186</v>
      </c>
    </row>
    <row r="16" spans="1:10" ht="21" customHeight="1" x14ac:dyDescent="0.45">
      <c r="A16" s="9" t="s">
        <v>61</v>
      </c>
      <c r="C16" s="26"/>
      <c r="D16" s="26"/>
      <c r="E16" s="26"/>
      <c r="F16" s="11"/>
      <c r="G16" s="26"/>
      <c r="H16" s="32">
        <v>-5966</v>
      </c>
      <c r="I16" s="47"/>
      <c r="J16" s="32">
        <v>-3651</v>
      </c>
    </row>
    <row r="17" spans="1:10" ht="21" customHeight="1" x14ac:dyDescent="0.45">
      <c r="A17" s="9" t="s">
        <v>54</v>
      </c>
      <c r="C17" s="26"/>
      <c r="D17" s="26"/>
      <c r="E17" s="26"/>
      <c r="F17" s="11"/>
      <c r="G17" s="26"/>
      <c r="H17" s="25">
        <f>SUM(H15:H16)</f>
        <v>-8975927</v>
      </c>
      <c r="I17" s="47"/>
      <c r="J17" s="25">
        <f>SUM(J15:J16)</f>
        <v>-7525837</v>
      </c>
    </row>
    <row r="18" spans="1:10" ht="21" customHeight="1" x14ac:dyDescent="0.45">
      <c r="A18" s="9" t="s">
        <v>55</v>
      </c>
      <c r="B18" s="26"/>
      <c r="C18" s="26"/>
      <c r="D18" s="26"/>
      <c r="E18" s="26"/>
      <c r="F18" s="12">
        <f>'SCI-THA_3 month'!F18</f>
        <v>9</v>
      </c>
      <c r="G18" s="26"/>
      <c r="H18" s="32">
        <v>298826</v>
      </c>
      <c r="I18" s="45"/>
      <c r="J18" s="32">
        <v>312158</v>
      </c>
    </row>
    <row r="19" spans="1:10" ht="21" customHeight="1" x14ac:dyDescent="0.45">
      <c r="A19" s="9" t="s">
        <v>56</v>
      </c>
      <c r="C19" s="26"/>
      <c r="D19" s="26"/>
      <c r="E19" s="26"/>
      <c r="F19" s="11"/>
      <c r="G19" s="26"/>
      <c r="H19" s="53">
        <f>SUM(H17:H18)</f>
        <v>-8677101</v>
      </c>
      <c r="I19" s="47"/>
      <c r="J19" s="53">
        <f>SUM(J17:J18)</f>
        <v>-7213679</v>
      </c>
    </row>
    <row r="20" spans="1:10" ht="21" customHeight="1" x14ac:dyDescent="0.45">
      <c r="A20" s="9" t="s">
        <v>57</v>
      </c>
      <c r="C20" s="26"/>
      <c r="D20" s="26"/>
      <c r="E20" s="26"/>
      <c r="F20" s="36"/>
      <c r="G20" s="26"/>
      <c r="H20" s="39">
        <v>0</v>
      </c>
      <c r="I20" s="47"/>
      <c r="J20" s="39">
        <v>0</v>
      </c>
    </row>
    <row r="21" spans="1:10" ht="21" customHeight="1" thickBot="1" x14ac:dyDescent="0.5">
      <c r="A21" s="9" t="s">
        <v>58</v>
      </c>
      <c r="C21" s="26"/>
      <c r="D21" s="26"/>
      <c r="E21" s="26"/>
      <c r="F21" s="11"/>
      <c r="G21" s="26"/>
      <c r="H21" s="24">
        <f>SUM(H19:H20)</f>
        <v>-8677101</v>
      </c>
      <c r="I21" s="47"/>
      <c r="J21" s="24">
        <f>SUM(J19:J20)</f>
        <v>-7213679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8"/>
      <c r="I22" s="45"/>
      <c r="J22" s="48"/>
    </row>
    <row r="23" spans="1:10" ht="24.75" customHeight="1" thickBot="1" x14ac:dyDescent="0.5">
      <c r="A23" s="9" t="s">
        <v>59</v>
      </c>
      <c r="C23" s="42"/>
      <c r="D23" s="42"/>
      <c r="E23" s="42"/>
      <c r="F23" s="12">
        <f>'SCI-THA_3 month'!F23</f>
        <v>10</v>
      </c>
      <c r="G23" s="42"/>
      <c r="H23" s="50">
        <f>H19/24000000</f>
        <v>-0.36154587500000002</v>
      </c>
      <c r="I23" s="51"/>
      <c r="J23" s="50">
        <f>J19/24000000</f>
        <v>-0.30056995833333333</v>
      </c>
    </row>
    <row r="24" spans="1:10" ht="21" customHeight="1" thickTop="1" x14ac:dyDescent="0.45">
      <c r="A24" s="42"/>
      <c r="B24" s="42"/>
      <c r="C24" s="42"/>
      <c r="D24" s="42"/>
      <c r="E24" s="42"/>
      <c r="F24" s="42"/>
      <c r="G24" s="42"/>
      <c r="H24" s="52"/>
      <c r="I24" s="42"/>
      <c r="J24" s="42"/>
    </row>
    <row r="25" spans="1:10" ht="24" customHeight="1" x14ac:dyDescent="0.45">
      <c r="A25" s="42" t="s">
        <v>23</v>
      </c>
      <c r="B25" s="42"/>
      <c r="C25" s="42"/>
      <c r="D25" s="42"/>
      <c r="E25" s="42"/>
      <c r="F25" s="42"/>
      <c r="G25" s="42"/>
      <c r="H25" s="52"/>
      <c r="I25" s="42"/>
      <c r="J25" s="2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8F3F-036F-4751-874A-4E9587675498}">
  <dimension ref="A1:P20"/>
  <sheetViews>
    <sheetView topLeftCell="A7" zoomScaleNormal="100" workbookViewId="0">
      <selection activeCell="M18" sqref="M18"/>
    </sheetView>
  </sheetViews>
  <sheetFormatPr defaultColWidth="2.83203125" defaultRowHeight="24" customHeight="1" x14ac:dyDescent="0.45"/>
  <cols>
    <col min="1" max="4" width="2.83203125" style="9" customWidth="1"/>
    <col min="5" max="5" width="33.33203125" style="9" customWidth="1"/>
    <col min="6" max="6" width="1.83203125" style="9" customWidth="1"/>
    <col min="7" max="7" width="17.5" style="22" bestFit="1" customWidth="1"/>
    <col min="8" max="8" width="1.83203125" style="9" customWidth="1"/>
    <col min="9" max="9" width="15.6640625" style="9" customWidth="1"/>
    <col min="10" max="10" width="1.83203125" style="9" customWidth="1"/>
    <col min="11" max="11" width="19.33203125" style="9" bestFit="1" customWidth="1"/>
    <col min="12" max="12" width="1.83203125" style="9" customWidth="1"/>
    <col min="13" max="13" width="15.6640625" style="9" customWidth="1"/>
    <col min="14" max="14" width="1.83203125" style="9" customWidth="1"/>
    <col min="15" max="15" width="15.5" style="9" customWidth="1"/>
    <col min="16" max="16384" width="2.83203125" style="9"/>
  </cols>
  <sheetData>
    <row r="1" spans="1:16" ht="24" customHeight="1" x14ac:dyDescent="0.45">
      <c r="A1" s="80">
        <v>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6" s="10" customFormat="1" ht="21.75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6" ht="25.5" x14ac:dyDescent="0.55000000000000004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1"/>
    </row>
    <row r="4" spans="1:16" s="10" customFormat="1" ht="25.5" x14ac:dyDescent="0.55000000000000004">
      <c r="A4" s="85" t="s">
        <v>62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12"/>
    </row>
    <row r="5" spans="1:16" s="13" customFormat="1" ht="25.5" x14ac:dyDescent="0.55000000000000004">
      <c r="A5" s="86" t="str">
        <f>'SCI-THA_9 Month'!A5</f>
        <v>สำหรับงวดเก้าเดือนสิ้นสุดวันที่ 30 กันยายน พ.ศ. 2565 (สอบทานแล้ว / ยังไม่ได้ตรวจสอบ)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6" s="10" customFormat="1" ht="21.75" x14ac:dyDescent="0.45">
      <c r="D6" s="14"/>
      <c r="G6" s="14"/>
      <c r="O6" s="15" t="s">
        <v>2</v>
      </c>
    </row>
    <row r="7" spans="1:16" s="10" customFormat="1" ht="21.75" x14ac:dyDescent="0.45">
      <c r="D7" s="14"/>
      <c r="G7" s="14"/>
      <c r="K7" s="83" t="s">
        <v>41</v>
      </c>
      <c r="L7" s="83"/>
      <c r="M7" s="83"/>
    </row>
    <row r="8" spans="1:16" ht="24" customHeight="1" x14ac:dyDescent="0.45">
      <c r="G8" s="16" t="s">
        <v>63</v>
      </c>
      <c r="I8" s="17" t="s">
        <v>64</v>
      </c>
      <c r="K8" s="17" t="s">
        <v>65</v>
      </c>
      <c r="M8" s="17" t="s">
        <v>43</v>
      </c>
      <c r="O8" s="17" t="s">
        <v>66</v>
      </c>
    </row>
    <row r="9" spans="1:16" ht="24" customHeight="1" x14ac:dyDescent="0.45">
      <c r="G9" s="19" t="s">
        <v>67</v>
      </c>
      <c r="I9" s="18" t="s">
        <v>68</v>
      </c>
      <c r="K9" s="18" t="s">
        <v>69</v>
      </c>
      <c r="M9" s="20"/>
      <c r="O9" s="18" t="s">
        <v>34</v>
      </c>
    </row>
    <row r="10" spans="1:16" ht="24" customHeight="1" x14ac:dyDescent="0.45">
      <c r="A10" s="21" t="s">
        <v>70</v>
      </c>
      <c r="G10" s="22">
        <v>240000000</v>
      </c>
      <c r="I10" s="22">
        <v>62050000</v>
      </c>
      <c r="J10" s="22"/>
      <c r="K10" s="22">
        <v>26659535</v>
      </c>
      <c r="L10" s="22"/>
      <c r="M10" s="22">
        <v>34885825</v>
      </c>
      <c r="N10" s="22"/>
      <c r="O10" s="22">
        <f>SUM(G10:N10)</f>
        <v>363595360</v>
      </c>
    </row>
    <row r="11" spans="1:16" ht="24" customHeight="1" x14ac:dyDescent="0.45">
      <c r="A11" s="10" t="s">
        <v>98</v>
      </c>
      <c r="I11" s="22"/>
      <c r="J11" s="22"/>
      <c r="K11" s="22"/>
      <c r="L11" s="22"/>
      <c r="M11" s="22"/>
      <c r="N11" s="22"/>
      <c r="O11" s="22"/>
    </row>
    <row r="12" spans="1:16" ht="24" customHeight="1" x14ac:dyDescent="0.5">
      <c r="A12" s="23"/>
      <c r="B12" s="9" t="s">
        <v>99</v>
      </c>
      <c r="G12" s="1">
        <v>0</v>
      </c>
      <c r="I12" s="1">
        <v>0</v>
      </c>
      <c r="J12" s="22"/>
      <c r="K12" s="1">
        <v>0</v>
      </c>
      <c r="L12" s="22"/>
      <c r="M12" s="22">
        <f>'SCI-THA_9 Month'!J21</f>
        <v>-7213679</v>
      </c>
      <c r="N12" s="22"/>
      <c r="O12" s="22">
        <f>SUM(G12:N12)</f>
        <v>-7213679</v>
      </c>
    </row>
    <row r="13" spans="1:16" ht="24" customHeight="1" thickBot="1" x14ac:dyDescent="0.5">
      <c r="A13" s="21" t="s">
        <v>100</v>
      </c>
      <c r="G13" s="24">
        <f>SUM(G10:G12)</f>
        <v>240000000</v>
      </c>
      <c r="H13" s="25"/>
      <c r="I13" s="24">
        <f>SUM(I10:I12)</f>
        <v>62050000</v>
      </c>
      <c r="J13" s="25"/>
      <c r="K13" s="24">
        <f>SUM(K10:K12)</f>
        <v>26659535</v>
      </c>
      <c r="L13" s="25"/>
      <c r="M13" s="24">
        <f>SUM(M10:M12)</f>
        <v>27672146</v>
      </c>
      <c r="N13" s="25"/>
      <c r="O13" s="24">
        <f>SUM(O10:O12)</f>
        <v>356381681</v>
      </c>
    </row>
    <row r="14" spans="1:16" ht="24" customHeight="1" thickTop="1" x14ac:dyDescent="0.45">
      <c r="A14" s="21"/>
      <c r="G14" s="25"/>
      <c r="H14" s="25"/>
      <c r="I14" s="25"/>
      <c r="J14" s="25"/>
      <c r="K14" s="25"/>
      <c r="L14" s="25"/>
      <c r="M14" s="25"/>
      <c r="N14" s="25"/>
      <c r="O14" s="25"/>
    </row>
    <row r="15" spans="1:16" ht="24" customHeight="1" x14ac:dyDescent="0.45">
      <c r="A15" s="21" t="s">
        <v>71</v>
      </c>
      <c r="G15" s="25">
        <v>240000000</v>
      </c>
      <c r="H15" s="25"/>
      <c r="I15" s="25">
        <v>62050000</v>
      </c>
      <c r="J15" s="25"/>
      <c r="K15" s="25">
        <v>26659535</v>
      </c>
      <c r="L15" s="25"/>
      <c r="M15" s="25">
        <v>4459319</v>
      </c>
      <c r="N15" s="25"/>
      <c r="O15" s="25">
        <f>SUM(G15:N15)</f>
        <v>333168854</v>
      </c>
    </row>
    <row r="16" spans="1:16" ht="24" customHeight="1" x14ac:dyDescent="0.45">
      <c r="A16" s="10" t="s">
        <v>98</v>
      </c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24" customHeight="1" x14ac:dyDescent="0.5">
      <c r="A17" s="23"/>
      <c r="B17" s="9" t="s">
        <v>106</v>
      </c>
      <c r="G17" s="2">
        <v>0</v>
      </c>
      <c r="H17" s="25"/>
      <c r="I17" s="2">
        <v>0</v>
      </c>
      <c r="J17" s="25"/>
      <c r="K17" s="2">
        <v>0</v>
      </c>
      <c r="L17" s="25"/>
      <c r="M17" s="25">
        <f>'SCI-THA_9 Month'!H21</f>
        <v>-8677101</v>
      </c>
      <c r="N17" s="25"/>
      <c r="O17" s="25">
        <f>SUM(G17:N17)</f>
        <v>-8677101</v>
      </c>
    </row>
    <row r="18" spans="1:15" ht="24" customHeight="1" thickBot="1" x14ac:dyDescent="0.5">
      <c r="A18" s="21" t="s">
        <v>107</v>
      </c>
      <c r="G18" s="24">
        <f>SUM(G15:G17)</f>
        <v>240000000</v>
      </c>
      <c r="H18" s="25"/>
      <c r="I18" s="24">
        <f>SUM(I15:I17)</f>
        <v>62050000</v>
      </c>
      <c r="J18" s="25"/>
      <c r="K18" s="24">
        <f>SUM(K15:K17)</f>
        <v>26659535</v>
      </c>
      <c r="L18" s="25"/>
      <c r="M18" s="24">
        <f>SUM(M15:M17)</f>
        <v>-4217782</v>
      </c>
      <c r="N18" s="25"/>
      <c r="O18" s="24">
        <f>SUM(O15:O17)</f>
        <v>324491753</v>
      </c>
    </row>
    <row r="19" spans="1:15" ht="24" customHeight="1" thickTop="1" x14ac:dyDescent="0.45">
      <c r="A19" s="10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24" customHeight="1" x14ac:dyDescent="0.45">
      <c r="A20" s="10" t="s">
        <v>23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CFE8-85A8-4389-92A1-0B2FE0A8124E}">
  <dimension ref="A1:K36"/>
  <sheetViews>
    <sheetView topLeftCell="A10" zoomScaleNormal="100" workbookViewId="0">
      <selection activeCell="F16" sqref="F16"/>
    </sheetView>
  </sheetViews>
  <sheetFormatPr defaultColWidth="2.83203125" defaultRowHeight="24" customHeight="1" x14ac:dyDescent="0.45"/>
  <cols>
    <col min="1" max="4" width="2.83203125" style="9" customWidth="1"/>
    <col min="5" max="5" width="54.1640625" style="9" customWidth="1"/>
    <col min="6" max="6" width="11.83203125" style="9" customWidth="1"/>
    <col min="7" max="7" width="3.83203125" style="9" customWidth="1"/>
    <col min="8" max="8" width="15.83203125" style="22" customWidth="1"/>
    <col min="9" max="9" width="1.83203125" style="9" customWidth="1"/>
    <col min="10" max="10" width="15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1" ht="24" customHeight="1" x14ac:dyDescent="0.45">
      <c r="A1" s="80">
        <v>6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ht="9.9499999999999993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1" ht="25.5" customHeight="1" x14ac:dyDescent="0.55000000000000004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</row>
    <row r="4" spans="1:11" ht="25.5" customHeight="1" x14ac:dyDescent="0.55000000000000004">
      <c r="A4" s="81" t="s">
        <v>72</v>
      </c>
      <c r="B4" s="81"/>
      <c r="C4" s="81"/>
      <c r="D4" s="81"/>
      <c r="E4" s="81"/>
      <c r="F4" s="81"/>
      <c r="G4" s="81"/>
      <c r="H4" s="81"/>
      <c r="I4" s="81"/>
      <c r="J4" s="81"/>
    </row>
    <row r="5" spans="1:11" ht="25.5" customHeight="1" x14ac:dyDescent="0.55000000000000004">
      <c r="A5" s="81" t="str">
        <f>'SCI-THA_9 Month'!A5</f>
        <v>สำหรับงวดเก้าเดือนสิ้นสุดวันที่ 30 กันยายน พ.ศ. 2565 (สอบทานแล้ว / ยังไม่ได้ตรวจสอบ)</v>
      </c>
      <c r="B5" s="81"/>
      <c r="C5" s="81"/>
      <c r="D5" s="81"/>
      <c r="E5" s="81"/>
      <c r="F5" s="81"/>
      <c r="G5" s="81"/>
      <c r="H5" s="81"/>
      <c r="I5" s="81"/>
      <c r="J5" s="81"/>
      <c r="K5" s="13"/>
    </row>
    <row r="6" spans="1:11" ht="24" customHeight="1" x14ac:dyDescent="0.45">
      <c r="A6" s="88" t="s">
        <v>2</v>
      </c>
      <c r="B6" s="89"/>
      <c r="C6" s="89"/>
      <c r="D6" s="89"/>
      <c r="E6" s="89"/>
      <c r="F6" s="89"/>
      <c r="G6" s="89"/>
      <c r="H6" s="89"/>
      <c r="I6" s="89"/>
      <c r="J6" s="89"/>
    </row>
    <row r="7" spans="1:11" ht="24" customHeight="1" x14ac:dyDescent="0.45">
      <c r="A7" s="26"/>
      <c r="B7" s="26"/>
      <c r="C7" s="26"/>
      <c r="D7" s="26"/>
      <c r="E7" s="26"/>
      <c r="F7" s="18" t="s">
        <v>6</v>
      </c>
      <c r="G7" s="26"/>
      <c r="H7" s="27" t="str">
        <f>'SCI-THA_9 Month'!H7</f>
        <v>30 ก.ย. 2565</v>
      </c>
      <c r="I7" s="28"/>
      <c r="J7" s="27" t="str">
        <f>'SCI-THA_9 Month'!J7</f>
        <v>30 ก.ย. 2564</v>
      </c>
    </row>
    <row r="8" spans="1:11" ht="24" customHeight="1" x14ac:dyDescent="0.45">
      <c r="A8" s="29" t="s">
        <v>73</v>
      </c>
      <c r="H8" s="30"/>
      <c r="I8" s="22"/>
      <c r="J8" s="30"/>
      <c r="K8" s="30"/>
    </row>
    <row r="9" spans="1:11" ht="24" customHeight="1" x14ac:dyDescent="0.45">
      <c r="B9" s="9" t="s">
        <v>54</v>
      </c>
      <c r="H9" s="31">
        <f>'SCI-THA_9 Month'!H17</f>
        <v>-8975927</v>
      </c>
      <c r="I9" s="22"/>
      <c r="J9" s="31">
        <f>'SCI-THA_9 Month'!J17</f>
        <v>-7525837</v>
      </c>
    </row>
    <row r="10" spans="1:11" ht="24" customHeight="1" x14ac:dyDescent="0.45">
      <c r="B10" s="9" t="s">
        <v>74</v>
      </c>
      <c r="I10" s="22"/>
      <c r="J10" s="22"/>
    </row>
    <row r="11" spans="1:11" ht="24" customHeight="1" x14ac:dyDescent="0.45">
      <c r="B11" s="9" t="s">
        <v>75</v>
      </c>
      <c r="I11" s="22"/>
      <c r="J11" s="22"/>
    </row>
    <row r="12" spans="1:11" ht="24" customHeight="1" x14ac:dyDescent="0.45">
      <c r="C12" s="9" t="s">
        <v>76</v>
      </c>
      <c r="F12" s="36"/>
      <c r="H12" s="22">
        <v>2079825</v>
      </c>
      <c r="I12" s="22"/>
      <c r="J12" s="22">
        <v>1757991</v>
      </c>
    </row>
    <row r="13" spans="1:11" ht="24" customHeight="1" x14ac:dyDescent="0.45">
      <c r="C13" s="9" t="s">
        <v>93</v>
      </c>
      <c r="H13" s="31">
        <v>-169731</v>
      </c>
      <c r="I13" s="22"/>
      <c r="J13" s="31">
        <v>-179933</v>
      </c>
    </row>
    <row r="14" spans="1:11" ht="24" customHeight="1" x14ac:dyDescent="0.45">
      <c r="C14" s="9" t="s">
        <v>77</v>
      </c>
      <c r="H14" s="31">
        <v>2850</v>
      </c>
      <c r="I14" s="22"/>
      <c r="J14" s="5">
        <v>4872</v>
      </c>
    </row>
    <row r="15" spans="1:11" ht="24" customHeight="1" x14ac:dyDescent="0.45">
      <c r="C15" s="9" t="s">
        <v>108</v>
      </c>
      <c r="H15" s="31">
        <v>-1869</v>
      </c>
      <c r="I15" s="22"/>
      <c r="J15" s="5">
        <v>0</v>
      </c>
    </row>
    <row r="16" spans="1:11" ht="24" customHeight="1" x14ac:dyDescent="0.45">
      <c r="C16" s="9" t="s">
        <v>78</v>
      </c>
      <c r="F16" s="49">
        <v>8</v>
      </c>
      <c r="H16" s="31">
        <v>1494129</v>
      </c>
      <c r="I16" s="22"/>
      <c r="J16" s="31">
        <v>1560792</v>
      </c>
    </row>
    <row r="17" spans="1:10" ht="24" customHeight="1" x14ac:dyDescent="0.45">
      <c r="C17" s="9" t="s">
        <v>79</v>
      </c>
      <c r="H17" s="31">
        <v>-1379</v>
      </c>
      <c r="I17" s="22"/>
      <c r="J17" s="31">
        <v>-2579</v>
      </c>
    </row>
    <row r="18" spans="1:10" ht="24" customHeight="1" x14ac:dyDescent="0.45">
      <c r="C18" s="9" t="s">
        <v>80</v>
      </c>
      <c r="H18" s="41">
        <v>5966</v>
      </c>
      <c r="I18" s="22"/>
      <c r="J18" s="40">
        <v>3651</v>
      </c>
    </row>
    <row r="19" spans="1:10" ht="24" customHeight="1" x14ac:dyDescent="0.45">
      <c r="H19" s="31">
        <f>SUM(H9:H18)</f>
        <v>-5566136</v>
      </c>
      <c r="I19" s="22"/>
      <c r="J19" s="31">
        <f>SUM(J9:J18)</f>
        <v>-4381043</v>
      </c>
    </row>
    <row r="20" spans="1:10" ht="24" customHeight="1" x14ac:dyDescent="0.45">
      <c r="B20" s="9" t="s">
        <v>81</v>
      </c>
      <c r="I20" s="22"/>
      <c r="J20" s="22"/>
    </row>
    <row r="21" spans="1:10" ht="24" customHeight="1" x14ac:dyDescent="0.45">
      <c r="C21" s="9" t="s">
        <v>82</v>
      </c>
      <c r="I21" s="22"/>
      <c r="J21" s="22"/>
    </row>
    <row r="22" spans="1:10" ht="24" customHeight="1" x14ac:dyDescent="0.45">
      <c r="D22" s="9" t="s">
        <v>11</v>
      </c>
      <c r="H22" s="31">
        <v>5244004</v>
      </c>
      <c r="I22" s="22"/>
      <c r="J22" s="31">
        <v>4754902</v>
      </c>
    </row>
    <row r="23" spans="1:10" ht="24" customHeight="1" x14ac:dyDescent="0.45">
      <c r="D23" s="9" t="s">
        <v>12</v>
      </c>
      <c r="H23" s="31">
        <v>4486820</v>
      </c>
      <c r="I23" s="22"/>
      <c r="J23" s="31">
        <v>-4466141</v>
      </c>
    </row>
    <row r="24" spans="1:10" ht="24" customHeight="1" x14ac:dyDescent="0.45">
      <c r="D24" s="9" t="s">
        <v>13</v>
      </c>
      <c r="H24" s="31">
        <v>-3918</v>
      </c>
      <c r="I24" s="22"/>
      <c r="J24" s="31">
        <v>-40136</v>
      </c>
    </row>
    <row r="25" spans="1:10" ht="24" customHeight="1" x14ac:dyDescent="0.45">
      <c r="D25" s="9" t="s">
        <v>20</v>
      </c>
      <c r="H25" s="31">
        <v>-125942</v>
      </c>
      <c r="I25" s="22"/>
      <c r="J25" s="31">
        <v>60417</v>
      </c>
    </row>
    <row r="26" spans="1:10" ht="24" customHeight="1" x14ac:dyDescent="0.45">
      <c r="C26" s="9" t="s">
        <v>83</v>
      </c>
      <c r="I26" s="22"/>
      <c r="J26" s="22"/>
    </row>
    <row r="27" spans="1:10" ht="24" customHeight="1" x14ac:dyDescent="0.45">
      <c r="D27" s="9" t="s">
        <v>27</v>
      </c>
      <c r="H27" s="31">
        <v>-1547400</v>
      </c>
      <c r="I27" s="22"/>
      <c r="J27" s="31">
        <v>163559</v>
      </c>
    </row>
    <row r="28" spans="1:10" ht="24" customHeight="1" x14ac:dyDescent="0.45">
      <c r="D28" s="9" t="s">
        <v>28</v>
      </c>
      <c r="H28" s="31">
        <v>52296</v>
      </c>
      <c r="I28" s="22"/>
      <c r="J28" s="31">
        <v>-88753</v>
      </c>
    </row>
    <row r="29" spans="1:10" ht="24" customHeight="1" x14ac:dyDescent="0.45">
      <c r="E29" s="9" t="s">
        <v>84</v>
      </c>
      <c r="H29" s="33">
        <f>SUM(H19:H28)</f>
        <v>2539724</v>
      </c>
      <c r="I29" s="22"/>
      <c r="J29" s="33">
        <f>SUM(J19:J28)</f>
        <v>-3997195</v>
      </c>
    </row>
    <row r="30" spans="1:10" ht="24" customHeight="1" x14ac:dyDescent="0.45">
      <c r="C30" s="9" t="s">
        <v>85</v>
      </c>
      <c r="H30" s="31">
        <v>-5966</v>
      </c>
      <c r="I30" s="22"/>
      <c r="J30" s="31">
        <v>-3651</v>
      </c>
    </row>
    <row r="31" spans="1:10" ht="24" customHeight="1" x14ac:dyDescent="0.45">
      <c r="C31" s="9" t="s">
        <v>86</v>
      </c>
      <c r="H31" s="31">
        <v>-14</v>
      </c>
      <c r="I31" s="22"/>
      <c r="J31" s="31">
        <v>-262</v>
      </c>
    </row>
    <row r="32" spans="1:10" ht="24" customHeight="1" x14ac:dyDescent="0.45">
      <c r="A32" s="29" t="s">
        <v>110</v>
      </c>
      <c r="H32" s="34">
        <f>SUM(H29:H31)</f>
        <v>2533744</v>
      </c>
      <c r="I32" s="14"/>
      <c r="J32" s="34">
        <f>SUM(J29:J31)</f>
        <v>-4001108</v>
      </c>
    </row>
    <row r="33" spans="1:10" ht="9.9499999999999993" customHeight="1" x14ac:dyDescent="0.45">
      <c r="I33" s="14"/>
      <c r="J33" s="14"/>
    </row>
    <row r="34" spans="1:10" ht="24" customHeight="1" x14ac:dyDescent="0.45">
      <c r="A34" s="87" t="s">
        <v>23</v>
      </c>
      <c r="B34" s="87"/>
      <c r="C34" s="87"/>
      <c r="D34" s="87"/>
      <c r="E34" s="87"/>
      <c r="F34" s="87"/>
      <c r="G34" s="87"/>
      <c r="H34" s="87"/>
      <c r="I34" s="87"/>
      <c r="J34" s="87"/>
    </row>
    <row r="36" spans="1:10" ht="24" customHeight="1" x14ac:dyDescent="0.45">
      <c r="J36" s="22"/>
    </row>
  </sheetData>
  <mergeCells count="7">
    <mergeCell ref="A34:J34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D098-E5C3-4B0C-AC23-16E5E1C6A08E}">
  <dimension ref="A1:J25"/>
  <sheetViews>
    <sheetView topLeftCell="A6" zoomScaleNormal="100" workbookViewId="0">
      <selection activeCell="F10" sqref="F10"/>
    </sheetView>
  </sheetViews>
  <sheetFormatPr defaultColWidth="2.83203125" defaultRowHeight="24" customHeight="1" x14ac:dyDescent="0.45"/>
  <cols>
    <col min="1" max="4" width="2.83203125" style="9" customWidth="1"/>
    <col min="5" max="5" width="47.33203125" style="9" customWidth="1"/>
    <col min="6" max="6" width="11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0" ht="24" customHeight="1" x14ac:dyDescent="0.45">
      <c r="A1" s="80">
        <v>7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4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10" ht="25.5" customHeight="1" x14ac:dyDescent="0.55000000000000004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55000000000000004">
      <c r="A4" s="81" t="s">
        <v>72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5.5" customHeight="1" x14ac:dyDescent="0.55000000000000004">
      <c r="A5" s="81" t="str">
        <f>'CF-THA'!A5:J5</f>
        <v>สำหรับงวดเก้าเดือนสิ้นสุดวันที่ 30 กันยายน พ.ศ. 2565 (สอบทานแล้ว / ยังไม่ได้ตรวจสอบ)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4" customHeight="1" x14ac:dyDescent="0.45">
      <c r="A6" s="88" t="s">
        <v>2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24" customHeight="1" x14ac:dyDescent="0.45">
      <c r="A7" s="26"/>
      <c r="B7" s="26"/>
      <c r="C7" s="26"/>
      <c r="D7" s="26"/>
      <c r="E7" s="26"/>
      <c r="F7" s="18" t="s">
        <v>6</v>
      </c>
      <c r="G7" s="26"/>
      <c r="H7" s="35" t="str">
        <f>'CF-THA'!H7</f>
        <v>30 ก.ย. 2565</v>
      </c>
      <c r="I7" s="28"/>
      <c r="J7" s="27" t="str">
        <f>'CF-THA'!J7</f>
        <v>30 ก.ย. 2564</v>
      </c>
    </row>
    <row r="8" spans="1:10" ht="24" customHeight="1" x14ac:dyDescent="0.45">
      <c r="A8" s="29" t="s">
        <v>87</v>
      </c>
      <c r="I8" s="22"/>
      <c r="J8" s="22"/>
    </row>
    <row r="9" spans="1:10" ht="24" customHeight="1" x14ac:dyDescent="0.45">
      <c r="B9" s="9" t="s">
        <v>101</v>
      </c>
      <c r="F9" s="36">
        <v>6</v>
      </c>
      <c r="H9" s="31">
        <v>-1468823</v>
      </c>
      <c r="I9" s="22"/>
      <c r="J9" s="31">
        <v>-190760</v>
      </c>
    </row>
    <row r="10" spans="1:10" ht="24" customHeight="1" x14ac:dyDescent="0.45">
      <c r="B10" s="9" t="s">
        <v>109</v>
      </c>
      <c r="F10" s="36"/>
      <c r="H10" s="31">
        <v>1870</v>
      </c>
      <c r="I10" s="22"/>
      <c r="J10" s="39">
        <v>0</v>
      </c>
    </row>
    <row r="11" spans="1:10" ht="24" customHeight="1" x14ac:dyDescent="0.45">
      <c r="B11" s="9" t="s">
        <v>88</v>
      </c>
      <c r="H11" s="54">
        <v>1379</v>
      </c>
      <c r="I11" s="22"/>
      <c r="J11" s="54">
        <v>2579</v>
      </c>
    </row>
    <row r="12" spans="1:10" ht="24" customHeight="1" x14ac:dyDescent="0.45">
      <c r="A12" s="29" t="s">
        <v>89</v>
      </c>
      <c r="H12" s="34">
        <f>SUM(H9:H11)</f>
        <v>-1465574</v>
      </c>
      <c r="I12" s="22"/>
      <c r="J12" s="34">
        <f>SUM(J9:J11)</f>
        <v>-188181</v>
      </c>
    </row>
    <row r="13" spans="1:10" ht="24" customHeight="1" x14ac:dyDescent="0.45">
      <c r="A13" s="29" t="s">
        <v>94</v>
      </c>
      <c r="H13" s="31"/>
      <c r="I13" s="22"/>
      <c r="J13" s="31"/>
    </row>
    <row r="14" spans="1:10" ht="24" customHeight="1" x14ac:dyDescent="0.45">
      <c r="B14" s="4" t="s">
        <v>111</v>
      </c>
      <c r="H14" s="22">
        <v>-1291193</v>
      </c>
      <c r="I14" s="22"/>
      <c r="J14" s="54">
        <v>3458489</v>
      </c>
    </row>
    <row r="15" spans="1:10" ht="24" customHeight="1" x14ac:dyDescent="0.45">
      <c r="A15" s="29" t="s">
        <v>112</v>
      </c>
      <c r="H15" s="34">
        <f>SUM(H14)</f>
        <v>-1291193</v>
      </c>
      <c r="I15" s="22"/>
      <c r="J15" s="76">
        <f>SUM(J14)</f>
        <v>3458489</v>
      </c>
    </row>
    <row r="16" spans="1:10" ht="24" customHeight="1" x14ac:dyDescent="0.45">
      <c r="A16" s="29" t="s">
        <v>90</v>
      </c>
      <c r="I16" s="22"/>
      <c r="J16" s="22"/>
    </row>
    <row r="17" spans="1:10" ht="24" customHeight="1" x14ac:dyDescent="0.45">
      <c r="A17" s="29" t="s">
        <v>91</v>
      </c>
      <c r="H17" s="32">
        <v>32324</v>
      </c>
      <c r="I17" s="22"/>
      <c r="J17" s="32">
        <v>31436</v>
      </c>
    </row>
    <row r="18" spans="1:10" ht="24" customHeight="1" x14ac:dyDescent="0.45">
      <c r="A18" s="29" t="s">
        <v>102</v>
      </c>
      <c r="H18" s="31">
        <f>SUM('CF-THA'!H32+'CF-THA (2)'!H12+'CF-THA (2)'!H15+'CF-THA (2)'!H17)</f>
        <v>-190699</v>
      </c>
      <c r="I18" s="22"/>
      <c r="J18" s="31">
        <f>SUM('CF-THA'!J32+'CF-THA (2)'!J12+'CF-THA (2)'!J15+'CF-THA (2)'!J17)</f>
        <v>-699364</v>
      </c>
    </row>
    <row r="19" spans="1:10" ht="24" customHeight="1" x14ac:dyDescent="0.45">
      <c r="A19" s="29" t="s">
        <v>92</v>
      </c>
      <c r="H19" s="22">
        <f>'SFP-THA'!J12</f>
        <v>2035092</v>
      </c>
      <c r="I19" s="22"/>
      <c r="J19" s="22">
        <v>2297730</v>
      </c>
    </row>
    <row r="20" spans="1:10" ht="24" customHeight="1" thickBot="1" x14ac:dyDescent="0.5">
      <c r="A20" s="29" t="s">
        <v>103</v>
      </c>
      <c r="F20" s="36"/>
      <c r="H20" s="37">
        <f>SUM(H18:H19)</f>
        <v>1844393</v>
      </c>
      <c r="I20" s="22"/>
      <c r="J20" s="37">
        <f>SUM(J18:J19)</f>
        <v>1598366</v>
      </c>
    </row>
    <row r="21" spans="1:10" ht="24" customHeight="1" thickTop="1" x14ac:dyDescent="0.45">
      <c r="A21" s="29"/>
      <c r="F21" s="38"/>
      <c r="H21" s="22" t="str">
        <f>IF(H20='SFP-THA'!H12,"",'SFP-THA'!H12-'CF-THA (2)'!H20)</f>
        <v/>
      </c>
      <c r="I21" s="22"/>
      <c r="J21" s="22"/>
    </row>
    <row r="22" spans="1:10" ht="24" customHeight="1" x14ac:dyDescent="0.45">
      <c r="A22" s="87" t="s">
        <v>23</v>
      </c>
      <c r="B22" s="87"/>
      <c r="C22" s="87"/>
      <c r="D22" s="87"/>
      <c r="E22" s="87"/>
      <c r="F22" s="87"/>
      <c r="G22" s="87"/>
      <c r="H22" s="87"/>
      <c r="I22" s="87"/>
      <c r="J22" s="87"/>
    </row>
    <row r="25" spans="1:10" ht="24" customHeight="1" x14ac:dyDescent="0.45">
      <c r="J25" s="22"/>
    </row>
  </sheetData>
  <mergeCells count="7">
    <mergeCell ref="A22:J22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dcterms:created xsi:type="dcterms:W3CDTF">2000-03-13T06:29:44Z</dcterms:created>
  <dcterms:modified xsi:type="dcterms:W3CDTF">2022-11-10T03:50:58Z</dcterms:modified>
  <cp:category/>
  <cp:contentStatus/>
</cp:coreProperties>
</file>