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-Monthly\2. Seperate CMM\ข้อมูลที่ส่งผ่านระบบ SET Portal\2022\Q3.2022\FS\TH\"/>
    </mc:Choice>
  </mc:AlternateContent>
  <xr:revisionPtr revIDLastSave="0" documentId="13_ncr:1_{F84506BC-3D4C-48DA-987A-DF5B5E54C048}" xr6:coauthVersionLast="47" xr6:coauthVersionMax="47" xr10:uidLastSave="{00000000-0000-0000-0000-000000000000}"/>
  <bookViews>
    <workbookView xWindow="-120" yWindow="-120" windowWidth="20730" windowHeight="11160" tabRatio="821" xr2:uid="{B19D6A38-30DF-4CF2-836C-7D643DFE3BB7}"/>
  </bookViews>
  <sheets>
    <sheet name="BS_30.09.2565" sheetId="4" r:id="rId1"/>
    <sheet name="PL_30.09.2565" sheetId="2" r:id="rId2"/>
    <sheet name="PL_30.06.2565" sheetId="9" state="hidden" r:id="rId3"/>
    <sheet name="Consolidated_30.09.2565" sheetId="3" r:id="rId4"/>
    <sheet name="The Company_30.09.2565" sheetId="5" r:id="rId5"/>
    <sheet name="CF_30.09.2565" sheetId="7" r:id="rId6"/>
  </sheets>
  <externalReferences>
    <externalReference r:id="rId7"/>
  </externalReferences>
  <definedNames>
    <definedName name="_xlnm.Print_Area" localSheetId="0">'BS_30.09.2565'!$A$1:$L$104</definedName>
    <definedName name="_xlnm.Print_Area" localSheetId="5">'CF_30.09.2565'!$A$1:$J$104</definedName>
    <definedName name="_xlnm.Print_Area" localSheetId="3">'Consolidated_30.09.2565'!$A$1:$AA$26</definedName>
    <definedName name="_xlnm.Print_Area" localSheetId="2">'PL_30.06.2565'!$A$1:$J$112</definedName>
    <definedName name="_xlnm.Print_Area" localSheetId="1">'PL_30.09.2565'!$A$1:$J$111</definedName>
    <definedName name="_xlnm.Print_Area" localSheetId="4">'The Company_30.09.2565'!$A$1:$S$21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2" l="1"/>
  <c r="D10" i="2"/>
  <c r="D11" i="2"/>
  <c r="D9" i="2"/>
  <c r="O22" i="3" l="1"/>
  <c r="W22" i="3" s="1"/>
  <c r="D78" i="2"/>
  <c r="E69" i="4"/>
  <c r="E17" i="4" l="1"/>
  <c r="Y22" i="3"/>
  <c r="D73" i="2"/>
  <c r="D76" i="2" s="1"/>
  <c r="D88" i="2"/>
  <c r="O20" i="3"/>
  <c r="E35" i="4"/>
  <c r="D87" i="2" l="1"/>
  <c r="D89" i="2" s="1"/>
  <c r="AA22" i="3"/>
  <c r="E36" i="4"/>
  <c r="D51" i="2" l="1"/>
  <c r="D46" i="2"/>
  <c r="D26" i="2"/>
  <c r="D24" i="2"/>
  <c r="D23" i="2"/>
  <c r="D19" i="2"/>
  <c r="D18" i="2"/>
  <c r="D17" i="2"/>
  <c r="D16" i="2"/>
  <c r="D21" i="2" s="1"/>
  <c r="H26" i="2"/>
  <c r="H24" i="2"/>
  <c r="H23" i="2"/>
  <c r="H17" i="2"/>
  <c r="H18" i="2"/>
  <c r="H19" i="2"/>
  <c r="H16" i="2"/>
  <c r="H10" i="2"/>
  <c r="H11" i="2"/>
  <c r="H12" i="2"/>
  <c r="H9" i="2"/>
  <c r="N107" i="9"/>
  <c r="N101" i="9"/>
  <c r="E101" i="9"/>
  <c r="A96" i="9"/>
  <c r="J90" i="9"/>
  <c r="H90" i="9"/>
  <c r="F90" i="9"/>
  <c r="D89" i="9"/>
  <c r="D88" i="9"/>
  <c r="D90" i="9" s="1"/>
  <c r="N82" i="9"/>
  <c r="I81" i="9"/>
  <c r="G81" i="9"/>
  <c r="E81" i="9"/>
  <c r="N80" i="9"/>
  <c r="N79" i="9"/>
  <c r="M78" i="9"/>
  <c r="M81" i="9" s="1"/>
  <c r="M83" i="9" s="1"/>
  <c r="D78" i="9"/>
  <c r="D81" i="9" s="1"/>
  <c r="D83" i="9" s="1"/>
  <c r="M77" i="9"/>
  <c r="J77" i="9"/>
  <c r="H77" i="9"/>
  <c r="F77" i="9"/>
  <c r="D77" i="9"/>
  <c r="N75" i="9"/>
  <c r="N74" i="9"/>
  <c r="N72" i="9"/>
  <c r="M69" i="9"/>
  <c r="J69" i="9"/>
  <c r="J78" i="9" s="1"/>
  <c r="J81" i="9" s="1"/>
  <c r="J83" i="9" s="1"/>
  <c r="J92" i="9" s="1"/>
  <c r="H69" i="9"/>
  <c r="H78" i="9" s="1"/>
  <c r="H81" i="9" s="1"/>
  <c r="H83" i="9" s="1"/>
  <c r="F69" i="9"/>
  <c r="F78" i="9" s="1"/>
  <c r="F81" i="9" s="1"/>
  <c r="F83" i="9" s="1"/>
  <c r="D69" i="9"/>
  <c r="N68" i="9"/>
  <c r="N67" i="9"/>
  <c r="N65" i="9"/>
  <c r="E45" i="9"/>
  <c r="A40" i="9"/>
  <c r="J34" i="9"/>
  <c r="H34" i="9"/>
  <c r="F34" i="9"/>
  <c r="D34" i="9"/>
  <c r="I25" i="9"/>
  <c r="G25" i="9"/>
  <c r="E25" i="9"/>
  <c r="J21" i="9"/>
  <c r="H21" i="9"/>
  <c r="F21" i="9"/>
  <c r="D21" i="9"/>
  <c r="J13" i="9"/>
  <c r="J22" i="9" s="1"/>
  <c r="J25" i="9" s="1"/>
  <c r="J27" i="9" s="1"/>
  <c r="J36" i="9" s="1"/>
  <c r="H13" i="9"/>
  <c r="H22" i="9" s="1"/>
  <c r="H25" i="9" s="1"/>
  <c r="H27" i="9" s="1"/>
  <c r="F13" i="9"/>
  <c r="F22" i="9" s="1"/>
  <c r="F25" i="9" s="1"/>
  <c r="F27" i="9" s="1"/>
  <c r="D13" i="9"/>
  <c r="D22" i="9" s="1"/>
  <c r="D25" i="9" s="1"/>
  <c r="D27" i="9" s="1"/>
  <c r="H45" i="9" l="1"/>
  <c r="H56" i="9" s="1"/>
  <c r="H36" i="9"/>
  <c r="H50" i="9" s="1"/>
  <c r="J45" i="9"/>
  <c r="J56" i="9" s="1"/>
  <c r="J50" i="9"/>
  <c r="D36" i="9"/>
  <c r="D47" i="9"/>
  <c r="D45" i="9" s="1"/>
  <c r="D56" i="9" s="1"/>
  <c r="F103" i="9"/>
  <c r="F101" i="9" s="1"/>
  <c r="F112" i="9" s="1"/>
  <c r="F92" i="9"/>
  <c r="F108" i="9" s="1"/>
  <c r="F106" i="9" s="1"/>
  <c r="H92" i="9"/>
  <c r="H106" i="9" s="1"/>
  <c r="H112" i="9" s="1"/>
  <c r="H101" i="9"/>
  <c r="J106" i="9"/>
  <c r="J112" i="9" s="1"/>
  <c r="J101" i="9"/>
  <c r="F36" i="9"/>
  <c r="F52" i="9" s="1"/>
  <c r="F50" i="9" s="1"/>
  <c r="F47" i="9"/>
  <c r="F45" i="9" s="1"/>
  <c r="F56" i="9" s="1"/>
  <c r="D92" i="9"/>
  <c r="D103" i="9"/>
  <c r="D101" i="9" s="1"/>
  <c r="D112" i="9" s="1"/>
  <c r="N88" i="9"/>
  <c r="D52" i="9" l="1"/>
  <c r="D50" i="9"/>
  <c r="D106" i="9"/>
  <c r="D108" i="9"/>
  <c r="E45" i="7" l="1"/>
  <c r="I88" i="7"/>
  <c r="E88" i="7"/>
  <c r="F34" i="2"/>
  <c r="F87" i="2"/>
  <c r="F88" i="2"/>
  <c r="O13" i="3"/>
  <c r="O15" i="3"/>
  <c r="F89" i="2" l="1"/>
  <c r="A3" i="5"/>
  <c r="K92" i="4" l="1"/>
  <c r="S15" i="5"/>
  <c r="Q17" i="5"/>
  <c r="S10" i="5"/>
  <c r="Q13" i="5"/>
  <c r="W13" i="3" l="1"/>
  <c r="W15" i="3" l="1"/>
  <c r="D33" i="2"/>
  <c r="U16" i="3"/>
  <c r="U18" i="3" s="1"/>
  <c r="G92" i="4" l="1"/>
  <c r="AF20" i="3" s="1"/>
  <c r="U23" i="3"/>
  <c r="U24" i="3" s="1"/>
  <c r="W20" i="3" l="1"/>
  <c r="AA20" i="3" s="1"/>
  <c r="H69" i="2"/>
  <c r="K17" i="4"/>
  <c r="I17" i="4"/>
  <c r="G59" i="4"/>
  <c r="G70" i="4"/>
  <c r="G17" i="4"/>
  <c r="A3" i="7"/>
  <c r="D54" i="7" l="1"/>
  <c r="C71" i="7"/>
  <c r="M76" i="2" l="1"/>
  <c r="M69" i="2"/>
  <c r="N81" i="2"/>
  <c r="N79" i="2"/>
  <c r="N78" i="2"/>
  <c r="N75" i="2"/>
  <c r="N74" i="2"/>
  <c r="N72" i="2"/>
  <c r="N67" i="2"/>
  <c r="N68" i="2"/>
  <c r="N65" i="2"/>
  <c r="M77" i="2" l="1"/>
  <c r="M80" i="2" s="1"/>
  <c r="M82" i="2" s="1"/>
  <c r="G92" i="7" l="1"/>
  <c r="H21" i="2" l="1"/>
  <c r="J21" i="2"/>
  <c r="J13" i="2"/>
  <c r="J22" i="2" l="1"/>
  <c r="J25" i="2" s="1"/>
  <c r="J27" i="2" s="1"/>
  <c r="F21" i="2"/>
  <c r="F13" i="2"/>
  <c r="F76" i="2"/>
  <c r="F69" i="2"/>
  <c r="J76" i="2"/>
  <c r="J69" i="2"/>
  <c r="E45" i="2"/>
  <c r="A40" i="2"/>
  <c r="J34" i="2"/>
  <c r="H34" i="2"/>
  <c r="I25" i="2"/>
  <c r="G25" i="2"/>
  <c r="E25" i="2"/>
  <c r="H13" i="2"/>
  <c r="D13" i="2"/>
  <c r="H76" i="2"/>
  <c r="F77" i="2" l="1"/>
  <c r="F80" i="2" s="1"/>
  <c r="F82" i="2" s="1"/>
  <c r="F22" i="2"/>
  <c r="F25" i="2" s="1"/>
  <c r="F27" i="2" s="1"/>
  <c r="F47" i="2" s="1"/>
  <c r="F45" i="2" s="1"/>
  <c r="D22" i="2"/>
  <c r="D25" i="2" s="1"/>
  <c r="D27" i="2" s="1"/>
  <c r="D47" i="2" s="1"/>
  <c r="D45" i="2" s="1"/>
  <c r="J77" i="2"/>
  <c r="J80" i="2" s="1"/>
  <c r="H22" i="2"/>
  <c r="H25" i="2" s="1"/>
  <c r="H27" i="2" s="1"/>
  <c r="H36" i="2" s="1"/>
  <c r="H50" i="2" s="1"/>
  <c r="J36" i="2"/>
  <c r="J45" i="2" s="1"/>
  <c r="G88" i="7"/>
  <c r="C88" i="7"/>
  <c r="A40" i="7"/>
  <c r="A75" i="7" s="1"/>
  <c r="O13" i="5"/>
  <c r="K13" i="5"/>
  <c r="I13" i="5"/>
  <c r="G13" i="5"/>
  <c r="E13" i="5"/>
  <c r="S12" i="5"/>
  <c r="W17" i="3"/>
  <c r="AA17" i="3" s="1"/>
  <c r="F102" i="2" l="1"/>
  <c r="F91" i="2"/>
  <c r="E8" i="7"/>
  <c r="E35" i="7" s="1"/>
  <c r="J82" i="2"/>
  <c r="M11" i="5" s="1"/>
  <c r="S11" i="5" s="1"/>
  <c r="I8" i="7"/>
  <c r="I35" i="7" s="1"/>
  <c r="J50" i="2"/>
  <c r="H45" i="2"/>
  <c r="F36" i="2"/>
  <c r="F52" i="2" s="1"/>
  <c r="F50" i="2" s="1"/>
  <c r="I54" i="7" l="1"/>
  <c r="A95" i="2" l="1"/>
  <c r="I42" i="4"/>
  <c r="I78" i="4" s="1"/>
  <c r="E42" i="4"/>
  <c r="E78" i="4" s="1"/>
  <c r="M13" i="5" l="1"/>
  <c r="Y21" i="3"/>
  <c r="Y23" i="3" s="1"/>
  <c r="Y24" i="3" s="1"/>
  <c r="E94" i="4" s="1"/>
  <c r="Y28" i="3" s="1"/>
  <c r="K70" i="4" l="1"/>
  <c r="D32" i="2" l="1"/>
  <c r="D34" i="2" s="1"/>
  <c r="D36" i="2" s="1"/>
  <c r="D69" i="2"/>
  <c r="E100" i="2"/>
  <c r="D50" i="2" l="1"/>
  <c r="D52" i="2"/>
  <c r="O17" i="5"/>
  <c r="I92" i="4" s="1"/>
  <c r="A40" i="4" l="1"/>
  <c r="A76" i="4" s="1"/>
  <c r="I35" i="4"/>
  <c r="S13" i="5" l="1"/>
  <c r="AA13" i="3" l="1"/>
  <c r="E70" i="4" l="1"/>
  <c r="R23" i="3"/>
  <c r="S23" i="3"/>
  <c r="R16" i="3" l="1"/>
  <c r="S16" i="3"/>
  <c r="S18" i="3" s="1"/>
  <c r="S24" i="3" l="1"/>
  <c r="G80" i="2"/>
  <c r="I80" i="2"/>
  <c r="E80" i="2"/>
  <c r="I36" i="4" l="1"/>
  <c r="I71" i="7" l="1"/>
  <c r="E71" i="7"/>
  <c r="E23" i="3" l="1"/>
  <c r="G91" i="4"/>
  <c r="AG20" i="3" s="1"/>
  <c r="K17" i="5" l="1"/>
  <c r="G71" i="7" l="1"/>
  <c r="I17" i="5" l="1"/>
  <c r="G17" i="5"/>
  <c r="E17" i="5"/>
  <c r="J89" i="2" l="1"/>
  <c r="H89" i="2"/>
  <c r="H77" i="2" l="1"/>
  <c r="H80" i="2" s="1"/>
  <c r="G8" i="7" s="1"/>
  <c r="G35" i="7" l="1"/>
  <c r="G54" i="7" s="1"/>
  <c r="G94" i="4"/>
  <c r="AD20" i="3" s="1"/>
  <c r="G57" i="7" l="1"/>
  <c r="H82" i="2"/>
  <c r="H100" i="2" s="1"/>
  <c r="I57" i="7"/>
  <c r="I91" i="7" s="1"/>
  <c r="E54" i="7" l="1"/>
  <c r="E57" i="7" s="1"/>
  <c r="E91" i="7" s="1"/>
  <c r="G91" i="7"/>
  <c r="M16" i="5"/>
  <c r="H91" i="2"/>
  <c r="H105" i="2" s="1"/>
  <c r="M17" i="5" l="1"/>
  <c r="I91" i="4" s="1"/>
  <c r="S16" i="5"/>
  <c r="S17" i="5" s="1"/>
  <c r="F107" i="2"/>
  <c r="F105" i="2" s="1"/>
  <c r="J91" i="2"/>
  <c r="J105" i="2" l="1"/>
  <c r="J100" i="2"/>
  <c r="E59" i="4"/>
  <c r="E71" i="4" l="1"/>
  <c r="E93" i="7"/>
  <c r="I93" i="7"/>
  <c r="O23" i="3" l="1"/>
  <c r="O24" i="3" s="1"/>
  <c r="Q23" i="3" l="1"/>
  <c r="Q16" i="3"/>
  <c r="Q18" i="3" s="1"/>
  <c r="Q24" i="3" l="1"/>
  <c r="AF25" i="3" s="1"/>
  <c r="K91" i="4" l="1"/>
  <c r="K90" i="4"/>
  <c r="K88" i="4"/>
  <c r="K87" i="4"/>
  <c r="K86" i="4"/>
  <c r="J56" i="2" s="1"/>
  <c r="I90" i="4"/>
  <c r="I88" i="4"/>
  <c r="I87" i="4"/>
  <c r="I86" i="4"/>
  <c r="H56" i="2" s="1"/>
  <c r="K35" i="4"/>
  <c r="I70" i="4"/>
  <c r="I59" i="4"/>
  <c r="J11" i="4"/>
  <c r="J17" i="4" s="1"/>
  <c r="J36" i="4" s="1"/>
  <c r="K23" i="3"/>
  <c r="I23" i="3"/>
  <c r="G23" i="3"/>
  <c r="K16" i="3"/>
  <c r="K18" i="3" s="1"/>
  <c r="I16" i="3"/>
  <c r="I18" i="3" s="1"/>
  <c r="G16" i="3"/>
  <c r="G18" i="3" s="1"/>
  <c r="E16" i="3"/>
  <c r="E18" i="3" s="1"/>
  <c r="H111" i="2" l="1"/>
  <c r="J111" i="2"/>
  <c r="G88" i="4"/>
  <c r="I24" i="3"/>
  <c r="E88" i="4" s="1"/>
  <c r="G24" i="3"/>
  <c r="E87" i="4" s="1"/>
  <c r="G87" i="4"/>
  <c r="E24" i="3"/>
  <c r="E86" i="4" s="1"/>
  <c r="D56" i="2" s="1"/>
  <c r="G86" i="4"/>
  <c r="F56" i="2" s="1"/>
  <c r="I71" i="4"/>
  <c r="K93" i="4"/>
  <c r="K95" i="4" s="1"/>
  <c r="K59" i="4"/>
  <c r="K71" i="4" s="1"/>
  <c r="G35" i="4"/>
  <c r="G36" i="4" s="1"/>
  <c r="K36" i="4"/>
  <c r="K96" i="4" l="1"/>
  <c r="K24" i="3"/>
  <c r="E90" i="4" s="1"/>
  <c r="U15" i="5"/>
  <c r="Q97" i="4"/>
  <c r="G71" i="4"/>
  <c r="G93" i="7" l="1"/>
  <c r="M93" i="7" s="1"/>
  <c r="I93" i="4" l="1"/>
  <c r="U17" i="5" s="1"/>
  <c r="I95" i="4" l="1"/>
  <c r="I96" i="4" s="1"/>
  <c r="P97" i="4" s="1"/>
  <c r="AD25" i="3" l="1"/>
  <c r="Y16" i="3" l="1"/>
  <c r="Y18" i="3" s="1"/>
  <c r="O16" i="3" l="1"/>
  <c r="O18" i="3" s="1"/>
  <c r="AA15" i="3" l="1"/>
  <c r="F100" i="2" l="1"/>
  <c r="F111" i="2" l="1"/>
  <c r="M14" i="3"/>
  <c r="W14" i="3" s="1"/>
  <c r="W16" i="3" l="1"/>
  <c r="W18" i="3" s="1"/>
  <c r="M16" i="3"/>
  <c r="M18" i="3" s="1"/>
  <c r="AA14" i="3" l="1"/>
  <c r="AA16" i="3" s="1"/>
  <c r="AA18" i="3" s="1"/>
  <c r="G93" i="4"/>
  <c r="G95" i="4" s="1"/>
  <c r="AC20" i="3" s="1"/>
  <c r="AE20" i="3" l="1"/>
  <c r="G96" i="4" l="1"/>
  <c r="O97" i="4" s="1"/>
  <c r="D77" i="2"/>
  <c r="D80" i="2" s="1"/>
  <c r="D82" i="2" l="1"/>
  <c r="D91" i="2" l="1"/>
  <c r="D105" i="2" s="1"/>
  <c r="D102" i="2"/>
  <c r="D100" i="2" l="1"/>
  <c r="M21" i="3" s="1"/>
  <c r="W21" i="3" s="1"/>
  <c r="D111" i="2"/>
  <c r="D107" i="2"/>
  <c r="W23" i="3" l="1"/>
  <c r="AA21" i="3"/>
  <c r="AA23" i="3" s="1"/>
  <c r="AA24" i="3" s="1"/>
  <c r="M23" i="3"/>
  <c r="M24" i="3" l="1"/>
  <c r="W24" i="3"/>
  <c r="E91" i="4" l="1"/>
  <c r="AG25" i="3" s="1"/>
  <c r="E93" i="4" l="1"/>
  <c r="W26" i="3" s="1"/>
  <c r="E95" i="4" l="1"/>
  <c r="E96" i="4" s="1"/>
  <c r="N97" i="4" s="1"/>
  <c r="AE25" i="3"/>
  <c r="AC25" i="3" l="1"/>
  <c r="C35" i="7"/>
  <c r="C54" i="7" s="1"/>
  <c r="C57" i="7" l="1"/>
  <c r="C91" i="7" s="1"/>
  <c r="C93" i="7" s="1"/>
  <c r="K93" i="7" s="1"/>
</calcChain>
</file>

<file path=xl/sharedStrings.xml><?xml version="1.0" encoding="utf-8"?>
<sst xmlns="http://schemas.openxmlformats.org/spreadsheetml/2006/main" count="491" uniqueCount="246">
  <si>
    <t>บริษัท เคมีแมน จำกัด (มหาชน) และบริษัทย่อย</t>
  </si>
  <si>
    <t>งบแสดงฐานะการเงิน</t>
  </si>
  <si>
    <t>ณ วันที่ 30 กันยายน 2565</t>
  </si>
  <si>
    <t>หมายเหตุ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</si>
  <si>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</si>
  <si>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</si>
  <si>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</si>
  <si>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</si>
  <si>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</si>
  <si>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</si>
  <si>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</si>
  <si>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</si>
  <si>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</si>
  <si>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</si>
  <si>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</si>
  <si>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</si>
  <si>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</si>
  <si>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</si>
  <si>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สินค้าคงเหลือ</t>
  </si>
  <si>
    <t>ภาษีและค่าธรรมเนียมจ่ายล่วงหน้า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</si>
  <si>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</si>
  <si>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</si>
  <si>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</si>
  <si>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</si>
  <si>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</si>
  <si>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</si>
  <si>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</si>
  <si>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</si>
  <si>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</si>
  <si>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</si>
  <si>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</si>
  <si>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สินแร่</t>
  </si>
  <si>
    <t>ค่าธรรมเนียมใบอนุญาตการทำเหมืองแร่จ่ายล่วงหน้า</t>
  </si>
  <si>
    <t>เงินจ่ายล่วงหน้าค่าก่อสร้างโรงงานและเครื่องจักร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</si>
  <si>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</si>
  <si>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</si>
  <si>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</si>
  <si>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</si>
  <si>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</si>
  <si>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</si>
  <si>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</si>
  <si>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</si>
  <si>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</si>
  <si>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เงินกู้ยืมระยะสั้นจากผู้ร่วมค้า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</si>
  <si>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</si>
  <si>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</si>
  <si>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</si>
  <si>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</si>
  <si>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</si>
  <si>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หนี้สินสัญญาอนุพันธ์</t>
  </si>
  <si>
    <t>ประมาณการหนี้สินหมุนเวียนสำหรับ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</si>
  <si>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</si>
  <si>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</si>
  <si>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</si>
  <si>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</si>
  <si>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</si>
  <si>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</si>
  <si>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ประมาณการหนี้สินไม่หมุนเวียนสำหรับ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</si>
  <si>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</si>
  <si>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</si>
  <si>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</si>
  <si>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</si>
  <si>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</si>
  <si>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</si>
  <si>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</si>
  <si>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</si>
  <si>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</si>
  <si>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</si>
  <si>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</si>
  <si>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</si>
  <si>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</si>
  <si>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</si>
  <si>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</si>
  <si>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</si>
  <si>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</si>
  <si>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</si>
  <si>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</si>
  <si>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</si>
  <si>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</si>
  <si>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</si>
  <si>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สำหรับงวดสามเดือนสิ้นสุดวันที่ 30 กันยายน 2565 (ยังไม่ได้ตรวจสอบ แต่สอบทานแล้ว)</t>
  </si>
  <si>
    <t>(พันบาท ยกเว้นกำไรต่อหุ้นแสดงเป็นบาท)</t>
  </si>
  <si>
    <t>กำไรขาดทุน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</si>
  <si>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</si>
  <si>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</si>
  <si>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</si>
  <si>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</si>
  <si>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</si>
  <si>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</si>
  <si>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</si>
  <si>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</si>
  <si>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ต้นทุนการบริการ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</si>
  <si>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</si>
  <si>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</si>
  <si>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</si>
  <si>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</si>
  <si>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</si>
  <si>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ส่วนแบ่งขาดทุนจากเงินลงทุนในการร่วมค้า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</si>
  <si>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</si>
  <si>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</si>
  <si>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</si>
  <si>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</si>
  <si>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</si>
  <si>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</si>
  <si>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</si>
  <si>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</si>
  <si>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ส่วนแบ่งขาดทุนเบ็ดเสร็จอื่นในการร่วมค้า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</si>
  <si>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</si>
  <si>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</si>
  <si>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</si>
  <si>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</si>
  <si>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</si>
  <si>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</si>
  <si>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</si>
  <si>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</si>
  <si>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</si>
  <si>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</t>
  </si>
  <si>
    <t>สำหรับงวดเก้าเดือนสิ้นสุดวันที่ 30 กันยายน 2565 (ยังไม่ได้ตรวจสอบ แต่สอบทานแล้ว)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</si>
  <si>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</si>
  <si>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</si>
  <si>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</si>
  <si>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</si>
  <si>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</si>
  <si>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</si>
  <si>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>งบแสดงการเปลี่ยนแปลงส่วนของผู้ถือหุ้น</t>
  </si>
  <si>
    <t>กำไร (ขาดทุน) จากการประมาณการ</t>
  </si>
  <si>
    <t>ส่วนแบ่ง</t>
  </si>
  <si>
    <t>ส่วนเกินทุน</t>
  </si>
  <si>
    <t>ผลต่างจากการแปลงค่า</t>
  </si>
  <si>
    <t>ตามหลักคณิตศาสตร์</t>
  </si>
  <si>
    <t>ภาษีเงินได้ของ</t>
  </si>
  <si>
    <t>กำไร (ขาดทุน)</t>
  </si>
  <si>
    <t>รวม</t>
  </si>
  <si>
    <t>ส่วนของผู้มีส่วนได้เสีย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</si>
  <si>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</si>
  <si>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</si>
  <si>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</si>
  <si>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</si>
  <si>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ประกันภัยสำหรับโครงการ</t>
  </si>
  <si>
    <t>เบ็ดเสร็จอื่น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</si>
  <si>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</si>
  <si>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</si>
  <si>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</si>
  <si>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</si>
  <si>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</si>
  <si>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</si>
  <si>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</si>
  <si>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ผลประโยชน์ที่กำหนดไว้</t>
  </si>
  <si>
    <t>ในบริษัทร่วมค้า</t>
  </si>
  <si>
    <t>ของบริษัท</t>
  </si>
  <si>
    <t>ของบริษัทย่อย</t>
  </si>
  <si>
    <t xml:space="preserve">(พันบาท)  </t>
  </si>
  <si>
    <t>ยอดคงเหลือ ณ วันที่ 1 มกราคม 2564</t>
  </si>
  <si>
    <t>เงินปันผลจ่าย</t>
  </si>
  <si>
    <t>ยอดคงเหลือ ณ วันที่ 30 กันยายน 2564</t>
  </si>
  <si>
    <t>ยอดคงเหลือ ณ วันที่ 1 มกราคม 2565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</si>
  <si>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</si>
  <si>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</si>
  <si>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 xml:space="preserve"> 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</si>
  <si>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</si>
  <si>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</si>
  <si>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</si>
  <si>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</si>
  <si>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</si>
  <si>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</si>
  <si>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กลับรายการประมาณการรื้อถอน</t>
  </si>
  <si>
    <t xml:space="preserve">   ขาดทุนจากสินค้าเสื่อมสภาพ</t>
  </si>
  <si>
    <t xml:space="preserve">        และสินทรัพย์ไม่มีตัวตน</t>
  </si>
  <si>
    <t xml:space="preserve">   หนี้สงสัยจะสูญ </t>
  </si>
  <si>
    <t xml:space="preserve">   รายได้อื่นจากภาษีและค่าธรรมเนียมจ่ายล่วงหน้า</t>
  </si>
  <si>
    <t xml:space="preserve">   (กำไร) ขาดทุนจากการจำหน่ายเครื่องจักรและอุปกรณ์</t>
  </si>
  <si>
    <t xml:space="preserve">   ตัดจำหน่ายสินทรัพย์ไม่มีตัวตน</t>
  </si>
  <si>
    <t xml:space="preserve">   ตัดจำหน่ายส่วนปรับปรุงที่ดิน เครื่องจักร </t>
  </si>
  <si>
    <t xml:space="preserve">   กำไรจากการยกเลิกสัญญาเช่า</t>
  </si>
  <si>
    <t xml:space="preserve">   ตัดจำหน่ายที่ดิน อาคาร และอุปกรณ์</t>
  </si>
  <si>
    <t xml:space="preserve">   ตัดจำหน่ายภาษีเงินได้ถูกหัก ณ ที่จ่าย</t>
  </si>
  <si>
    <t xml:space="preserve">         อุปกรณ์ และยานพาหนะ</t>
  </si>
  <si>
    <t xml:space="preserve">   ค่าใช้จ่ายผลประโยชน์ระยะยาวของพนักงาน</t>
  </si>
  <si>
    <t xml:space="preserve">   ขาดทุนจากการเปลี่ยนสกุลเงินให้กู้ยืมกิจการที่เกี่ยวข้องกัน</t>
  </si>
  <si>
    <t xml:space="preserve">   กำไรจากการแปลงเงินให้กู้ยืมแก่กิจการที่เกี่ยวข้องกันเป็นทุน</t>
  </si>
  <si>
    <t xml:space="preserve">   (กำไร) ขาดทุนจากอัตราแลกเปลี่ยนที่ยังไม่เกิดขึ้น</t>
  </si>
  <si>
    <t xml:space="preserve">   (กำไร) ขาดทุนจากการรับรู้มูลค่ายุติธรรมตราสารอนุพันธ์</t>
  </si>
  <si>
    <t xml:space="preserve">   ดอกเบี้ยรับ</t>
  </si>
  <si>
    <t xml:space="preserve">   ต้นทุนทางการเงิน</t>
  </si>
  <si>
    <t>กระแสเงินสดจากการดำเนินงานก่อนการเปลี่ยนแปลงในสินทรัพย์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</si>
  <si>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</si>
  <si>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</si>
  <si>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</si>
  <si>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</si>
  <si>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</si>
  <si>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</si>
  <si>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</si>
  <si>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</si>
  <si>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</si>
  <si>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ประมาณการหนี้สินหมุนเวียนสำหรับผลประโยชน์พนักงาน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</si>
  <si>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</si>
  <si>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</si>
  <si>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</si>
  <si>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จ่ายผลประโยชน์ระยะยาวของพนักงาน</t>
  </si>
  <si>
    <t xml:space="preserve">   จ่ายภาษีเงินได้</t>
  </si>
  <si>
    <t>เงินสดสุทธิจากกิจกรรมดำเนินงาน</t>
  </si>
  <si>
    <t>กระแสเงินสดจากกิจกรรมลงทุน</t>
  </si>
  <si>
    <t>เงินฝากประจำที่ติดภาระค้ำประกันลดลง</t>
  </si>
  <si>
    <t>เงินสดจ่ายเงินให้กู้ยืมระยะสั้นแก่กิจการที่เกี่ยวข้องกัน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</si>
  <si>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</si>
  <si>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</si>
  <si>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</si>
  <si>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เงินสดจ่ายเพื่อซื้อที่ดิน เครื่องจักร อุปกรณ์ และยานพาหนะ</t>
  </si>
  <si>
    <t>เงินสดจ่ายเงินลงทุนในกิจการร่วมค้า</t>
  </si>
  <si>
    <t>เงินสดจ่ายเงินลงทุนในบริษัทอื่น</t>
  </si>
  <si>
    <t>เงินสดรับจากการจำหน่ายครื่องจักร และอุปกรณ์</t>
  </si>
  <si>
    <t>เงินจ่ายล่วงหน้าค่าเครื่องจักร</t>
  </si>
  <si>
    <t>เงินสดจ่ายเพื่อซื้อสินทรัพย์ไม่มีตัวตน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</si>
  <si>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</si>
  <si>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</si>
  <si>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</si>
  <si>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</si>
  <si>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</si>
  <si>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</si>
  <si>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</si>
  <si>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</si>
  <si>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เงินสดจ่ายค่าธรรมเนียมเงินกู้ยืมระยะยาว</t>
  </si>
  <si>
    <t>เงินสดจ่ายคืนเงินกู้ยืมระยะสั้นจากผู้ร่วมค้า</t>
  </si>
  <si>
    <t>จ่ายดอกเบี้ย</t>
  </si>
  <si>
    <t>เงินสดสุทธิจากกิจกรรมจัดหาเงิน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</si>
  <si>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</si>
  <si>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</si>
  <si>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</si>
  <si>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</si>
  <si>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</si>
  <si>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</si>
  <si>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โอนเงินจ่ายล่วงหน้าค่าก่อสร้างโรงงานและเครื่องจักรเป็น</t>
  </si>
  <si>
    <t xml:space="preserve">       ที่ดิน อาคารและอุปกรณ์</t>
  </si>
  <si>
    <t xml:space="preserve">   สินทรัพย์สิทธิการใช้เพิ่มขึ้นจากหนี้สินตามสัญญาเช่า</t>
  </si>
  <si>
    <t xml:space="preserve">   โอนดอกเบี้ยจ่ายเป็นสินทรัพย์</t>
  </si>
  <si>
    <t xml:space="preserve">   โอนภาษีและค่าธรรมเนียมจ่ายล่วงหน้าเพื่อ</t>
  </si>
  <si>
    <t xml:space="preserve">       จ่ายค่าธรรมเนียมการทำเหมืองแร่</t>
  </si>
  <si>
    <t xml:space="preserve">   ซื้อเครื่องจักร อุปกรณ์ และงานระหว่างก่อสร้างโดยยังมิได้จ่ายชำระ</t>
  </si>
  <si>
    <t xml:space="preserve">   แปลงเงินให้กู้ยืมแก่กิจการที่เกี่ยวข้องกันเป็นทุน</t>
  </si>
  <si>
    <t>สำหรับงวดสามเดือนสิ้นสุดวันที่ 30 มิถุนายน 2565 (ยังไม่ได้ตรวจสอบ แต่สอบทานแล้ว)</t>
  </si>
  <si>
    <t>สำหรับงวดหกเดือนสิ้นสุดวันที่ 30 มิถุนายน 2565 (ยังไม่ได้ตรวจสอบ แต่สอบทานแล้ว)</t>
  </si>
  <si>
    <t>ส่วนแบ่งกำไร (ขาดทุน) จากเงินลงทุนในการร่วมค้า</t>
  </si>
  <si>
    <t xml:space="preserve">   ส่วนแบ่ง (กำไร) ขาดทุนจากเงินลงทุนในการร่วมค้า</t>
  </si>
  <si>
    <t xml:space="preserve">   กลับรายการค่าเผื่อขาดทุนจากการปรับมูลค่าสินค้าคงเหลือ</t>
  </si>
  <si>
    <t xml:space="preserve">   (กลับรายการ) ค่าเผื่อจากการด้อยค่าของเครื่องจักร อุปกรณ์ ยานพาหนะ 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</si>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</sst>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(* #,##0.0000_);_(* \(#,##0.0000\);_(* &quot;-&quot;_);_(@_)"/>
    <numFmt numFmtId="170" formatCode="_(* #,##0.000_);_(* \(#,##0.000\);_(* &quot;-&quot;_);_(@_)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b/>
      <sz val="14"/>
      <name val="Cordia New"/>
      <family val="2"/>
      <charset val="222"/>
    </font>
    <font>
      <sz val="14"/>
      <color theme="0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i/>
      <u/>
      <sz val="14"/>
      <name val="Cordia New"/>
      <family val="2"/>
    </font>
    <font>
      <sz val="11"/>
      <color theme="0"/>
      <name val="Calibri"/>
      <family val="2"/>
      <scheme val="minor"/>
    </font>
    <font>
      <sz val="14"/>
      <name val="Cordia New"/>
      <family val="2"/>
      <charset val="222"/>
    </font>
    <font>
      <b/>
      <sz val="15"/>
      <name val="Cordia New"/>
      <family val="2"/>
      <charset val="22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43" fontId="3" fillId="0" borderId="0" applyFont="0" applyFill="0" applyBorder="0" applyAlignment="0" applyProtection="0"/>
    <xf numFmtId="168" fontId="4" fillId="0" borderId="0"/>
    <xf numFmtId="164" fontId="2" fillId="0" borderId="0" applyFont="0" applyFill="0" applyBorder="0" applyAlignment="0" applyProtection="0"/>
    <xf numFmtId="0" fontId="6" fillId="0" borderId="0"/>
    <xf numFmtId="0" fontId="23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71">
    <xf numFmtId="0" fontId="0" fillId="0" borderId="0" xfId="0"/>
    <xf numFmtId="41" fontId="11" fillId="2" borderId="0" xfId="1" applyNumberFormat="1" applyFont="1" applyFill="1" applyAlignment="1">
      <alignment horizontal="right" vertical="center"/>
    </xf>
    <xf numFmtId="41" fontId="11" fillId="2" borderId="0" xfId="1" applyNumberFormat="1" applyFont="1" applyFill="1" applyAlignment="1">
      <alignment vertical="center"/>
    </xf>
    <xf numFmtId="41" fontId="11" fillId="2" borderId="0" xfId="0" applyNumberFormat="1" applyFont="1" applyFill="1" applyAlignment="1">
      <alignment horizontal="right" vertical="center"/>
    </xf>
    <xf numFmtId="41" fontId="11" fillId="2" borderId="0" xfId="1" applyNumberFormat="1" applyFont="1" applyFill="1" applyAlignment="1">
      <alignment horizontal="center" vertical="center"/>
    </xf>
    <xf numFmtId="41" fontId="7" fillId="2" borderId="0" xfId="1" applyNumberFormat="1" applyFont="1" applyFill="1" applyAlignment="1">
      <alignment horizontal="right" vertical="center"/>
    </xf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/>
    </xf>
    <xf numFmtId="43" fontId="7" fillId="2" borderId="0" xfId="6" applyFont="1" applyFill="1" applyAlignment="1">
      <alignment vertical="center"/>
    </xf>
    <xf numFmtId="41" fontId="7" fillId="2" borderId="0" xfId="1" applyNumberFormat="1" applyFont="1" applyFill="1" applyAlignment="1">
      <alignment vertical="center"/>
    </xf>
    <xf numFmtId="37" fontId="10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7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1" fillId="2" borderId="0" xfId="1" applyFont="1" applyFill="1" applyAlignment="1">
      <alignment horizontal="left" vertical="center"/>
    </xf>
    <xf numFmtId="165" fontId="11" fillId="2" borderId="0" xfId="2" applyNumberFormat="1" applyFont="1" applyFill="1" applyAlignment="1">
      <alignment vertical="center"/>
    </xf>
    <xf numFmtId="43" fontId="11" fillId="2" borderId="0" xfId="2" applyFont="1" applyFill="1" applyAlignment="1">
      <alignment vertical="center"/>
    </xf>
    <xf numFmtId="0" fontId="16" fillId="2" borderId="0" xfId="1" applyFont="1" applyFill="1" applyAlignment="1">
      <alignment horizontal="left" vertical="center"/>
    </xf>
    <xf numFmtId="0" fontId="11" fillId="2" borderId="0" xfId="1" quotePrefix="1" applyFont="1" applyFill="1" applyAlignment="1">
      <alignment horizontal="left" vertical="center"/>
    </xf>
    <xf numFmtId="0" fontId="16" fillId="2" borderId="0" xfId="1" quotePrefix="1" applyFont="1" applyFill="1" applyAlignment="1">
      <alignment horizontal="left" vertical="center"/>
    </xf>
    <xf numFmtId="43" fontId="11" fillId="2" borderId="0" xfId="6" applyFont="1" applyFill="1" applyAlignment="1">
      <alignment vertical="center"/>
    </xf>
    <xf numFmtId="167" fontId="11" fillId="2" borderId="0" xfId="1" applyNumberFormat="1" applyFont="1" applyFill="1" applyAlignment="1">
      <alignment vertical="center"/>
    </xf>
    <xf numFmtId="165" fontId="11" fillId="2" borderId="0" xfId="1" applyNumberFormat="1" applyFont="1" applyFill="1" applyAlignment="1">
      <alignment vertical="center"/>
    </xf>
    <xf numFmtId="37" fontId="16" fillId="2" borderId="0" xfId="1" applyNumberFormat="1" applyFont="1" applyFill="1" applyAlignment="1">
      <alignment horizontal="left" vertical="center"/>
    </xf>
    <xf numFmtId="37" fontId="15" fillId="2" borderId="0" xfId="1" applyNumberFormat="1" applyFont="1" applyFill="1" applyAlignment="1">
      <alignment horizontal="left" vertical="top"/>
    </xf>
    <xf numFmtId="37" fontId="15" fillId="2" borderId="0" xfId="1" applyNumberFormat="1" applyFont="1" applyFill="1" applyAlignment="1">
      <alignment horizontal="left" vertical="center"/>
    </xf>
    <xf numFmtId="38" fontId="11" fillId="2" borderId="0" xfId="1" applyNumberFormat="1" applyFont="1" applyFill="1" applyAlignment="1">
      <alignment horizontal="centerContinuous" vertical="center"/>
    </xf>
    <xf numFmtId="165" fontId="11" fillId="2" borderId="0" xfId="1" applyNumberFormat="1" applyFont="1" applyFill="1" applyAlignment="1">
      <alignment horizontal="center" vertical="center"/>
    </xf>
    <xf numFmtId="165" fontId="11" fillId="2" borderId="0" xfId="4" applyNumberFormat="1" applyFont="1" applyFill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/>
    </xf>
    <xf numFmtId="165" fontId="11" fillId="2" borderId="1" xfId="1" quotePrefix="1" applyNumberFormat="1" applyFont="1" applyFill="1" applyBorder="1" applyAlignment="1">
      <alignment horizontal="center" vertical="center"/>
    </xf>
    <xf numFmtId="0" fontId="11" fillId="2" borderId="0" xfId="5" applyFont="1" applyFill="1" applyAlignment="1">
      <alignment horizontal="center" vertical="center"/>
    </xf>
    <xf numFmtId="0" fontId="11" fillId="2" borderId="0" xfId="1" applyFont="1" applyFill="1" applyAlignment="1">
      <alignment vertical="top"/>
    </xf>
    <xf numFmtId="38" fontId="11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center" vertical="top"/>
    </xf>
    <xf numFmtId="168" fontId="11" fillId="2" borderId="0" xfId="7" applyFont="1" applyFill="1" applyAlignment="1">
      <alignment horizontal="center" vertical="center" shrinkToFit="1"/>
    </xf>
    <xf numFmtId="165" fontId="11" fillId="2" borderId="0" xfId="7" applyNumberFormat="1" applyFont="1" applyFill="1" applyAlignment="1">
      <alignment horizontal="center" vertical="center" shrinkToFit="1"/>
    </xf>
    <xf numFmtId="165" fontId="11" fillId="2" borderId="1" xfId="7" applyNumberFormat="1" applyFont="1" applyFill="1" applyBorder="1" applyAlignment="1">
      <alignment horizontal="center" vertical="center" shrinkToFit="1"/>
    </xf>
    <xf numFmtId="165" fontId="11" fillId="2" borderId="1" xfId="1" applyNumberFormat="1" applyFont="1" applyFill="1" applyBorder="1" applyAlignment="1">
      <alignment horizontal="center" vertical="top"/>
    </xf>
    <xf numFmtId="0" fontId="7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43" fontId="7" fillId="2" borderId="0" xfId="1" applyNumberFormat="1" applyFont="1" applyFill="1" applyAlignment="1">
      <alignment vertical="center"/>
    </xf>
    <xf numFmtId="37" fontId="7" fillId="2" borderId="0" xfId="1" applyNumberFormat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37" fontId="7" fillId="2" borderId="0" xfId="1" applyNumberFormat="1" applyFont="1" applyFill="1" applyAlignment="1">
      <alignment horizontal="left" vertical="center"/>
    </xf>
    <xf numFmtId="0" fontId="7" fillId="2" borderId="0" xfId="1" applyFont="1" applyFill="1" applyAlignment="1">
      <alignment horizontal="left" vertical="top"/>
    </xf>
    <xf numFmtId="167" fontId="7" fillId="2" borderId="0" xfId="1" applyNumberFormat="1" applyFont="1" applyFill="1" applyAlignment="1">
      <alignment horizontal="right" vertical="center"/>
    </xf>
    <xf numFmtId="0" fontId="7" fillId="2" borderId="6" xfId="1" applyFont="1" applyFill="1" applyBorder="1" applyAlignment="1">
      <alignment vertical="center"/>
    </xf>
    <xf numFmtId="0" fontId="10" fillId="2" borderId="0" xfId="1" applyFont="1" applyFill="1" applyAlignment="1">
      <alignment horizontal="left" vertical="center"/>
    </xf>
    <xf numFmtId="0" fontId="13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vertical="center"/>
    </xf>
    <xf numFmtId="0" fontId="19" fillId="2" borderId="0" xfId="1" applyFont="1" applyFill="1" applyAlignment="1">
      <alignment vertical="center"/>
    </xf>
    <xf numFmtId="165" fontId="16" fillId="2" borderId="0" xfId="2" applyNumberFormat="1" applyFont="1" applyFill="1" applyAlignment="1">
      <alignment vertical="center"/>
    </xf>
    <xf numFmtId="0" fontId="20" fillId="2" borderId="0" xfId="1" applyFont="1" applyFill="1" applyAlignment="1">
      <alignment vertical="center"/>
    </xf>
    <xf numFmtId="0" fontId="12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 vertical="center"/>
    </xf>
    <xf numFmtId="165" fontId="11" fillId="2" borderId="1" xfId="4" applyNumberFormat="1" applyFont="1" applyFill="1" applyBorder="1" applyAlignment="1">
      <alignment horizontal="center" vertical="center"/>
    </xf>
    <xf numFmtId="0" fontId="11" fillId="2" borderId="0" xfId="1" applyFont="1" applyFill="1" applyAlignment="1">
      <alignment horizontal="right" vertical="center"/>
    </xf>
    <xf numFmtId="0" fontId="14" fillId="0" borderId="0" xfId="1" applyFont="1" applyAlignment="1">
      <alignment horizontal="center" vertical="top"/>
    </xf>
    <xf numFmtId="41" fontId="11" fillId="0" borderId="0" xfId="0" applyNumberFormat="1" applyFont="1" applyAlignment="1">
      <alignment horizontal="right" vertical="center"/>
    </xf>
    <xf numFmtId="41" fontId="16" fillId="0" borderId="0" xfId="1" applyNumberFormat="1" applyFont="1" applyAlignment="1">
      <alignment horizontal="right" vertical="center"/>
    </xf>
    <xf numFmtId="41" fontId="16" fillId="0" borderId="0" xfId="1" applyNumberFormat="1" applyFont="1" applyAlignment="1">
      <alignment vertical="center"/>
    </xf>
    <xf numFmtId="41" fontId="11" fillId="0" borderId="0" xfId="1" applyNumberFormat="1" applyFont="1" applyAlignment="1">
      <alignment horizontal="right" vertical="center"/>
    </xf>
    <xf numFmtId="41" fontId="11" fillId="0" borderId="0" xfId="1" applyNumberFormat="1" applyFont="1" applyAlignment="1">
      <alignment vertical="center"/>
    </xf>
    <xf numFmtId="41" fontId="11" fillId="0" borderId="1" xfId="1" applyNumberFormat="1" applyFont="1" applyBorder="1" applyAlignment="1">
      <alignment horizontal="right" vertical="center"/>
    </xf>
    <xf numFmtId="41" fontId="11" fillId="0" borderId="3" xfId="1" applyNumberFormat="1" applyFont="1" applyBorder="1" applyAlignment="1">
      <alignment horizontal="right" vertical="center"/>
    </xf>
    <xf numFmtId="41" fontId="16" fillId="0" borderId="4" xfId="1" applyNumberFormat="1" applyFont="1" applyBorder="1" applyAlignment="1">
      <alignment horizontal="center" vertical="center"/>
    </xf>
    <xf numFmtId="41" fontId="16" fillId="0" borderId="0" xfId="1" applyNumberFormat="1" applyFont="1" applyAlignment="1">
      <alignment horizontal="center" vertical="center"/>
    </xf>
    <xf numFmtId="41" fontId="11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vertical="center"/>
    </xf>
    <xf numFmtId="0" fontId="16" fillId="0" borderId="0" xfId="1" applyFont="1" applyAlignment="1">
      <alignment vertical="center"/>
    </xf>
    <xf numFmtId="165" fontId="11" fillId="0" borderId="0" xfId="1" applyNumberFormat="1" applyFont="1" applyAlignment="1">
      <alignment horizontal="center" vertical="center"/>
    </xf>
    <xf numFmtId="165" fontId="16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165" fontId="16" fillId="0" borderId="4" xfId="1" applyNumberFormat="1" applyFont="1" applyBorder="1" applyAlignment="1">
      <alignment horizontal="center" vertical="center"/>
    </xf>
    <xf numFmtId="165" fontId="16" fillId="0" borderId="0" xfId="1" applyNumberFormat="1" applyFont="1" applyAlignment="1">
      <alignment horizontal="center" vertical="center"/>
    </xf>
    <xf numFmtId="165" fontId="11" fillId="0" borderId="0" xfId="2" applyNumberFormat="1" applyFont="1" applyFill="1" applyAlignment="1">
      <alignment vertical="center"/>
    </xf>
    <xf numFmtId="0" fontId="17" fillId="0" borderId="0" xfId="1" applyFont="1" applyAlignment="1">
      <alignment horizontal="center" vertical="center"/>
    </xf>
    <xf numFmtId="43" fontId="11" fillId="2" borderId="0" xfId="1" applyNumberFormat="1" applyFont="1" applyFill="1" applyAlignment="1">
      <alignment vertical="center"/>
    </xf>
    <xf numFmtId="0" fontId="11" fillId="0" borderId="0" xfId="1" quotePrefix="1" applyFont="1" applyAlignment="1">
      <alignment horizontal="left" vertical="center"/>
    </xf>
    <xf numFmtId="43" fontId="7" fillId="2" borderId="0" xfId="6" applyFont="1" applyFill="1" applyBorder="1" applyAlignment="1">
      <alignment vertical="center"/>
    </xf>
    <xf numFmtId="165" fontId="22" fillId="2" borderId="0" xfId="1" applyNumberFormat="1" applyFont="1" applyFill="1" applyAlignment="1">
      <alignment vertical="center"/>
    </xf>
    <xf numFmtId="165" fontId="16" fillId="2" borderId="0" xfId="1" applyNumberFormat="1" applyFont="1" applyFill="1" applyAlignment="1">
      <alignment vertical="center"/>
    </xf>
    <xf numFmtId="43" fontId="7" fillId="2" borderId="0" xfId="6" applyFont="1" applyFill="1" applyBorder="1" applyAlignment="1">
      <alignment horizontal="left" vertical="center"/>
    </xf>
    <xf numFmtId="165" fontId="17" fillId="2" borderId="0" xfId="1" applyNumberFormat="1" applyFont="1" applyFill="1" applyAlignment="1">
      <alignment horizontal="center" vertical="center"/>
    </xf>
    <xf numFmtId="41" fontId="11" fillId="2" borderId="1" xfId="1" applyNumberFormat="1" applyFont="1" applyFill="1" applyBorder="1" applyAlignment="1">
      <alignment horizontal="right" vertical="center"/>
    </xf>
    <xf numFmtId="0" fontId="18" fillId="2" borderId="0" xfId="1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165" fontId="11" fillId="0" borderId="0" xfId="7" applyNumberFormat="1" applyFont="1" applyAlignment="1">
      <alignment horizontal="right" vertical="center"/>
    </xf>
    <xf numFmtId="165" fontId="11" fillId="0" borderId="0" xfId="6" applyNumberFormat="1" applyFont="1" applyFill="1" applyAlignment="1">
      <alignment vertical="center"/>
    </xf>
    <xf numFmtId="41" fontId="11" fillId="0" borderId="0" xfId="0" applyNumberFormat="1" applyFont="1" applyAlignment="1">
      <alignment vertical="center"/>
    </xf>
    <xf numFmtId="41" fontId="7" fillId="0" borderId="0" xfId="1" applyNumberFormat="1" applyFont="1" applyAlignment="1">
      <alignment vertical="center"/>
    </xf>
    <xf numFmtId="0" fontId="8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1" fontId="7" fillId="0" borderId="0" xfId="1" applyNumberFormat="1" applyFont="1" applyAlignment="1">
      <alignment horizontal="center" vertical="top"/>
    </xf>
    <xf numFmtId="0" fontId="7" fillId="0" borderId="0" xfId="1" quotePrefix="1" applyFont="1" applyAlignment="1">
      <alignment horizontal="center" vertical="top"/>
    </xf>
    <xf numFmtId="37" fontId="10" fillId="0" borderId="0" xfId="1" applyNumberFormat="1" applyFont="1" applyAlignment="1">
      <alignment horizontal="center" vertical="center"/>
    </xf>
    <xf numFmtId="0" fontId="7" fillId="0" borderId="0" xfId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41" fontId="11" fillId="0" borderId="0" xfId="7" applyNumberFormat="1" applyFont="1" applyAlignment="1">
      <alignment horizontal="right" vertical="center"/>
    </xf>
    <xf numFmtId="41" fontId="7" fillId="0" borderId="0" xfId="1" applyNumberFormat="1" applyFont="1" applyAlignment="1">
      <alignment horizontal="right" vertical="center"/>
    </xf>
    <xf numFmtId="41" fontId="24" fillId="0" borderId="0" xfId="0" applyNumberFormat="1" applyFont="1" applyAlignment="1">
      <alignment horizontal="right" vertical="center"/>
    </xf>
    <xf numFmtId="41" fontId="11" fillId="0" borderId="1" xfId="7" applyNumberFormat="1" applyFont="1" applyBorder="1" applyAlignment="1">
      <alignment horizontal="right" vertical="center"/>
    </xf>
    <xf numFmtId="41" fontId="8" fillId="0" borderId="1" xfId="1" applyNumberFormat="1" applyFont="1" applyBorder="1" applyAlignment="1">
      <alignment horizontal="right" vertical="center"/>
    </xf>
    <xf numFmtId="41" fontId="8" fillId="0" borderId="0" xfId="1" applyNumberFormat="1" applyFont="1" applyAlignment="1">
      <alignment horizontal="right" vertical="center"/>
    </xf>
    <xf numFmtId="41" fontId="8" fillId="0" borderId="5" xfId="1" applyNumberFormat="1" applyFont="1" applyBorder="1" applyAlignment="1">
      <alignment horizontal="right" vertical="center"/>
    </xf>
    <xf numFmtId="0" fontId="12" fillId="0" borderId="0" xfId="1" applyFont="1" applyAlignment="1">
      <alignment horizontal="left" vertical="center"/>
    </xf>
    <xf numFmtId="41" fontId="7" fillId="0" borderId="0" xfId="1" applyNumberFormat="1" applyFont="1" applyAlignment="1">
      <alignment horizontal="left" vertical="center"/>
    </xf>
    <xf numFmtId="41" fontId="7" fillId="0" borderId="0" xfId="1" applyNumberFormat="1" applyFont="1" applyAlignment="1">
      <alignment horizontal="center" vertical="center"/>
    </xf>
    <xf numFmtId="41" fontId="8" fillId="0" borderId="2" xfId="1" applyNumberFormat="1" applyFont="1" applyBorder="1" applyAlignment="1">
      <alignment horizontal="right" vertical="center"/>
    </xf>
    <xf numFmtId="41" fontId="8" fillId="0" borderId="0" xfId="1" applyNumberFormat="1" applyFont="1" applyAlignment="1">
      <alignment horizontal="center" vertical="center"/>
    </xf>
    <xf numFmtId="165" fontId="11" fillId="0" borderId="1" xfId="7" applyNumberFormat="1" applyFont="1" applyBorder="1" applyAlignment="1">
      <alignment horizontal="right" vertical="center"/>
    </xf>
    <xf numFmtId="39" fontId="7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vertical="center"/>
    </xf>
    <xf numFmtId="41" fontId="7" fillId="0" borderId="5" xfId="1" applyNumberFormat="1" applyFont="1" applyBorder="1" applyAlignment="1">
      <alignment horizontal="right" vertical="center"/>
    </xf>
    <xf numFmtId="41" fontId="7" fillId="0" borderId="1" xfId="1" applyNumberFormat="1" applyFont="1" applyBorder="1" applyAlignment="1">
      <alignment horizontal="right" vertical="center"/>
    </xf>
    <xf numFmtId="165" fontId="8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39" fontId="7" fillId="0" borderId="0" xfId="1" applyNumberFormat="1" applyFont="1" applyAlignment="1">
      <alignment vertical="center"/>
    </xf>
    <xf numFmtId="43" fontId="7" fillId="0" borderId="0" xfId="6" applyFont="1" applyFill="1" applyAlignment="1">
      <alignment vertical="center"/>
    </xf>
    <xf numFmtId="0" fontId="15" fillId="2" borderId="0" xfId="1" applyFont="1" applyFill="1" applyAlignment="1">
      <alignment horizontal="left" vertical="center"/>
    </xf>
    <xf numFmtId="1" fontId="11" fillId="0" borderId="0" xfId="1" applyNumberFormat="1" applyFont="1" applyAlignment="1">
      <alignment vertical="top"/>
    </xf>
    <xf numFmtId="167" fontId="7" fillId="2" borderId="0" xfId="1" applyNumberFormat="1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39" fontId="10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horizontal="right" vertical="center"/>
    </xf>
    <xf numFmtId="37" fontId="8" fillId="0" borderId="1" xfId="1" applyNumberFormat="1" applyFont="1" applyBorder="1" applyAlignment="1">
      <alignment horizontal="right" vertical="center"/>
    </xf>
    <xf numFmtId="37" fontId="8" fillId="0" borderId="5" xfId="1" applyNumberFormat="1" applyFont="1" applyBorder="1" applyAlignment="1">
      <alignment horizontal="right" vertical="center"/>
    </xf>
    <xf numFmtId="37" fontId="11" fillId="0" borderId="0" xfId="7" applyNumberFormat="1" applyFont="1" applyAlignment="1">
      <alignment horizontal="right" vertical="center"/>
    </xf>
    <xf numFmtId="37" fontId="11" fillId="0" borderId="1" xfId="7" applyNumberFormat="1" applyFont="1" applyBorder="1" applyAlignment="1">
      <alignment horizontal="right" vertical="center"/>
    </xf>
    <xf numFmtId="37" fontId="7" fillId="0" borderId="0" xfId="6" applyNumberFormat="1" applyFont="1" applyFill="1" applyAlignment="1">
      <alignment vertical="center"/>
    </xf>
    <xf numFmtId="165" fontId="25" fillId="0" borderId="0" xfId="7" applyNumberFormat="1" applyFont="1" applyAlignment="1">
      <alignment horizontal="right" vertical="center"/>
    </xf>
    <xf numFmtId="165" fontId="11" fillId="2" borderId="0" xfId="6" applyNumberFormat="1" applyFont="1" applyFill="1" applyAlignment="1">
      <alignment vertical="center"/>
    </xf>
    <xf numFmtId="0" fontId="26" fillId="0" borderId="0" xfId="0" applyFont="1" applyAlignment="1">
      <alignment horizontal="left" vertical="center"/>
    </xf>
    <xf numFmtId="165" fontId="16" fillId="2" borderId="0" xfId="1" applyNumberFormat="1" applyFont="1" applyFill="1" applyAlignment="1">
      <alignment horizontal="center" vertical="center"/>
    </xf>
    <xf numFmtId="0" fontId="16" fillId="0" borderId="0" xfId="1" applyFont="1" applyAlignment="1">
      <alignment horizontal="left" vertical="center"/>
    </xf>
    <xf numFmtId="0" fontId="16" fillId="0" borderId="0" xfId="1" quotePrefix="1" applyFont="1" applyAlignment="1">
      <alignment horizontal="left" vertical="center"/>
    </xf>
    <xf numFmtId="0" fontId="17" fillId="2" borderId="0" xfId="1" applyFont="1" applyFill="1" applyAlignment="1">
      <alignment horizontal="center" vertical="top"/>
    </xf>
    <xf numFmtId="165" fontId="16" fillId="0" borderId="0" xfId="1" applyNumberFormat="1" applyFont="1" applyAlignment="1">
      <alignment vertical="top"/>
    </xf>
    <xf numFmtId="41" fontId="11" fillId="0" borderId="0" xfId="7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16" fillId="0" borderId="2" xfId="1" applyNumberFormat="1" applyFont="1" applyBorder="1" applyAlignment="1">
      <alignment horizontal="center" vertical="center"/>
    </xf>
    <xf numFmtId="41" fontId="16" fillId="0" borderId="3" xfId="1" applyNumberFormat="1" applyFont="1" applyBorder="1" applyAlignment="1">
      <alignment horizontal="center" vertical="center"/>
    </xf>
    <xf numFmtId="0" fontId="16" fillId="2" borderId="0" xfId="1" applyFont="1" applyFill="1" applyAlignment="1">
      <alignment vertical="top"/>
    </xf>
    <xf numFmtId="49" fontId="19" fillId="2" borderId="0" xfId="1" applyNumberFormat="1" applyFont="1" applyFill="1" applyAlignment="1">
      <alignment vertical="top"/>
    </xf>
    <xf numFmtId="49" fontId="20" fillId="2" borderId="0" xfId="3" applyNumberFormat="1" applyFont="1" applyFill="1" applyAlignment="1">
      <alignment vertical="top"/>
    </xf>
    <xf numFmtId="49" fontId="7" fillId="2" borderId="0" xfId="1" applyNumberFormat="1" applyFont="1" applyFill="1" applyAlignment="1">
      <alignment vertical="top"/>
    </xf>
    <xf numFmtId="49" fontId="8" fillId="2" borderId="0" xfId="1" applyNumberFormat="1" applyFont="1" applyFill="1" applyAlignment="1">
      <alignment vertical="top"/>
    </xf>
    <xf numFmtId="41" fontId="16" fillId="0" borderId="5" xfId="1" applyNumberFormat="1" applyFont="1" applyBorder="1" applyAlignment="1">
      <alignment horizontal="center" vertical="center"/>
    </xf>
    <xf numFmtId="0" fontId="20" fillId="2" borderId="0" xfId="1" applyFont="1" applyFill="1" applyAlignment="1">
      <alignment vertical="top"/>
    </xf>
    <xf numFmtId="41" fontId="11" fillId="0" borderId="5" xfId="0" applyNumberFormat="1" applyFont="1" applyBorder="1" applyAlignment="1">
      <alignment vertical="center"/>
    </xf>
    <xf numFmtId="165" fontId="11" fillId="0" borderId="0" xfId="1" applyNumberFormat="1" applyFont="1" applyAlignment="1">
      <alignment horizontal="center" vertical="top"/>
    </xf>
    <xf numFmtId="166" fontId="7" fillId="2" borderId="0" xfId="1" applyNumberFormat="1" applyFont="1" applyFill="1" applyAlignment="1">
      <alignment vertical="top"/>
    </xf>
    <xf numFmtId="0" fontId="7" fillId="0" borderId="0" xfId="1" applyFont="1" applyAlignment="1">
      <alignment horizontal="right" vertical="top"/>
    </xf>
    <xf numFmtId="166" fontId="7" fillId="0" borderId="0" xfId="1" applyNumberFormat="1" applyFont="1" applyAlignment="1">
      <alignment vertical="top"/>
    </xf>
    <xf numFmtId="41" fontId="7" fillId="0" borderId="0" xfId="1" applyNumberFormat="1" applyFont="1" applyAlignment="1">
      <alignment horizontal="right" vertical="top"/>
    </xf>
    <xf numFmtId="41" fontId="11" fillId="0" borderId="5" xfId="1" applyNumberFormat="1" applyFont="1" applyBorder="1" applyAlignment="1">
      <alignment vertical="center"/>
    </xf>
    <xf numFmtId="166" fontId="8" fillId="0" borderId="0" xfId="1" applyNumberFormat="1" applyFont="1" applyAlignment="1">
      <alignment vertical="top"/>
    </xf>
    <xf numFmtId="0" fontId="11" fillId="2" borderId="0" xfId="1" applyFont="1" applyFill="1" applyAlignment="1">
      <alignment horizontal="left" vertical="top"/>
    </xf>
    <xf numFmtId="0" fontId="16" fillId="2" borderId="0" xfId="1" applyFont="1" applyFill="1" applyAlignment="1">
      <alignment horizontal="left" vertical="top"/>
    </xf>
    <xf numFmtId="169" fontId="16" fillId="0" borderId="0" xfId="1" applyNumberFormat="1" applyFont="1" applyAlignment="1">
      <alignment vertical="center"/>
    </xf>
    <xf numFmtId="167" fontId="16" fillId="0" borderId="0" xfId="7" applyNumberFormat="1" applyFont="1" applyAlignment="1">
      <alignment horizontal="center" vertical="center"/>
    </xf>
    <xf numFmtId="167" fontId="16" fillId="0" borderId="0" xfId="1" applyNumberFormat="1" applyFont="1" applyAlignment="1">
      <alignment horizontal="center" vertical="center"/>
    </xf>
    <xf numFmtId="41" fontId="16" fillId="0" borderId="4" xfId="1" applyNumberFormat="1" applyFont="1" applyBorder="1" applyAlignment="1">
      <alignment horizontal="right" vertical="center"/>
    </xf>
    <xf numFmtId="0" fontId="17" fillId="0" borderId="0" xfId="1" applyFont="1" applyAlignment="1">
      <alignment horizontal="center" vertical="top"/>
    </xf>
    <xf numFmtId="0" fontId="20" fillId="2" borderId="0" xfId="1" applyFont="1" applyFill="1" applyAlignment="1">
      <alignment horizontal="left" vertical="center"/>
    </xf>
    <xf numFmtId="0" fontId="20" fillId="2" borderId="0" xfId="1" quotePrefix="1" applyFont="1" applyFill="1" applyAlignment="1">
      <alignment horizontal="left" vertical="center"/>
    </xf>
    <xf numFmtId="0" fontId="17" fillId="2" borderId="0" xfId="1" applyFont="1" applyFill="1" applyAlignment="1">
      <alignment vertical="center"/>
    </xf>
    <xf numFmtId="0" fontId="17" fillId="2" borderId="0" xfId="1" applyFont="1" applyFill="1" applyAlignment="1">
      <alignment horizontal="right" vertical="center"/>
    </xf>
    <xf numFmtId="0" fontId="27" fillId="2" borderId="0" xfId="1" applyFont="1" applyFill="1" applyAlignment="1">
      <alignment horizontal="center" vertical="top"/>
    </xf>
    <xf numFmtId="37" fontId="17" fillId="2" borderId="0" xfId="1" applyNumberFormat="1" applyFont="1" applyFill="1" applyAlignment="1">
      <alignment vertical="top"/>
    </xf>
    <xf numFmtId="15" fontId="7" fillId="0" borderId="2" xfId="1" quotePrefix="1" applyNumberFormat="1" applyFont="1" applyBorder="1" applyAlignment="1">
      <alignment horizontal="center" vertical="top"/>
    </xf>
    <xf numFmtId="0" fontId="7" fillId="0" borderId="2" xfId="1" quotePrefix="1" applyFont="1" applyBorder="1" applyAlignment="1">
      <alignment horizontal="center" vertical="top"/>
    </xf>
    <xf numFmtId="41" fontId="16" fillId="0" borderId="4" xfId="7" applyNumberFormat="1" applyFont="1" applyBorder="1" applyAlignment="1">
      <alignment horizontal="center" vertical="center"/>
    </xf>
    <xf numFmtId="0" fontId="26" fillId="0" borderId="0" xfId="0" applyFont="1" applyAlignment="1">
      <alignment horizontal="left"/>
    </xf>
    <xf numFmtId="0" fontId="12" fillId="2" borderId="0" xfId="1" applyFont="1" applyFill="1" applyAlignment="1">
      <alignment horizontal="left"/>
    </xf>
    <xf numFmtId="37" fontId="16" fillId="0" borderId="2" xfId="7" applyNumberFormat="1" applyFont="1" applyBorder="1" applyAlignment="1">
      <alignment horizontal="right" vertical="center"/>
    </xf>
    <xf numFmtId="43" fontId="11" fillId="2" borderId="0" xfId="6" applyFont="1" applyFill="1" applyAlignment="1">
      <alignment horizontal="right" vertical="center"/>
    </xf>
    <xf numFmtId="43" fontId="28" fillId="0" borderId="0" xfId="6" applyFont="1"/>
    <xf numFmtId="43" fontId="28" fillId="0" borderId="0" xfId="0" applyNumberFormat="1" applyFont="1"/>
    <xf numFmtId="0" fontId="28" fillId="0" borderId="0" xfId="0" applyFont="1"/>
    <xf numFmtId="15" fontId="11" fillId="0" borderId="2" xfId="1" quotePrefix="1" applyNumberFormat="1" applyFont="1" applyBorder="1" applyAlignment="1">
      <alignment horizontal="center" vertical="top"/>
    </xf>
    <xf numFmtId="0" fontId="11" fillId="0" borderId="0" xfId="1" quotePrefix="1" applyFont="1" applyAlignment="1">
      <alignment horizontal="center" vertical="top"/>
    </xf>
    <xf numFmtId="37" fontId="17" fillId="0" borderId="0" xfId="1" applyNumberFormat="1" applyFont="1" applyAlignment="1">
      <alignment horizontal="center" vertical="center"/>
    </xf>
    <xf numFmtId="41" fontId="16" fillId="0" borderId="1" xfId="1" applyNumberFormat="1" applyFont="1" applyBorder="1" applyAlignment="1">
      <alignment horizontal="right" vertical="center"/>
    </xf>
    <xf numFmtId="41" fontId="29" fillId="0" borderId="1" xfId="0" applyNumberFormat="1" applyFont="1" applyBorder="1" applyAlignment="1">
      <alignment horizontal="right" vertical="center"/>
    </xf>
    <xf numFmtId="41" fontId="16" fillId="0" borderId="5" xfId="1" applyNumberFormat="1" applyFont="1" applyBorder="1" applyAlignment="1">
      <alignment horizontal="right" vertical="center"/>
    </xf>
    <xf numFmtId="0" fontId="15" fillId="0" borderId="0" xfId="1" applyFont="1" applyAlignment="1">
      <alignment horizontal="left" vertical="center"/>
    </xf>
    <xf numFmtId="165" fontId="11" fillId="0" borderId="0" xfId="1" applyNumberFormat="1" applyFont="1" applyAlignment="1">
      <alignment horizontal="right" vertical="center"/>
    </xf>
    <xf numFmtId="41" fontId="29" fillId="0" borderId="0" xfId="0" applyNumberFormat="1" applyFont="1" applyAlignment="1">
      <alignment horizontal="right" vertical="center"/>
    </xf>
    <xf numFmtId="41" fontId="16" fillId="0" borderId="2" xfId="1" applyNumberFormat="1" applyFont="1" applyBorder="1" applyAlignment="1">
      <alignment horizontal="right" vertical="center"/>
    </xf>
    <xf numFmtId="0" fontId="30" fillId="0" borderId="0" xfId="0" applyFont="1" applyAlignment="1">
      <alignment horizontal="left" vertical="center"/>
    </xf>
    <xf numFmtId="41" fontId="11" fillId="0" borderId="5" xfId="1" applyNumberFormat="1" applyFont="1" applyBorder="1" applyAlignment="1">
      <alignment horizontal="right" vertical="center"/>
    </xf>
    <xf numFmtId="41" fontId="17" fillId="0" borderId="0" xfId="1" applyNumberFormat="1" applyFont="1" applyAlignment="1">
      <alignment horizontal="center" vertical="center"/>
    </xf>
    <xf numFmtId="165" fontId="16" fillId="0" borderId="5" xfId="1" applyNumberFormat="1" applyFont="1" applyBorder="1" applyAlignment="1">
      <alignment horizontal="right" vertical="center"/>
    </xf>
    <xf numFmtId="165" fontId="17" fillId="0" borderId="0" xfId="1" applyNumberFormat="1" applyFont="1" applyAlignment="1">
      <alignment horizontal="center" vertical="center"/>
    </xf>
    <xf numFmtId="37" fontId="11" fillId="0" borderId="0" xfId="1" applyNumberFormat="1" applyFont="1" applyAlignment="1">
      <alignment vertical="center"/>
    </xf>
    <xf numFmtId="14" fontId="11" fillId="2" borderId="0" xfId="1" applyNumberFormat="1" applyFont="1" applyFill="1" applyAlignment="1">
      <alignment vertical="center"/>
    </xf>
    <xf numFmtId="165" fontId="11" fillId="0" borderId="0" xfId="6" applyNumberFormat="1" applyFont="1" applyFill="1" applyAlignment="1">
      <alignment horizontal="right" vertical="center"/>
    </xf>
    <xf numFmtId="165" fontId="11" fillId="0" borderId="0" xfId="6" applyNumberFormat="1" applyFont="1" applyFill="1" applyBorder="1" applyAlignment="1">
      <alignment horizontal="right" vertical="center"/>
    </xf>
    <xf numFmtId="165" fontId="24" fillId="0" borderId="0" xfId="6" applyNumberFormat="1" applyFont="1" applyFill="1" applyAlignment="1">
      <alignment horizontal="right" vertical="center"/>
    </xf>
    <xf numFmtId="41" fontId="16" fillId="0" borderId="0" xfId="7" applyNumberFormat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37" fontId="11" fillId="0" borderId="0" xfId="1" applyNumberFormat="1" applyFont="1" applyAlignment="1">
      <alignment horizontal="center" vertical="center"/>
    </xf>
    <xf numFmtId="41" fontId="11" fillId="0" borderId="2" xfId="1" applyNumberFormat="1" applyFont="1" applyBorder="1" applyAlignment="1">
      <alignment horizontal="right" vertical="center"/>
    </xf>
    <xf numFmtId="41" fontId="0" fillId="0" borderId="0" xfId="0" applyNumberFormat="1"/>
    <xf numFmtId="0" fontId="7" fillId="0" borderId="2" xfId="1" applyFont="1" applyBorder="1" applyAlignment="1">
      <alignment horizontal="center" vertical="top"/>
    </xf>
    <xf numFmtId="170" fontId="16" fillId="0" borderId="5" xfId="7" applyNumberFormat="1" applyFont="1" applyBorder="1" applyAlignment="1">
      <alignment horizontal="center" vertical="center"/>
    </xf>
    <xf numFmtId="170" fontId="16" fillId="0" borderId="0" xfId="1" applyNumberFormat="1" applyFont="1" applyAlignment="1">
      <alignment vertical="center"/>
    </xf>
    <xf numFmtId="170" fontId="16" fillId="0" borderId="5" xfId="7" applyNumberFormat="1" applyFont="1" applyBorder="1" applyAlignment="1">
      <alignment horizontal="right" vertical="center"/>
    </xf>
    <xf numFmtId="170" fontId="16" fillId="0" borderId="5" xfId="1" applyNumberFormat="1" applyFont="1" applyBorder="1" applyAlignment="1">
      <alignment horizontal="center" vertical="center"/>
    </xf>
    <xf numFmtId="10" fontId="31" fillId="0" borderId="0" xfId="14" applyNumberFormat="1" applyFont="1"/>
    <xf numFmtId="43" fontId="32" fillId="0" borderId="0" xfId="0" applyNumberFormat="1" applyFont="1"/>
    <xf numFmtId="43" fontId="7" fillId="0" borderId="0" xfId="1" applyNumberFormat="1" applyFont="1" applyAlignment="1">
      <alignment vertical="center"/>
    </xf>
    <xf numFmtId="41" fontId="24" fillId="0" borderId="1" xfId="0" applyNumberFormat="1" applyFont="1" applyBorder="1" applyAlignment="1">
      <alignment horizontal="right" vertical="center"/>
    </xf>
    <xf numFmtId="165" fontId="7" fillId="0" borderId="0" xfId="1" applyNumberFormat="1" applyFont="1" applyAlignment="1">
      <alignment vertical="center"/>
    </xf>
    <xf numFmtId="41" fontId="11" fillId="0" borderId="1" xfId="3" applyNumberFormat="1" applyFont="1" applyBorder="1" applyAlignment="1">
      <alignment horizontal="right" vertical="center"/>
    </xf>
    <xf numFmtId="165" fontId="11" fillId="0" borderId="0" xfId="6" applyNumberFormat="1" applyFont="1" applyAlignment="1">
      <alignment vertical="center"/>
    </xf>
    <xf numFmtId="165" fontId="16" fillId="0" borderId="0" xfId="6" applyNumberFormat="1" applyFont="1" applyAlignment="1">
      <alignment vertical="top"/>
    </xf>
    <xf numFmtId="165" fontId="17" fillId="0" borderId="0" xfId="6" applyNumberFormat="1" applyFont="1" applyAlignment="1">
      <alignment horizontal="center" vertical="center"/>
    </xf>
    <xf numFmtId="165" fontId="11" fillId="0" borderId="1" xfId="6" applyNumberFormat="1" applyFont="1" applyFill="1" applyBorder="1" applyAlignment="1">
      <alignment horizontal="right" vertical="center"/>
    </xf>
    <xf numFmtId="165" fontId="17" fillId="0" borderId="0" xfId="6" applyNumberFormat="1" applyFont="1" applyAlignment="1">
      <alignment horizontal="center" vertical="top"/>
    </xf>
    <xf numFmtId="165" fontId="11" fillId="0" borderId="1" xfId="6" applyNumberFormat="1" applyFont="1" applyBorder="1" applyAlignment="1">
      <alignment vertical="center"/>
    </xf>
    <xf numFmtId="165" fontId="11" fillId="2" borderId="0" xfId="6" applyNumberFormat="1" applyFont="1" applyFill="1" applyBorder="1" applyAlignment="1">
      <alignment vertical="center"/>
    </xf>
    <xf numFmtId="165" fontId="11" fillId="0" borderId="0" xfId="6" applyNumberFormat="1" applyFont="1" applyFill="1" applyBorder="1" applyAlignment="1">
      <alignment vertical="center"/>
    </xf>
    <xf numFmtId="165" fontId="16" fillId="0" borderId="2" xfId="6" applyNumberFormat="1" applyFont="1" applyFill="1" applyBorder="1" applyAlignment="1">
      <alignment vertical="center"/>
    </xf>
    <xf numFmtId="165" fontId="16" fillId="2" borderId="0" xfId="6" applyNumberFormat="1" applyFont="1" applyFill="1" applyAlignment="1">
      <alignment vertical="center"/>
    </xf>
    <xf numFmtId="165" fontId="16" fillId="0" borderId="0" xfId="6" applyNumberFormat="1" applyFont="1" applyFill="1" applyAlignment="1">
      <alignment vertical="center"/>
    </xf>
    <xf numFmtId="165" fontId="16" fillId="0" borderId="2" xfId="6" applyNumberFormat="1" applyFont="1" applyBorder="1" applyAlignment="1">
      <alignment vertical="center"/>
    </xf>
    <xf numFmtId="165" fontId="16" fillId="0" borderId="0" xfId="6" applyNumberFormat="1" applyFont="1" applyAlignment="1">
      <alignment vertical="center"/>
    </xf>
    <xf numFmtId="165" fontId="15" fillId="2" borderId="0" xfId="6" applyNumberFormat="1" applyFont="1" applyFill="1" applyAlignment="1">
      <alignment horizontal="left" vertical="center"/>
    </xf>
    <xf numFmtId="165" fontId="7" fillId="0" borderId="0" xfId="6" applyNumberFormat="1" applyFont="1" applyFill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Fill="1" applyBorder="1" applyAlignment="1">
      <alignment vertical="center"/>
    </xf>
    <xf numFmtId="165" fontId="16" fillId="0" borderId="3" xfId="6" applyNumberFormat="1" applyFont="1" applyBorder="1" applyAlignment="1">
      <alignment vertical="center"/>
    </xf>
    <xf numFmtId="165" fontId="11" fillId="0" borderId="3" xfId="6" applyNumberFormat="1" applyFont="1" applyBorder="1" applyAlignment="1">
      <alignment vertical="center"/>
    </xf>
    <xf numFmtId="165" fontId="11" fillId="2" borderId="3" xfId="6" applyNumberFormat="1" applyFont="1" applyFill="1" applyBorder="1" applyAlignment="1">
      <alignment vertical="center"/>
    </xf>
    <xf numFmtId="165" fontId="21" fillId="0" borderId="1" xfId="6" applyNumberFormat="1" applyFont="1" applyFill="1" applyBorder="1" applyAlignment="1">
      <alignment vertical="center"/>
    </xf>
    <xf numFmtId="165" fontId="21" fillId="0" borderId="0" xfId="6" applyNumberFormat="1" applyFont="1" applyFill="1" applyBorder="1" applyAlignment="1">
      <alignment vertical="center"/>
    </xf>
    <xf numFmtId="165" fontId="16" fillId="0" borderId="4" xfId="6" applyNumberFormat="1" applyFont="1" applyBorder="1" applyAlignment="1">
      <alignment vertical="center"/>
    </xf>
    <xf numFmtId="165" fontId="16" fillId="0" borderId="4" xfId="6" applyNumberFormat="1" applyFont="1" applyFill="1" applyBorder="1" applyAlignment="1">
      <alignment vertical="center"/>
    </xf>
    <xf numFmtId="165" fontId="29" fillId="0" borderId="0" xfId="6" applyNumberFormat="1" applyFont="1" applyAlignment="1">
      <alignment vertical="center"/>
    </xf>
    <xf numFmtId="1" fontId="7" fillId="0" borderId="2" xfId="6" quotePrefix="1" applyNumberFormat="1" applyFont="1" applyBorder="1" applyAlignment="1">
      <alignment horizontal="center" vertical="top"/>
    </xf>
    <xf numFmtId="1" fontId="7" fillId="0" borderId="0" xfId="6" applyNumberFormat="1" applyFont="1" applyAlignment="1">
      <alignment horizontal="center" vertical="top"/>
    </xf>
    <xf numFmtId="1" fontId="11" fillId="0" borderId="0" xfId="6" applyNumberFormat="1" applyFont="1" applyAlignment="1">
      <alignment vertical="top"/>
    </xf>
    <xf numFmtId="1" fontId="7" fillId="0" borderId="2" xfId="6" applyNumberFormat="1" applyFont="1" applyBorder="1" applyAlignment="1">
      <alignment horizontal="center" vertical="top"/>
    </xf>
    <xf numFmtId="0" fontId="11" fillId="0" borderId="0" xfId="1" applyFont="1" applyAlignment="1">
      <alignment horizontal="left" vertical="center"/>
    </xf>
    <xf numFmtId="167" fontId="16" fillId="0" borderId="5" xfId="7" applyNumberFormat="1" applyFont="1" applyBorder="1" applyAlignment="1">
      <alignment horizontal="center" vertical="center"/>
    </xf>
    <xf numFmtId="167" fontId="16" fillId="0" borderId="0" xfId="1" applyNumberFormat="1" applyFont="1" applyAlignment="1">
      <alignment vertical="center"/>
    </xf>
    <xf numFmtId="167" fontId="16" fillId="0" borderId="5" xfId="7" applyNumberFormat="1" applyFont="1" applyBorder="1" applyAlignment="1">
      <alignment horizontal="right" vertical="center"/>
    </xf>
    <xf numFmtId="167" fontId="16" fillId="0" borderId="5" xfId="1" applyNumberFormat="1" applyFont="1" applyBorder="1" applyAlignment="1">
      <alignment horizontal="center" vertical="center"/>
    </xf>
    <xf numFmtId="0" fontId="10" fillId="0" borderId="0" xfId="1" quotePrefix="1" applyFont="1" applyAlignment="1">
      <alignment horizontal="center" vertical="top"/>
    </xf>
    <xf numFmtId="165" fontId="8" fillId="0" borderId="1" xfId="1" applyNumberFormat="1" applyFont="1" applyBorder="1" applyAlignment="1">
      <alignment horizontal="center" vertical="top"/>
    </xf>
    <xf numFmtId="0" fontId="17" fillId="0" borderId="0" xfId="1" applyFont="1" applyAlignment="1">
      <alignment horizontal="center" vertical="top"/>
    </xf>
    <xf numFmtId="165" fontId="16" fillId="0" borderId="1" xfId="1" applyNumberFormat="1" applyFont="1" applyBorder="1" applyAlignment="1">
      <alignment horizontal="center" vertical="top"/>
    </xf>
    <xf numFmtId="165" fontId="17" fillId="2" borderId="0" xfId="1" applyNumberFormat="1" applyFont="1" applyFill="1" applyAlignment="1">
      <alignment horizontal="center" vertical="center"/>
    </xf>
    <xf numFmtId="0" fontId="15" fillId="2" borderId="0" xfId="1" applyFont="1" applyFill="1" applyAlignment="1">
      <alignment horizontal="left" vertical="center"/>
    </xf>
    <xf numFmtId="38" fontId="11" fillId="2" borderId="1" xfId="1" applyNumberFormat="1" applyFont="1" applyFill="1" applyBorder="1" applyAlignment="1">
      <alignment horizontal="center" vertical="center"/>
    </xf>
    <xf numFmtId="38" fontId="11" fillId="2" borderId="2" xfId="1" applyNumberFormat="1" applyFont="1" applyFill="1" applyBorder="1" applyAlignment="1">
      <alignment horizontal="center" vertical="center"/>
    </xf>
    <xf numFmtId="165" fontId="11" fillId="2" borderId="1" xfId="4" applyNumberFormat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165" fontId="11" fillId="2" borderId="0" xfId="1" applyNumberFormat="1" applyFont="1" applyFill="1" applyAlignment="1">
      <alignment horizontal="center" vertical="center"/>
    </xf>
    <xf numFmtId="165" fontId="16" fillId="0" borderId="1" xfId="6" applyNumberFormat="1" applyFont="1" applyBorder="1" applyAlignment="1">
      <alignment horizontal="center" vertical="top"/>
    </xf>
    <xf numFmtId="165" fontId="17" fillId="0" borderId="0" xfId="6" applyNumberFormat="1" applyFont="1" applyAlignment="1">
      <alignment horizontal="center" vertical="top"/>
    </xf>
    <xf numFmtId="165" fontId="17" fillId="0" borderId="0" xfId="6" applyNumberFormat="1" applyFont="1" applyAlignment="1">
      <alignment horizontal="center"/>
    </xf>
  </cellXfs>
  <cellStyles count="15">
    <cellStyle name="Comma" xfId="6" builtinId="3"/>
    <cellStyle name="Comma 10 2 2" xfId="8" xr:uid="{1FD2C3CC-B1D3-484A-B471-766EA04564E8}"/>
    <cellStyle name="Comma 10 2 2 2" xfId="13" xr:uid="{A1442219-47E2-4C5D-B553-CB56F2D0C2A0}"/>
    <cellStyle name="Comma 2" xfId="2" xr:uid="{E39D22B0-26ED-4409-88F9-55B14F636E72}"/>
    <cellStyle name="Comma 2 2" xfId="11" xr:uid="{72FAAEBC-5C42-4EFC-864D-2B5F17543F9F}"/>
    <cellStyle name="Comma 3" xfId="12" xr:uid="{8B5878C8-9BEB-4C38-B791-E1BA5E67CE3D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3" xfId="10" xr:uid="{C3E77EC8-DB26-40DB-8968-60D9E6732B45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  <cellStyle name="Percent" xfId="14" builtinId="5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isa%20Jeavoh\Downloads\FINANCIAL_STATEMENTS_TH%20CMAN%20Q2'2022-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0.06.2565"/>
      <sheetName val="PL_30.06.2565"/>
      <sheetName val="Consolidated_30.06.2565"/>
      <sheetName val="The Company_30.06.2565"/>
      <sheetName val="CF_30.06.2565"/>
    </sheetNames>
    <sheetDataSet>
      <sheetData sheetId="0">
        <row r="87">
          <cell r="E87">
            <v>960000</v>
          </cell>
          <cell r="G87">
            <v>960000</v>
          </cell>
          <cell r="I87">
            <v>960000</v>
          </cell>
          <cell r="K87">
            <v>960000</v>
          </cell>
        </row>
      </sheetData>
      <sheetData sheetId="1"/>
      <sheetData sheetId="2">
        <row r="22">
          <cell r="O22">
            <v>-8775</v>
          </cell>
          <cell r="U22">
            <v>-586</v>
          </cell>
          <cell r="Y22">
            <v>136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T105"/>
  <sheetViews>
    <sheetView showGridLines="0" tabSelected="1" view="pageBreakPreview" zoomScale="82" zoomScaleNormal="80" zoomScaleSheetLayoutView="82" workbookViewId="0">
      <selection activeCell="N7" sqref="N7"/>
    </sheetView>
  </sheetViews>
  <sheetFormatPr defaultColWidth="10.42578125" defaultRowHeight="24" customHeight="1"/>
  <cols>
    <col min="1" max="1" width="33.42578125" style="8" customWidth="1"/>
    <col min="2" max="2" width="5.5703125" style="8" customWidth="1"/>
    <col min="3" max="3" width="6.28515625" style="46" customWidth="1"/>
    <col min="4" max="4" width="1.42578125" style="46" customWidth="1"/>
    <col min="5" max="5" width="16" style="80" customWidth="1"/>
    <col min="6" max="6" width="0.42578125" style="101" customWidth="1"/>
    <col min="7" max="7" width="14.42578125" style="101" customWidth="1"/>
    <col min="8" max="8" width="0.42578125" style="101" customWidth="1"/>
    <col min="9" max="9" width="16.28515625" style="121" customWidth="1"/>
    <col min="10" max="10" width="0.42578125" style="101" customWidth="1"/>
    <col min="11" max="11" width="14.42578125" style="101" customWidth="1"/>
    <col min="12" max="12" width="0.42578125" style="101" customWidth="1"/>
    <col min="13" max="13" width="15.28515625" style="101" bestFit="1" customWidth="1"/>
    <col min="14" max="14" width="18.42578125" style="9" bestFit="1" customWidth="1"/>
    <col min="15" max="15" width="12" style="8" bestFit="1" customWidth="1"/>
    <col min="16" max="16" width="15.42578125" style="8" bestFit="1" customWidth="1"/>
    <col min="17" max="17" width="14.42578125" style="8" customWidth="1"/>
    <col min="18" max="18" width="12.42578125" style="8" bestFit="1" customWidth="1"/>
    <col min="19" max="19" width="11.42578125" style="8" bestFit="1" customWidth="1"/>
    <col min="20" max="256" width="10.42578125" style="8"/>
    <col min="257" max="257" width="33.42578125" style="8" customWidth="1"/>
    <col min="258" max="258" width="7.42578125" style="8" customWidth="1"/>
    <col min="259" max="259" width="6.42578125" style="8" customWidth="1"/>
    <col min="260" max="260" width="1.42578125" style="8" customWidth="1"/>
    <col min="261" max="261" width="16" style="8" customWidth="1"/>
    <col min="262" max="262" width="0.42578125" style="8" customWidth="1"/>
    <col min="263" max="263" width="14.42578125" style="8" bestFit="1" customWidth="1"/>
    <col min="264" max="264" width="0.42578125" style="8" customWidth="1"/>
    <col min="265" max="265" width="14.42578125" style="8" customWidth="1"/>
    <col min="266" max="266" width="0.42578125" style="8" customWidth="1"/>
    <col min="267" max="267" width="14.42578125" style="8" customWidth="1"/>
    <col min="268" max="268" width="0.42578125" style="8" customWidth="1"/>
    <col min="269" max="269" width="12" style="8" bestFit="1" customWidth="1"/>
    <col min="270" max="270" width="14.42578125" style="8" bestFit="1" customWidth="1"/>
    <col min="271" max="271" width="12" style="8" bestFit="1" customWidth="1"/>
    <col min="272" max="272" width="11.42578125" style="8" bestFit="1" customWidth="1"/>
    <col min="273" max="512" width="10.42578125" style="8"/>
    <col min="513" max="513" width="33.42578125" style="8" customWidth="1"/>
    <col min="514" max="514" width="7.42578125" style="8" customWidth="1"/>
    <col min="515" max="515" width="6.42578125" style="8" customWidth="1"/>
    <col min="516" max="516" width="1.42578125" style="8" customWidth="1"/>
    <col min="517" max="517" width="16" style="8" customWidth="1"/>
    <col min="518" max="518" width="0.42578125" style="8" customWidth="1"/>
    <col min="519" max="519" width="14.42578125" style="8" bestFit="1" customWidth="1"/>
    <col min="520" max="520" width="0.42578125" style="8" customWidth="1"/>
    <col min="521" max="521" width="14.42578125" style="8" customWidth="1"/>
    <col min="522" max="522" width="0.42578125" style="8" customWidth="1"/>
    <col min="523" max="523" width="14.42578125" style="8" customWidth="1"/>
    <col min="524" max="524" width="0.42578125" style="8" customWidth="1"/>
    <col min="525" max="525" width="12" style="8" bestFit="1" customWidth="1"/>
    <col min="526" max="526" width="14.42578125" style="8" bestFit="1" customWidth="1"/>
    <col min="527" max="527" width="12" style="8" bestFit="1" customWidth="1"/>
    <col min="528" max="528" width="11.42578125" style="8" bestFit="1" customWidth="1"/>
    <col min="529" max="768" width="10.42578125" style="8"/>
    <col min="769" max="769" width="33.42578125" style="8" customWidth="1"/>
    <col min="770" max="770" width="7.42578125" style="8" customWidth="1"/>
    <col min="771" max="771" width="6.42578125" style="8" customWidth="1"/>
    <col min="772" max="772" width="1.42578125" style="8" customWidth="1"/>
    <col min="773" max="773" width="16" style="8" customWidth="1"/>
    <col min="774" max="774" width="0.42578125" style="8" customWidth="1"/>
    <col min="775" max="775" width="14.42578125" style="8" bestFit="1" customWidth="1"/>
    <col min="776" max="776" width="0.42578125" style="8" customWidth="1"/>
    <col min="777" max="777" width="14.42578125" style="8" customWidth="1"/>
    <col min="778" max="778" width="0.42578125" style="8" customWidth="1"/>
    <col min="779" max="779" width="14.42578125" style="8" customWidth="1"/>
    <col min="780" max="780" width="0.42578125" style="8" customWidth="1"/>
    <col min="781" max="781" width="12" style="8" bestFit="1" customWidth="1"/>
    <col min="782" max="782" width="14.42578125" style="8" bestFit="1" customWidth="1"/>
    <col min="783" max="783" width="12" style="8" bestFit="1" customWidth="1"/>
    <col min="784" max="784" width="11.42578125" style="8" bestFit="1" customWidth="1"/>
    <col min="785" max="1024" width="10.42578125" style="8"/>
    <col min="1025" max="1025" width="33.42578125" style="8" customWidth="1"/>
    <col min="1026" max="1026" width="7.42578125" style="8" customWidth="1"/>
    <col min="1027" max="1027" width="6.42578125" style="8" customWidth="1"/>
    <col min="1028" max="1028" width="1.42578125" style="8" customWidth="1"/>
    <col min="1029" max="1029" width="16" style="8" customWidth="1"/>
    <col min="1030" max="1030" width="0.42578125" style="8" customWidth="1"/>
    <col min="1031" max="1031" width="14.42578125" style="8" bestFit="1" customWidth="1"/>
    <col min="1032" max="1032" width="0.42578125" style="8" customWidth="1"/>
    <col min="1033" max="1033" width="14.42578125" style="8" customWidth="1"/>
    <col min="1034" max="1034" width="0.42578125" style="8" customWidth="1"/>
    <col min="1035" max="1035" width="14.42578125" style="8" customWidth="1"/>
    <col min="1036" max="1036" width="0.42578125" style="8" customWidth="1"/>
    <col min="1037" max="1037" width="12" style="8" bestFit="1" customWidth="1"/>
    <col min="1038" max="1038" width="14.42578125" style="8" bestFit="1" customWidth="1"/>
    <col min="1039" max="1039" width="12" style="8" bestFit="1" customWidth="1"/>
    <col min="1040" max="1040" width="11.42578125" style="8" bestFit="1" customWidth="1"/>
    <col min="1041" max="1280" width="10.42578125" style="8"/>
    <col min="1281" max="1281" width="33.42578125" style="8" customWidth="1"/>
    <col min="1282" max="1282" width="7.42578125" style="8" customWidth="1"/>
    <col min="1283" max="1283" width="6.42578125" style="8" customWidth="1"/>
    <col min="1284" max="1284" width="1.42578125" style="8" customWidth="1"/>
    <col min="1285" max="1285" width="16" style="8" customWidth="1"/>
    <col min="1286" max="1286" width="0.42578125" style="8" customWidth="1"/>
    <col min="1287" max="1287" width="14.42578125" style="8" bestFit="1" customWidth="1"/>
    <col min="1288" max="1288" width="0.42578125" style="8" customWidth="1"/>
    <col min="1289" max="1289" width="14.42578125" style="8" customWidth="1"/>
    <col min="1290" max="1290" width="0.42578125" style="8" customWidth="1"/>
    <col min="1291" max="1291" width="14.42578125" style="8" customWidth="1"/>
    <col min="1292" max="1292" width="0.42578125" style="8" customWidth="1"/>
    <col min="1293" max="1293" width="12" style="8" bestFit="1" customWidth="1"/>
    <col min="1294" max="1294" width="14.42578125" style="8" bestFit="1" customWidth="1"/>
    <col min="1295" max="1295" width="12" style="8" bestFit="1" customWidth="1"/>
    <col min="1296" max="1296" width="11.42578125" style="8" bestFit="1" customWidth="1"/>
    <col min="1297" max="1536" width="10.42578125" style="8"/>
    <col min="1537" max="1537" width="33.42578125" style="8" customWidth="1"/>
    <col min="1538" max="1538" width="7.42578125" style="8" customWidth="1"/>
    <col min="1539" max="1539" width="6.42578125" style="8" customWidth="1"/>
    <col min="1540" max="1540" width="1.42578125" style="8" customWidth="1"/>
    <col min="1541" max="1541" width="16" style="8" customWidth="1"/>
    <col min="1542" max="1542" width="0.42578125" style="8" customWidth="1"/>
    <col min="1543" max="1543" width="14.42578125" style="8" bestFit="1" customWidth="1"/>
    <col min="1544" max="1544" width="0.42578125" style="8" customWidth="1"/>
    <col min="1545" max="1545" width="14.42578125" style="8" customWidth="1"/>
    <col min="1546" max="1546" width="0.42578125" style="8" customWidth="1"/>
    <col min="1547" max="1547" width="14.42578125" style="8" customWidth="1"/>
    <col min="1548" max="1548" width="0.42578125" style="8" customWidth="1"/>
    <col min="1549" max="1549" width="12" style="8" bestFit="1" customWidth="1"/>
    <col min="1550" max="1550" width="14.42578125" style="8" bestFit="1" customWidth="1"/>
    <col min="1551" max="1551" width="12" style="8" bestFit="1" customWidth="1"/>
    <col min="1552" max="1552" width="11.42578125" style="8" bestFit="1" customWidth="1"/>
    <col min="1553" max="1792" width="10.42578125" style="8"/>
    <col min="1793" max="1793" width="33.42578125" style="8" customWidth="1"/>
    <col min="1794" max="1794" width="7.42578125" style="8" customWidth="1"/>
    <col min="1795" max="1795" width="6.42578125" style="8" customWidth="1"/>
    <col min="1796" max="1796" width="1.42578125" style="8" customWidth="1"/>
    <col min="1797" max="1797" width="16" style="8" customWidth="1"/>
    <col min="1798" max="1798" width="0.42578125" style="8" customWidth="1"/>
    <col min="1799" max="1799" width="14.42578125" style="8" bestFit="1" customWidth="1"/>
    <col min="1800" max="1800" width="0.42578125" style="8" customWidth="1"/>
    <col min="1801" max="1801" width="14.42578125" style="8" customWidth="1"/>
    <col min="1802" max="1802" width="0.42578125" style="8" customWidth="1"/>
    <col min="1803" max="1803" width="14.42578125" style="8" customWidth="1"/>
    <col min="1804" max="1804" width="0.42578125" style="8" customWidth="1"/>
    <col min="1805" max="1805" width="12" style="8" bestFit="1" customWidth="1"/>
    <col min="1806" max="1806" width="14.42578125" style="8" bestFit="1" customWidth="1"/>
    <col min="1807" max="1807" width="12" style="8" bestFit="1" customWidth="1"/>
    <col min="1808" max="1808" width="11.42578125" style="8" bestFit="1" customWidth="1"/>
    <col min="1809" max="2048" width="10.42578125" style="8"/>
    <col min="2049" max="2049" width="33.42578125" style="8" customWidth="1"/>
    <col min="2050" max="2050" width="7.42578125" style="8" customWidth="1"/>
    <col min="2051" max="2051" width="6.42578125" style="8" customWidth="1"/>
    <col min="2052" max="2052" width="1.42578125" style="8" customWidth="1"/>
    <col min="2053" max="2053" width="16" style="8" customWidth="1"/>
    <col min="2054" max="2054" width="0.42578125" style="8" customWidth="1"/>
    <col min="2055" max="2055" width="14.42578125" style="8" bestFit="1" customWidth="1"/>
    <col min="2056" max="2056" width="0.42578125" style="8" customWidth="1"/>
    <col min="2057" max="2057" width="14.42578125" style="8" customWidth="1"/>
    <col min="2058" max="2058" width="0.42578125" style="8" customWidth="1"/>
    <col min="2059" max="2059" width="14.42578125" style="8" customWidth="1"/>
    <col min="2060" max="2060" width="0.42578125" style="8" customWidth="1"/>
    <col min="2061" max="2061" width="12" style="8" bestFit="1" customWidth="1"/>
    <col min="2062" max="2062" width="14.42578125" style="8" bestFit="1" customWidth="1"/>
    <col min="2063" max="2063" width="12" style="8" bestFit="1" customWidth="1"/>
    <col min="2064" max="2064" width="11.42578125" style="8" bestFit="1" customWidth="1"/>
    <col min="2065" max="2304" width="10.42578125" style="8"/>
    <col min="2305" max="2305" width="33.42578125" style="8" customWidth="1"/>
    <col min="2306" max="2306" width="7.42578125" style="8" customWidth="1"/>
    <col min="2307" max="2307" width="6.42578125" style="8" customWidth="1"/>
    <col min="2308" max="2308" width="1.42578125" style="8" customWidth="1"/>
    <col min="2309" max="2309" width="16" style="8" customWidth="1"/>
    <col min="2310" max="2310" width="0.42578125" style="8" customWidth="1"/>
    <col min="2311" max="2311" width="14.42578125" style="8" bestFit="1" customWidth="1"/>
    <col min="2312" max="2312" width="0.42578125" style="8" customWidth="1"/>
    <col min="2313" max="2313" width="14.42578125" style="8" customWidth="1"/>
    <col min="2314" max="2314" width="0.42578125" style="8" customWidth="1"/>
    <col min="2315" max="2315" width="14.42578125" style="8" customWidth="1"/>
    <col min="2316" max="2316" width="0.42578125" style="8" customWidth="1"/>
    <col min="2317" max="2317" width="12" style="8" bestFit="1" customWidth="1"/>
    <col min="2318" max="2318" width="14.42578125" style="8" bestFit="1" customWidth="1"/>
    <col min="2319" max="2319" width="12" style="8" bestFit="1" customWidth="1"/>
    <col min="2320" max="2320" width="11.42578125" style="8" bestFit="1" customWidth="1"/>
    <col min="2321" max="2560" width="10.42578125" style="8"/>
    <col min="2561" max="2561" width="33.42578125" style="8" customWidth="1"/>
    <col min="2562" max="2562" width="7.42578125" style="8" customWidth="1"/>
    <col min="2563" max="2563" width="6.42578125" style="8" customWidth="1"/>
    <col min="2564" max="2564" width="1.42578125" style="8" customWidth="1"/>
    <col min="2565" max="2565" width="16" style="8" customWidth="1"/>
    <col min="2566" max="2566" width="0.42578125" style="8" customWidth="1"/>
    <col min="2567" max="2567" width="14.42578125" style="8" bestFit="1" customWidth="1"/>
    <col min="2568" max="2568" width="0.42578125" style="8" customWidth="1"/>
    <col min="2569" max="2569" width="14.42578125" style="8" customWidth="1"/>
    <col min="2570" max="2570" width="0.42578125" style="8" customWidth="1"/>
    <col min="2571" max="2571" width="14.42578125" style="8" customWidth="1"/>
    <col min="2572" max="2572" width="0.42578125" style="8" customWidth="1"/>
    <col min="2573" max="2573" width="12" style="8" bestFit="1" customWidth="1"/>
    <col min="2574" max="2574" width="14.42578125" style="8" bestFit="1" customWidth="1"/>
    <col min="2575" max="2575" width="12" style="8" bestFit="1" customWidth="1"/>
    <col min="2576" max="2576" width="11.42578125" style="8" bestFit="1" customWidth="1"/>
    <col min="2577" max="2816" width="10.42578125" style="8"/>
    <col min="2817" max="2817" width="33.42578125" style="8" customWidth="1"/>
    <col min="2818" max="2818" width="7.42578125" style="8" customWidth="1"/>
    <col min="2819" max="2819" width="6.42578125" style="8" customWidth="1"/>
    <col min="2820" max="2820" width="1.42578125" style="8" customWidth="1"/>
    <col min="2821" max="2821" width="16" style="8" customWidth="1"/>
    <col min="2822" max="2822" width="0.42578125" style="8" customWidth="1"/>
    <col min="2823" max="2823" width="14.42578125" style="8" bestFit="1" customWidth="1"/>
    <col min="2824" max="2824" width="0.42578125" style="8" customWidth="1"/>
    <col min="2825" max="2825" width="14.42578125" style="8" customWidth="1"/>
    <col min="2826" max="2826" width="0.42578125" style="8" customWidth="1"/>
    <col min="2827" max="2827" width="14.42578125" style="8" customWidth="1"/>
    <col min="2828" max="2828" width="0.42578125" style="8" customWidth="1"/>
    <col min="2829" max="2829" width="12" style="8" bestFit="1" customWidth="1"/>
    <col min="2830" max="2830" width="14.42578125" style="8" bestFit="1" customWidth="1"/>
    <col min="2831" max="2831" width="12" style="8" bestFit="1" customWidth="1"/>
    <col min="2832" max="2832" width="11.42578125" style="8" bestFit="1" customWidth="1"/>
    <col min="2833" max="3072" width="10.42578125" style="8"/>
    <col min="3073" max="3073" width="33.42578125" style="8" customWidth="1"/>
    <col min="3074" max="3074" width="7.42578125" style="8" customWidth="1"/>
    <col min="3075" max="3075" width="6.42578125" style="8" customWidth="1"/>
    <col min="3076" max="3076" width="1.42578125" style="8" customWidth="1"/>
    <col min="3077" max="3077" width="16" style="8" customWidth="1"/>
    <col min="3078" max="3078" width="0.42578125" style="8" customWidth="1"/>
    <col min="3079" max="3079" width="14.42578125" style="8" bestFit="1" customWidth="1"/>
    <col min="3080" max="3080" width="0.42578125" style="8" customWidth="1"/>
    <col min="3081" max="3081" width="14.42578125" style="8" customWidth="1"/>
    <col min="3082" max="3082" width="0.42578125" style="8" customWidth="1"/>
    <col min="3083" max="3083" width="14.42578125" style="8" customWidth="1"/>
    <col min="3084" max="3084" width="0.42578125" style="8" customWidth="1"/>
    <col min="3085" max="3085" width="12" style="8" bestFit="1" customWidth="1"/>
    <col min="3086" max="3086" width="14.42578125" style="8" bestFit="1" customWidth="1"/>
    <col min="3087" max="3087" width="12" style="8" bestFit="1" customWidth="1"/>
    <col min="3088" max="3088" width="11.42578125" style="8" bestFit="1" customWidth="1"/>
    <col min="3089" max="3328" width="10.42578125" style="8"/>
    <col min="3329" max="3329" width="33.42578125" style="8" customWidth="1"/>
    <col min="3330" max="3330" width="7.42578125" style="8" customWidth="1"/>
    <col min="3331" max="3331" width="6.42578125" style="8" customWidth="1"/>
    <col min="3332" max="3332" width="1.42578125" style="8" customWidth="1"/>
    <col min="3333" max="3333" width="16" style="8" customWidth="1"/>
    <col min="3334" max="3334" width="0.42578125" style="8" customWidth="1"/>
    <col min="3335" max="3335" width="14.42578125" style="8" bestFit="1" customWidth="1"/>
    <col min="3336" max="3336" width="0.42578125" style="8" customWidth="1"/>
    <col min="3337" max="3337" width="14.42578125" style="8" customWidth="1"/>
    <col min="3338" max="3338" width="0.42578125" style="8" customWidth="1"/>
    <col min="3339" max="3339" width="14.42578125" style="8" customWidth="1"/>
    <col min="3340" max="3340" width="0.42578125" style="8" customWidth="1"/>
    <col min="3341" max="3341" width="12" style="8" bestFit="1" customWidth="1"/>
    <col min="3342" max="3342" width="14.42578125" style="8" bestFit="1" customWidth="1"/>
    <col min="3343" max="3343" width="12" style="8" bestFit="1" customWidth="1"/>
    <col min="3344" max="3344" width="11.42578125" style="8" bestFit="1" customWidth="1"/>
    <col min="3345" max="3584" width="10.42578125" style="8"/>
    <col min="3585" max="3585" width="33.42578125" style="8" customWidth="1"/>
    <col min="3586" max="3586" width="7.42578125" style="8" customWidth="1"/>
    <col min="3587" max="3587" width="6.42578125" style="8" customWidth="1"/>
    <col min="3588" max="3588" width="1.42578125" style="8" customWidth="1"/>
    <col min="3589" max="3589" width="16" style="8" customWidth="1"/>
    <col min="3590" max="3590" width="0.42578125" style="8" customWidth="1"/>
    <col min="3591" max="3591" width="14.42578125" style="8" bestFit="1" customWidth="1"/>
    <col min="3592" max="3592" width="0.42578125" style="8" customWidth="1"/>
    <col min="3593" max="3593" width="14.42578125" style="8" customWidth="1"/>
    <col min="3594" max="3594" width="0.42578125" style="8" customWidth="1"/>
    <col min="3595" max="3595" width="14.42578125" style="8" customWidth="1"/>
    <col min="3596" max="3596" width="0.42578125" style="8" customWidth="1"/>
    <col min="3597" max="3597" width="12" style="8" bestFit="1" customWidth="1"/>
    <col min="3598" max="3598" width="14.42578125" style="8" bestFit="1" customWidth="1"/>
    <col min="3599" max="3599" width="12" style="8" bestFit="1" customWidth="1"/>
    <col min="3600" max="3600" width="11.42578125" style="8" bestFit="1" customWidth="1"/>
    <col min="3601" max="3840" width="10.42578125" style="8"/>
    <col min="3841" max="3841" width="33.42578125" style="8" customWidth="1"/>
    <col min="3842" max="3842" width="7.42578125" style="8" customWidth="1"/>
    <col min="3843" max="3843" width="6.42578125" style="8" customWidth="1"/>
    <col min="3844" max="3844" width="1.42578125" style="8" customWidth="1"/>
    <col min="3845" max="3845" width="16" style="8" customWidth="1"/>
    <col min="3846" max="3846" width="0.42578125" style="8" customWidth="1"/>
    <col min="3847" max="3847" width="14.42578125" style="8" bestFit="1" customWidth="1"/>
    <col min="3848" max="3848" width="0.42578125" style="8" customWidth="1"/>
    <col min="3849" max="3849" width="14.42578125" style="8" customWidth="1"/>
    <col min="3850" max="3850" width="0.42578125" style="8" customWidth="1"/>
    <col min="3851" max="3851" width="14.42578125" style="8" customWidth="1"/>
    <col min="3852" max="3852" width="0.42578125" style="8" customWidth="1"/>
    <col min="3853" max="3853" width="12" style="8" bestFit="1" customWidth="1"/>
    <col min="3854" max="3854" width="14.42578125" style="8" bestFit="1" customWidth="1"/>
    <col min="3855" max="3855" width="12" style="8" bestFit="1" customWidth="1"/>
    <col min="3856" max="3856" width="11.42578125" style="8" bestFit="1" customWidth="1"/>
    <col min="3857" max="4096" width="10.42578125" style="8"/>
    <col min="4097" max="4097" width="33.42578125" style="8" customWidth="1"/>
    <col min="4098" max="4098" width="7.42578125" style="8" customWidth="1"/>
    <col min="4099" max="4099" width="6.42578125" style="8" customWidth="1"/>
    <col min="4100" max="4100" width="1.42578125" style="8" customWidth="1"/>
    <col min="4101" max="4101" width="16" style="8" customWidth="1"/>
    <col min="4102" max="4102" width="0.42578125" style="8" customWidth="1"/>
    <col min="4103" max="4103" width="14.42578125" style="8" bestFit="1" customWidth="1"/>
    <col min="4104" max="4104" width="0.42578125" style="8" customWidth="1"/>
    <col min="4105" max="4105" width="14.42578125" style="8" customWidth="1"/>
    <col min="4106" max="4106" width="0.42578125" style="8" customWidth="1"/>
    <col min="4107" max="4107" width="14.42578125" style="8" customWidth="1"/>
    <col min="4108" max="4108" width="0.42578125" style="8" customWidth="1"/>
    <col min="4109" max="4109" width="12" style="8" bestFit="1" customWidth="1"/>
    <col min="4110" max="4110" width="14.42578125" style="8" bestFit="1" customWidth="1"/>
    <col min="4111" max="4111" width="12" style="8" bestFit="1" customWidth="1"/>
    <col min="4112" max="4112" width="11.42578125" style="8" bestFit="1" customWidth="1"/>
    <col min="4113" max="4352" width="10.42578125" style="8"/>
    <col min="4353" max="4353" width="33.42578125" style="8" customWidth="1"/>
    <col min="4354" max="4354" width="7.42578125" style="8" customWidth="1"/>
    <col min="4355" max="4355" width="6.42578125" style="8" customWidth="1"/>
    <col min="4356" max="4356" width="1.42578125" style="8" customWidth="1"/>
    <col min="4357" max="4357" width="16" style="8" customWidth="1"/>
    <col min="4358" max="4358" width="0.42578125" style="8" customWidth="1"/>
    <col min="4359" max="4359" width="14.42578125" style="8" bestFit="1" customWidth="1"/>
    <col min="4360" max="4360" width="0.42578125" style="8" customWidth="1"/>
    <col min="4361" max="4361" width="14.42578125" style="8" customWidth="1"/>
    <col min="4362" max="4362" width="0.42578125" style="8" customWidth="1"/>
    <col min="4363" max="4363" width="14.42578125" style="8" customWidth="1"/>
    <col min="4364" max="4364" width="0.42578125" style="8" customWidth="1"/>
    <col min="4365" max="4365" width="12" style="8" bestFit="1" customWidth="1"/>
    <col min="4366" max="4366" width="14.42578125" style="8" bestFit="1" customWidth="1"/>
    <col min="4367" max="4367" width="12" style="8" bestFit="1" customWidth="1"/>
    <col min="4368" max="4368" width="11.42578125" style="8" bestFit="1" customWidth="1"/>
    <col min="4369" max="4608" width="10.42578125" style="8"/>
    <col min="4609" max="4609" width="33.42578125" style="8" customWidth="1"/>
    <col min="4610" max="4610" width="7.42578125" style="8" customWidth="1"/>
    <col min="4611" max="4611" width="6.42578125" style="8" customWidth="1"/>
    <col min="4612" max="4612" width="1.42578125" style="8" customWidth="1"/>
    <col min="4613" max="4613" width="16" style="8" customWidth="1"/>
    <col min="4614" max="4614" width="0.42578125" style="8" customWidth="1"/>
    <col min="4615" max="4615" width="14.42578125" style="8" bestFit="1" customWidth="1"/>
    <col min="4616" max="4616" width="0.42578125" style="8" customWidth="1"/>
    <col min="4617" max="4617" width="14.42578125" style="8" customWidth="1"/>
    <col min="4618" max="4618" width="0.42578125" style="8" customWidth="1"/>
    <col min="4619" max="4619" width="14.42578125" style="8" customWidth="1"/>
    <col min="4620" max="4620" width="0.42578125" style="8" customWidth="1"/>
    <col min="4621" max="4621" width="12" style="8" bestFit="1" customWidth="1"/>
    <col min="4622" max="4622" width="14.42578125" style="8" bestFit="1" customWidth="1"/>
    <col min="4623" max="4623" width="12" style="8" bestFit="1" customWidth="1"/>
    <col min="4624" max="4624" width="11.42578125" style="8" bestFit="1" customWidth="1"/>
    <col min="4625" max="4864" width="10.42578125" style="8"/>
    <col min="4865" max="4865" width="33.42578125" style="8" customWidth="1"/>
    <col min="4866" max="4866" width="7.42578125" style="8" customWidth="1"/>
    <col min="4867" max="4867" width="6.42578125" style="8" customWidth="1"/>
    <col min="4868" max="4868" width="1.42578125" style="8" customWidth="1"/>
    <col min="4869" max="4869" width="16" style="8" customWidth="1"/>
    <col min="4870" max="4870" width="0.42578125" style="8" customWidth="1"/>
    <col min="4871" max="4871" width="14.42578125" style="8" bestFit="1" customWidth="1"/>
    <col min="4872" max="4872" width="0.42578125" style="8" customWidth="1"/>
    <col min="4873" max="4873" width="14.42578125" style="8" customWidth="1"/>
    <col min="4874" max="4874" width="0.42578125" style="8" customWidth="1"/>
    <col min="4875" max="4875" width="14.42578125" style="8" customWidth="1"/>
    <col min="4876" max="4876" width="0.42578125" style="8" customWidth="1"/>
    <col min="4877" max="4877" width="12" style="8" bestFit="1" customWidth="1"/>
    <col min="4878" max="4878" width="14.42578125" style="8" bestFit="1" customWidth="1"/>
    <col min="4879" max="4879" width="12" style="8" bestFit="1" customWidth="1"/>
    <col min="4880" max="4880" width="11.42578125" style="8" bestFit="1" customWidth="1"/>
    <col min="4881" max="5120" width="10.42578125" style="8"/>
    <col min="5121" max="5121" width="33.42578125" style="8" customWidth="1"/>
    <col min="5122" max="5122" width="7.42578125" style="8" customWidth="1"/>
    <col min="5123" max="5123" width="6.42578125" style="8" customWidth="1"/>
    <col min="5124" max="5124" width="1.42578125" style="8" customWidth="1"/>
    <col min="5125" max="5125" width="16" style="8" customWidth="1"/>
    <col min="5126" max="5126" width="0.42578125" style="8" customWidth="1"/>
    <col min="5127" max="5127" width="14.42578125" style="8" bestFit="1" customWidth="1"/>
    <col min="5128" max="5128" width="0.42578125" style="8" customWidth="1"/>
    <col min="5129" max="5129" width="14.42578125" style="8" customWidth="1"/>
    <col min="5130" max="5130" width="0.42578125" style="8" customWidth="1"/>
    <col min="5131" max="5131" width="14.42578125" style="8" customWidth="1"/>
    <col min="5132" max="5132" width="0.42578125" style="8" customWidth="1"/>
    <col min="5133" max="5133" width="12" style="8" bestFit="1" customWidth="1"/>
    <col min="5134" max="5134" width="14.42578125" style="8" bestFit="1" customWidth="1"/>
    <col min="5135" max="5135" width="12" style="8" bestFit="1" customWidth="1"/>
    <col min="5136" max="5136" width="11.42578125" style="8" bestFit="1" customWidth="1"/>
    <col min="5137" max="5376" width="10.42578125" style="8"/>
    <col min="5377" max="5377" width="33.42578125" style="8" customWidth="1"/>
    <col min="5378" max="5378" width="7.42578125" style="8" customWidth="1"/>
    <col min="5379" max="5379" width="6.42578125" style="8" customWidth="1"/>
    <col min="5380" max="5380" width="1.42578125" style="8" customWidth="1"/>
    <col min="5381" max="5381" width="16" style="8" customWidth="1"/>
    <col min="5382" max="5382" width="0.42578125" style="8" customWidth="1"/>
    <col min="5383" max="5383" width="14.42578125" style="8" bestFit="1" customWidth="1"/>
    <col min="5384" max="5384" width="0.42578125" style="8" customWidth="1"/>
    <col min="5385" max="5385" width="14.42578125" style="8" customWidth="1"/>
    <col min="5386" max="5386" width="0.42578125" style="8" customWidth="1"/>
    <col min="5387" max="5387" width="14.42578125" style="8" customWidth="1"/>
    <col min="5388" max="5388" width="0.42578125" style="8" customWidth="1"/>
    <col min="5389" max="5389" width="12" style="8" bestFit="1" customWidth="1"/>
    <col min="5390" max="5390" width="14.42578125" style="8" bestFit="1" customWidth="1"/>
    <col min="5391" max="5391" width="12" style="8" bestFit="1" customWidth="1"/>
    <col min="5392" max="5392" width="11.42578125" style="8" bestFit="1" customWidth="1"/>
    <col min="5393" max="5632" width="10.42578125" style="8"/>
    <col min="5633" max="5633" width="33.42578125" style="8" customWidth="1"/>
    <col min="5634" max="5634" width="7.42578125" style="8" customWidth="1"/>
    <col min="5635" max="5635" width="6.42578125" style="8" customWidth="1"/>
    <col min="5636" max="5636" width="1.42578125" style="8" customWidth="1"/>
    <col min="5637" max="5637" width="16" style="8" customWidth="1"/>
    <col min="5638" max="5638" width="0.42578125" style="8" customWidth="1"/>
    <col min="5639" max="5639" width="14.42578125" style="8" bestFit="1" customWidth="1"/>
    <col min="5640" max="5640" width="0.42578125" style="8" customWidth="1"/>
    <col min="5641" max="5641" width="14.42578125" style="8" customWidth="1"/>
    <col min="5642" max="5642" width="0.42578125" style="8" customWidth="1"/>
    <col min="5643" max="5643" width="14.42578125" style="8" customWidth="1"/>
    <col min="5644" max="5644" width="0.42578125" style="8" customWidth="1"/>
    <col min="5645" max="5645" width="12" style="8" bestFit="1" customWidth="1"/>
    <col min="5646" max="5646" width="14.42578125" style="8" bestFit="1" customWidth="1"/>
    <col min="5647" max="5647" width="12" style="8" bestFit="1" customWidth="1"/>
    <col min="5648" max="5648" width="11.42578125" style="8" bestFit="1" customWidth="1"/>
    <col min="5649" max="5888" width="10.42578125" style="8"/>
    <col min="5889" max="5889" width="33.42578125" style="8" customWidth="1"/>
    <col min="5890" max="5890" width="7.42578125" style="8" customWidth="1"/>
    <col min="5891" max="5891" width="6.42578125" style="8" customWidth="1"/>
    <col min="5892" max="5892" width="1.42578125" style="8" customWidth="1"/>
    <col min="5893" max="5893" width="16" style="8" customWidth="1"/>
    <col min="5894" max="5894" width="0.42578125" style="8" customWidth="1"/>
    <col min="5895" max="5895" width="14.42578125" style="8" bestFit="1" customWidth="1"/>
    <col min="5896" max="5896" width="0.42578125" style="8" customWidth="1"/>
    <col min="5897" max="5897" width="14.42578125" style="8" customWidth="1"/>
    <col min="5898" max="5898" width="0.42578125" style="8" customWidth="1"/>
    <col min="5899" max="5899" width="14.42578125" style="8" customWidth="1"/>
    <col min="5900" max="5900" width="0.42578125" style="8" customWidth="1"/>
    <col min="5901" max="5901" width="12" style="8" bestFit="1" customWidth="1"/>
    <col min="5902" max="5902" width="14.42578125" style="8" bestFit="1" customWidth="1"/>
    <col min="5903" max="5903" width="12" style="8" bestFit="1" customWidth="1"/>
    <col min="5904" max="5904" width="11.42578125" style="8" bestFit="1" customWidth="1"/>
    <col min="5905" max="6144" width="10.42578125" style="8"/>
    <col min="6145" max="6145" width="33.42578125" style="8" customWidth="1"/>
    <col min="6146" max="6146" width="7.42578125" style="8" customWidth="1"/>
    <col min="6147" max="6147" width="6.42578125" style="8" customWidth="1"/>
    <col min="6148" max="6148" width="1.42578125" style="8" customWidth="1"/>
    <col min="6149" max="6149" width="16" style="8" customWidth="1"/>
    <col min="6150" max="6150" width="0.42578125" style="8" customWidth="1"/>
    <col min="6151" max="6151" width="14.42578125" style="8" bestFit="1" customWidth="1"/>
    <col min="6152" max="6152" width="0.42578125" style="8" customWidth="1"/>
    <col min="6153" max="6153" width="14.42578125" style="8" customWidth="1"/>
    <col min="6154" max="6154" width="0.42578125" style="8" customWidth="1"/>
    <col min="6155" max="6155" width="14.42578125" style="8" customWidth="1"/>
    <col min="6156" max="6156" width="0.42578125" style="8" customWidth="1"/>
    <col min="6157" max="6157" width="12" style="8" bestFit="1" customWidth="1"/>
    <col min="6158" max="6158" width="14.42578125" style="8" bestFit="1" customWidth="1"/>
    <col min="6159" max="6159" width="12" style="8" bestFit="1" customWidth="1"/>
    <col min="6160" max="6160" width="11.42578125" style="8" bestFit="1" customWidth="1"/>
    <col min="6161" max="6400" width="10.42578125" style="8"/>
    <col min="6401" max="6401" width="33.42578125" style="8" customWidth="1"/>
    <col min="6402" max="6402" width="7.42578125" style="8" customWidth="1"/>
    <col min="6403" max="6403" width="6.42578125" style="8" customWidth="1"/>
    <col min="6404" max="6404" width="1.42578125" style="8" customWidth="1"/>
    <col min="6405" max="6405" width="16" style="8" customWidth="1"/>
    <col min="6406" max="6406" width="0.42578125" style="8" customWidth="1"/>
    <col min="6407" max="6407" width="14.42578125" style="8" bestFit="1" customWidth="1"/>
    <col min="6408" max="6408" width="0.42578125" style="8" customWidth="1"/>
    <col min="6409" max="6409" width="14.42578125" style="8" customWidth="1"/>
    <col min="6410" max="6410" width="0.42578125" style="8" customWidth="1"/>
    <col min="6411" max="6411" width="14.42578125" style="8" customWidth="1"/>
    <col min="6412" max="6412" width="0.42578125" style="8" customWidth="1"/>
    <col min="6413" max="6413" width="12" style="8" bestFit="1" customWidth="1"/>
    <col min="6414" max="6414" width="14.42578125" style="8" bestFit="1" customWidth="1"/>
    <col min="6415" max="6415" width="12" style="8" bestFit="1" customWidth="1"/>
    <col min="6416" max="6416" width="11.42578125" style="8" bestFit="1" customWidth="1"/>
    <col min="6417" max="6656" width="10.42578125" style="8"/>
    <col min="6657" max="6657" width="33.42578125" style="8" customWidth="1"/>
    <col min="6658" max="6658" width="7.42578125" style="8" customWidth="1"/>
    <col min="6659" max="6659" width="6.42578125" style="8" customWidth="1"/>
    <col min="6660" max="6660" width="1.42578125" style="8" customWidth="1"/>
    <col min="6661" max="6661" width="16" style="8" customWidth="1"/>
    <col min="6662" max="6662" width="0.42578125" style="8" customWidth="1"/>
    <col min="6663" max="6663" width="14.42578125" style="8" bestFit="1" customWidth="1"/>
    <col min="6664" max="6664" width="0.42578125" style="8" customWidth="1"/>
    <col min="6665" max="6665" width="14.42578125" style="8" customWidth="1"/>
    <col min="6666" max="6666" width="0.42578125" style="8" customWidth="1"/>
    <col min="6667" max="6667" width="14.42578125" style="8" customWidth="1"/>
    <col min="6668" max="6668" width="0.42578125" style="8" customWidth="1"/>
    <col min="6669" max="6669" width="12" style="8" bestFit="1" customWidth="1"/>
    <col min="6670" max="6670" width="14.42578125" style="8" bestFit="1" customWidth="1"/>
    <col min="6671" max="6671" width="12" style="8" bestFit="1" customWidth="1"/>
    <col min="6672" max="6672" width="11.42578125" style="8" bestFit="1" customWidth="1"/>
    <col min="6673" max="6912" width="10.42578125" style="8"/>
    <col min="6913" max="6913" width="33.42578125" style="8" customWidth="1"/>
    <col min="6914" max="6914" width="7.42578125" style="8" customWidth="1"/>
    <col min="6915" max="6915" width="6.42578125" style="8" customWidth="1"/>
    <col min="6916" max="6916" width="1.42578125" style="8" customWidth="1"/>
    <col min="6917" max="6917" width="16" style="8" customWidth="1"/>
    <col min="6918" max="6918" width="0.42578125" style="8" customWidth="1"/>
    <col min="6919" max="6919" width="14.42578125" style="8" bestFit="1" customWidth="1"/>
    <col min="6920" max="6920" width="0.42578125" style="8" customWidth="1"/>
    <col min="6921" max="6921" width="14.42578125" style="8" customWidth="1"/>
    <col min="6922" max="6922" width="0.42578125" style="8" customWidth="1"/>
    <col min="6923" max="6923" width="14.42578125" style="8" customWidth="1"/>
    <col min="6924" max="6924" width="0.42578125" style="8" customWidth="1"/>
    <col min="6925" max="6925" width="12" style="8" bestFit="1" customWidth="1"/>
    <col min="6926" max="6926" width="14.42578125" style="8" bestFit="1" customWidth="1"/>
    <col min="6927" max="6927" width="12" style="8" bestFit="1" customWidth="1"/>
    <col min="6928" max="6928" width="11.42578125" style="8" bestFit="1" customWidth="1"/>
    <col min="6929" max="7168" width="10.42578125" style="8"/>
    <col min="7169" max="7169" width="33.42578125" style="8" customWidth="1"/>
    <col min="7170" max="7170" width="7.42578125" style="8" customWidth="1"/>
    <col min="7171" max="7171" width="6.42578125" style="8" customWidth="1"/>
    <col min="7172" max="7172" width="1.42578125" style="8" customWidth="1"/>
    <col min="7173" max="7173" width="16" style="8" customWidth="1"/>
    <col min="7174" max="7174" width="0.42578125" style="8" customWidth="1"/>
    <col min="7175" max="7175" width="14.42578125" style="8" bestFit="1" customWidth="1"/>
    <col min="7176" max="7176" width="0.42578125" style="8" customWidth="1"/>
    <col min="7177" max="7177" width="14.42578125" style="8" customWidth="1"/>
    <col min="7178" max="7178" width="0.42578125" style="8" customWidth="1"/>
    <col min="7179" max="7179" width="14.42578125" style="8" customWidth="1"/>
    <col min="7180" max="7180" width="0.42578125" style="8" customWidth="1"/>
    <col min="7181" max="7181" width="12" style="8" bestFit="1" customWidth="1"/>
    <col min="7182" max="7182" width="14.42578125" style="8" bestFit="1" customWidth="1"/>
    <col min="7183" max="7183" width="12" style="8" bestFit="1" customWidth="1"/>
    <col min="7184" max="7184" width="11.42578125" style="8" bestFit="1" customWidth="1"/>
    <col min="7185" max="7424" width="10.42578125" style="8"/>
    <col min="7425" max="7425" width="33.42578125" style="8" customWidth="1"/>
    <col min="7426" max="7426" width="7.42578125" style="8" customWidth="1"/>
    <col min="7427" max="7427" width="6.42578125" style="8" customWidth="1"/>
    <col min="7428" max="7428" width="1.42578125" style="8" customWidth="1"/>
    <col min="7429" max="7429" width="16" style="8" customWidth="1"/>
    <col min="7430" max="7430" width="0.42578125" style="8" customWidth="1"/>
    <col min="7431" max="7431" width="14.42578125" style="8" bestFit="1" customWidth="1"/>
    <col min="7432" max="7432" width="0.42578125" style="8" customWidth="1"/>
    <col min="7433" max="7433" width="14.42578125" style="8" customWidth="1"/>
    <col min="7434" max="7434" width="0.42578125" style="8" customWidth="1"/>
    <col min="7435" max="7435" width="14.42578125" style="8" customWidth="1"/>
    <col min="7436" max="7436" width="0.42578125" style="8" customWidth="1"/>
    <col min="7437" max="7437" width="12" style="8" bestFit="1" customWidth="1"/>
    <col min="7438" max="7438" width="14.42578125" style="8" bestFit="1" customWidth="1"/>
    <col min="7439" max="7439" width="12" style="8" bestFit="1" customWidth="1"/>
    <col min="7440" max="7440" width="11.42578125" style="8" bestFit="1" customWidth="1"/>
    <col min="7441" max="7680" width="10.42578125" style="8"/>
    <col min="7681" max="7681" width="33.42578125" style="8" customWidth="1"/>
    <col min="7682" max="7682" width="7.42578125" style="8" customWidth="1"/>
    <col min="7683" max="7683" width="6.42578125" style="8" customWidth="1"/>
    <col min="7684" max="7684" width="1.42578125" style="8" customWidth="1"/>
    <col min="7685" max="7685" width="16" style="8" customWidth="1"/>
    <col min="7686" max="7686" width="0.42578125" style="8" customWidth="1"/>
    <col min="7687" max="7687" width="14.42578125" style="8" bestFit="1" customWidth="1"/>
    <col min="7688" max="7688" width="0.42578125" style="8" customWidth="1"/>
    <col min="7689" max="7689" width="14.42578125" style="8" customWidth="1"/>
    <col min="7690" max="7690" width="0.42578125" style="8" customWidth="1"/>
    <col min="7691" max="7691" width="14.42578125" style="8" customWidth="1"/>
    <col min="7692" max="7692" width="0.42578125" style="8" customWidth="1"/>
    <col min="7693" max="7693" width="12" style="8" bestFit="1" customWidth="1"/>
    <col min="7694" max="7694" width="14.42578125" style="8" bestFit="1" customWidth="1"/>
    <col min="7695" max="7695" width="12" style="8" bestFit="1" customWidth="1"/>
    <col min="7696" max="7696" width="11.42578125" style="8" bestFit="1" customWidth="1"/>
    <col min="7697" max="7936" width="10.42578125" style="8"/>
    <col min="7937" max="7937" width="33.42578125" style="8" customWidth="1"/>
    <col min="7938" max="7938" width="7.42578125" style="8" customWidth="1"/>
    <col min="7939" max="7939" width="6.42578125" style="8" customWidth="1"/>
    <col min="7940" max="7940" width="1.42578125" style="8" customWidth="1"/>
    <col min="7941" max="7941" width="16" style="8" customWidth="1"/>
    <col min="7942" max="7942" width="0.42578125" style="8" customWidth="1"/>
    <col min="7943" max="7943" width="14.42578125" style="8" bestFit="1" customWidth="1"/>
    <col min="7944" max="7944" width="0.42578125" style="8" customWidth="1"/>
    <col min="7945" max="7945" width="14.42578125" style="8" customWidth="1"/>
    <col min="7946" max="7946" width="0.42578125" style="8" customWidth="1"/>
    <col min="7947" max="7947" width="14.42578125" style="8" customWidth="1"/>
    <col min="7948" max="7948" width="0.42578125" style="8" customWidth="1"/>
    <col min="7949" max="7949" width="12" style="8" bestFit="1" customWidth="1"/>
    <col min="7950" max="7950" width="14.42578125" style="8" bestFit="1" customWidth="1"/>
    <col min="7951" max="7951" width="12" style="8" bestFit="1" customWidth="1"/>
    <col min="7952" max="7952" width="11.42578125" style="8" bestFit="1" customWidth="1"/>
    <col min="7953" max="8192" width="10.42578125" style="8"/>
    <col min="8193" max="8193" width="33.42578125" style="8" customWidth="1"/>
    <col min="8194" max="8194" width="7.42578125" style="8" customWidth="1"/>
    <col min="8195" max="8195" width="6.42578125" style="8" customWidth="1"/>
    <col min="8196" max="8196" width="1.42578125" style="8" customWidth="1"/>
    <col min="8197" max="8197" width="16" style="8" customWidth="1"/>
    <col min="8198" max="8198" width="0.42578125" style="8" customWidth="1"/>
    <col min="8199" max="8199" width="14.42578125" style="8" bestFit="1" customWidth="1"/>
    <col min="8200" max="8200" width="0.42578125" style="8" customWidth="1"/>
    <col min="8201" max="8201" width="14.42578125" style="8" customWidth="1"/>
    <col min="8202" max="8202" width="0.42578125" style="8" customWidth="1"/>
    <col min="8203" max="8203" width="14.42578125" style="8" customWidth="1"/>
    <col min="8204" max="8204" width="0.42578125" style="8" customWidth="1"/>
    <col min="8205" max="8205" width="12" style="8" bestFit="1" customWidth="1"/>
    <col min="8206" max="8206" width="14.42578125" style="8" bestFit="1" customWidth="1"/>
    <col min="8207" max="8207" width="12" style="8" bestFit="1" customWidth="1"/>
    <col min="8208" max="8208" width="11.42578125" style="8" bestFit="1" customWidth="1"/>
    <col min="8209" max="8448" width="10.42578125" style="8"/>
    <col min="8449" max="8449" width="33.42578125" style="8" customWidth="1"/>
    <col min="8450" max="8450" width="7.42578125" style="8" customWidth="1"/>
    <col min="8451" max="8451" width="6.42578125" style="8" customWidth="1"/>
    <col min="8452" max="8452" width="1.42578125" style="8" customWidth="1"/>
    <col min="8453" max="8453" width="16" style="8" customWidth="1"/>
    <col min="8454" max="8454" width="0.42578125" style="8" customWidth="1"/>
    <col min="8455" max="8455" width="14.42578125" style="8" bestFit="1" customWidth="1"/>
    <col min="8456" max="8456" width="0.42578125" style="8" customWidth="1"/>
    <col min="8457" max="8457" width="14.42578125" style="8" customWidth="1"/>
    <col min="8458" max="8458" width="0.42578125" style="8" customWidth="1"/>
    <col min="8459" max="8459" width="14.42578125" style="8" customWidth="1"/>
    <col min="8460" max="8460" width="0.42578125" style="8" customWidth="1"/>
    <col min="8461" max="8461" width="12" style="8" bestFit="1" customWidth="1"/>
    <col min="8462" max="8462" width="14.42578125" style="8" bestFit="1" customWidth="1"/>
    <col min="8463" max="8463" width="12" style="8" bestFit="1" customWidth="1"/>
    <col min="8464" max="8464" width="11.42578125" style="8" bestFit="1" customWidth="1"/>
    <col min="8465" max="8704" width="10.42578125" style="8"/>
    <col min="8705" max="8705" width="33.42578125" style="8" customWidth="1"/>
    <col min="8706" max="8706" width="7.42578125" style="8" customWidth="1"/>
    <col min="8707" max="8707" width="6.42578125" style="8" customWidth="1"/>
    <col min="8708" max="8708" width="1.42578125" style="8" customWidth="1"/>
    <col min="8709" max="8709" width="16" style="8" customWidth="1"/>
    <col min="8710" max="8710" width="0.42578125" style="8" customWidth="1"/>
    <col min="8711" max="8711" width="14.42578125" style="8" bestFit="1" customWidth="1"/>
    <col min="8712" max="8712" width="0.42578125" style="8" customWidth="1"/>
    <col min="8713" max="8713" width="14.42578125" style="8" customWidth="1"/>
    <col min="8714" max="8714" width="0.42578125" style="8" customWidth="1"/>
    <col min="8715" max="8715" width="14.42578125" style="8" customWidth="1"/>
    <col min="8716" max="8716" width="0.42578125" style="8" customWidth="1"/>
    <col min="8717" max="8717" width="12" style="8" bestFit="1" customWidth="1"/>
    <col min="8718" max="8718" width="14.42578125" style="8" bestFit="1" customWidth="1"/>
    <col min="8719" max="8719" width="12" style="8" bestFit="1" customWidth="1"/>
    <col min="8720" max="8720" width="11.42578125" style="8" bestFit="1" customWidth="1"/>
    <col min="8721" max="8960" width="10.42578125" style="8"/>
    <col min="8961" max="8961" width="33.42578125" style="8" customWidth="1"/>
    <col min="8962" max="8962" width="7.42578125" style="8" customWidth="1"/>
    <col min="8963" max="8963" width="6.42578125" style="8" customWidth="1"/>
    <col min="8964" max="8964" width="1.42578125" style="8" customWidth="1"/>
    <col min="8965" max="8965" width="16" style="8" customWidth="1"/>
    <col min="8966" max="8966" width="0.42578125" style="8" customWidth="1"/>
    <col min="8967" max="8967" width="14.42578125" style="8" bestFit="1" customWidth="1"/>
    <col min="8968" max="8968" width="0.42578125" style="8" customWidth="1"/>
    <col min="8969" max="8969" width="14.42578125" style="8" customWidth="1"/>
    <col min="8970" max="8970" width="0.42578125" style="8" customWidth="1"/>
    <col min="8971" max="8971" width="14.42578125" style="8" customWidth="1"/>
    <col min="8972" max="8972" width="0.42578125" style="8" customWidth="1"/>
    <col min="8973" max="8973" width="12" style="8" bestFit="1" customWidth="1"/>
    <col min="8974" max="8974" width="14.42578125" style="8" bestFit="1" customWidth="1"/>
    <col min="8975" max="8975" width="12" style="8" bestFit="1" customWidth="1"/>
    <col min="8976" max="8976" width="11.42578125" style="8" bestFit="1" customWidth="1"/>
    <col min="8977" max="9216" width="10.42578125" style="8"/>
    <col min="9217" max="9217" width="33.42578125" style="8" customWidth="1"/>
    <col min="9218" max="9218" width="7.42578125" style="8" customWidth="1"/>
    <col min="9219" max="9219" width="6.42578125" style="8" customWidth="1"/>
    <col min="9220" max="9220" width="1.42578125" style="8" customWidth="1"/>
    <col min="9221" max="9221" width="16" style="8" customWidth="1"/>
    <col min="9222" max="9222" width="0.42578125" style="8" customWidth="1"/>
    <col min="9223" max="9223" width="14.42578125" style="8" bestFit="1" customWidth="1"/>
    <col min="9224" max="9224" width="0.42578125" style="8" customWidth="1"/>
    <col min="9225" max="9225" width="14.42578125" style="8" customWidth="1"/>
    <col min="9226" max="9226" width="0.42578125" style="8" customWidth="1"/>
    <col min="9227" max="9227" width="14.42578125" style="8" customWidth="1"/>
    <col min="9228" max="9228" width="0.42578125" style="8" customWidth="1"/>
    <col min="9229" max="9229" width="12" style="8" bestFit="1" customWidth="1"/>
    <col min="9230" max="9230" width="14.42578125" style="8" bestFit="1" customWidth="1"/>
    <col min="9231" max="9231" width="12" style="8" bestFit="1" customWidth="1"/>
    <col min="9232" max="9232" width="11.42578125" style="8" bestFit="1" customWidth="1"/>
    <col min="9233" max="9472" width="10.42578125" style="8"/>
    <col min="9473" max="9473" width="33.42578125" style="8" customWidth="1"/>
    <col min="9474" max="9474" width="7.42578125" style="8" customWidth="1"/>
    <col min="9475" max="9475" width="6.42578125" style="8" customWidth="1"/>
    <col min="9476" max="9476" width="1.42578125" style="8" customWidth="1"/>
    <col min="9477" max="9477" width="16" style="8" customWidth="1"/>
    <col min="9478" max="9478" width="0.42578125" style="8" customWidth="1"/>
    <col min="9479" max="9479" width="14.42578125" style="8" bestFit="1" customWidth="1"/>
    <col min="9480" max="9480" width="0.42578125" style="8" customWidth="1"/>
    <col min="9481" max="9481" width="14.42578125" style="8" customWidth="1"/>
    <col min="9482" max="9482" width="0.42578125" style="8" customWidth="1"/>
    <col min="9483" max="9483" width="14.42578125" style="8" customWidth="1"/>
    <col min="9484" max="9484" width="0.42578125" style="8" customWidth="1"/>
    <col min="9485" max="9485" width="12" style="8" bestFit="1" customWidth="1"/>
    <col min="9486" max="9486" width="14.42578125" style="8" bestFit="1" customWidth="1"/>
    <col min="9487" max="9487" width="12" style="8" bestFit="1" customWidth="1"/>
    <col min="9488" max="9488" width="11.42578125" style="8" bestFit="1" customWidth="1"/>
    <col min="9489" max="9728" width="10.42578125" style="8"/>
    <col min="9729" max="9729" width="33.42578125" style="8" customWidth="1"/>
    <col min="9730" max="9730" width="7.42578125" style="8" customWidth="1"/>
    <col min="9731" max="9731" width="6.42578125" style="8" customWidth="1"/>
    <col min="9732" max="9732" width="1.42578125" style="8" customWidth="1"/>
    <col min="9733" max="9733" width="16" style="8" customWidth="1"/>
    <col min="9734" max="9734" width="0.42578125" style="8" customWidth="1"/>
    <col min="9735" max="9735" width="14.42578125" style="8" bestFit="1" customWidth="1"/>
    <col min="9736" max="9736" width="0.42578125" style="8" customWidth="1"/>
    <col min="9737" max="9737" width="14.42578125" style="8" customWidth="1"/>
    <col min="9738" max="9738" width="0.42578125" style="8" customWidth="1"/>
    <col min="9739" max="9739" width="14.42578125" style="8" customWidth="1"/>
    <col min="9740" max="9740" width="0.42578125" style="8" customWidth="1"/>
    <col min="9741" max="9741" width="12" style="8" bestFit="1" customWidth="1"/>
    <col min="9742" max="9742" width="14.42578125" style="8" bestFit="1" customWidth="1"/>
    <col min="9743" max="9743" width="12" style="8" bestFit="1" customWidth="1"/>
    <col min="9744" max="9744" width="11.42578125" style="8" bestFit="1" customWidth="1"/>
    <col min="9745" max="9984" width="10.42578125" style="8"/>
    <col min="9985" max="9985" width="33.42578125" style="8" customWidth="1"/>
    <col min="9986" max="9986" width="7.42578125" style="8" customWidth="1"/>
    <col min="9987" max="9987" width="6.42578125" style="8" customWidth="1"/>
    <col min="9988" max="9988" width="1.42578125" style="8" customWidth="1"/>
    <col min="9989" max="9989" width="16" style="8" customWidth="1"/>
    <col min="9990" max="9990" width="0.42578125" style="8" customWidth="1"/>
    <col min="9991" max="9991" width="14.42578125" style="8" bestFit="1" customWidth="1"/>
    <col min="9992" max="9992" width="0.42578125" style="8" customWidth="1"/>
    <col min="9993" max="9993" width="14.42578125" style="8" customWidth="1"/>
    <col min="9994" max="9994" width="0.42578125" style="8" customWidth="1"/>
    <col min="9995" max="9995" width="14.42578125" style="8" customWidth="1"/>
    <col min="9996" max="9996" width="0.42578125" style="8" customWidth="1"/>
    <col min="9997" max="9997" width="12" style="8" bestFit="1" customWidth="1"/>
    <col min="9998" max="9998" width="14.42578125" style="8" bestFit="1" customWidth="1"/>
    <col min="9999" max="9999" width="12" style="8" bestFit="1" customWidth="1"/>
    <col min="10000" max="10000" width="11.42578125" style="8" bestFit="1" customWidth="1"/>
    <col min="10001" max="10240" width="10.42578125" style="8"/>
    <col min="10241" max="10241" width="33.42578125" style="8" customWidth="1"/>
    <col min="10242" max="10242" width="7.42578125" style="8" customWidth="1"/>
    <col min="10243" max="10243" width="6.42578125" style="8" customWidth="1"/>
    <col min="10244" max="10244" width="1.42578125" style="8" customWidth="1"/>
    <col min="10245" max="10245" width="16" style="8" customWidth="1"/>
    <col min="10246" max="10246" width="0.42578125" style="8" customWidth="1"/>
    <col min="10247" max="10247" width="14.42578125" style="8" bestFit="1" customWidth="1"/>
    <col min="10248" max="10248" width="0.42578125" style="8" customWidth="1"/>
    <col min="10249" max="10249" width="14.42578125" style="8" customWidth="1"/>
    <col min="10250" max="10250" width="0.42578125" style="8" customWidth="1"/>
    <col min="10251" max="10251" width="14.42578125" style="8" customWidth="1"/>
    <col min="10252" max="10252" width="0.42578125" style="8" customWidth="1"/>
    <col min="10253" max="10253" width="12" style="8" bestFit="1" customWidth="1"/>
    <col min="10254" max="10254" width="14.42578125" style="8" bestFit="1" customWidth="1"/>
    <col min="10255" max="10255" width="12" style="8" bestFit="1" customWidth="1"/>
    <col min="10256" max="10256" width="11.42578125" style="8" bestFit="1" customWidth="1"/>
    <col min="10257" max="10496" width="10.42578125" style="8"/>
    <col min="10497" max="10497" width="33.42578125" style="8" customWidth="1"/>
    <col min="10498" max="10498" width="7.42578125" style="8" customWidth="1"/>
    <col min="10499" max="10499" width="6.42578125" style="8" customWidth="1"/>
    <col min="10500" max="10500" width="1.42578125" style="8" customWidth="1"/>
    <col min="10501" max="10501" width="16" style="8" customWidth="1"/>
    <col min="10502" max="10502" width="0.42578125" style="8" customWidth="1"/>
    <col min="10503" max="10503" width="14.42578125" style="8" bestFit="1" customWidth="1"/>
    <col min="10504" max="10504" width="0.42578125" style="8" customWidth="1"/>
    <col min="10505" max="10505" width="14.42578125" style="8" customWidth="1"/>
    <col min="10506" max="10506" width="0.42578125" style="8" customWidth="1"/>
    <col min="10507" max="10507" width="14.42578125" style="8" customWidth="1"/>
    <col min="10508" max="10508" width="0.42578125" style="8" customWidth="1"/>
    <col min="10509" max="10509" width="12" style="8" bestFit="1" customWidth="1"/>
    <col min="10510" max="10510" width="14.42578125" style="8" bestFit="1" customWidth="1"/>
    <col min="10511" max="10511" width="12" style="8" bestFit="1" customWidth="1"/>
    <col min="10512" max="10512" width="11.42578125" style="8" bestFit="1" customWidth="1"/>
    <col min="10513" max="10752" width="10.42578125" style="8"/>
    <col min="10753" max="10753" width="33.42578125" style="8" customWidth="1"/>
    <col min="10754" max="10754" width="7.42578125" style="8" customWidth="1"/>
    <col min="10755" max="10755" width="6.42578125" style="8" customWidth="1"/>
    <col min="10756" max="10756" width="1.42578125" style="8" customWidth="1"/>
    <col min="10757" max="10757" width="16" style="8" customWidth="1"/>
    <col min="10758" max="10758" width="0.42578125" style="8" customWidth="1"/>
    <col min="10759" max="10759" width="14.42578125" style="8" bestFit="1" customWidth="1"/>
    <col min="10760" max="10760" width="0.42578125" style="8" customWidth="1"/>
    <col min="10761" max="10761" width="14.42578125" style="8" customWidth="1"/>
    <col min="10762" max="10762" width="0.42578125" style="8" customWidth="1"/>
    <col min="10763" max="10763" width="14.42578125" style="8" customWidth="1"/>
    <col min="10764" max="10764" width="0.42578125" style="8" customWidth="1"/>
    <col min="10765" max="10765" width="12" style="8" bestFit="1" customWidth="1"/>
    <col min="10766" max="10766" width="14.42578125" style="8" bestFit="1" customWidth="1"/>
    <col min="10767" max="10767" width="12" style="8" bestFit="1" customWidth="1"/>
    <col min="10768" max="10768" width="11.42578125" style="8" bestFit="1" customWidth="1"/>
    <col min="10769" max="11008" width="10.42578125" style="8"/>
    <col min="11009" max="11009" width="33.42578125" style="8" customWidth="1"/>
    <col min="11010" max="11010" width="7.42578125" style="8" customWidth="1"/>
    <col min="11011" max="11011" width="6.42578125" style="8" customWidth="1"/>
    <col min="11012" max="11012" width="1.42578125" style="8" customWidth="1"/>
    <col min="11013" max="11013" width="16" style="8" customWidth="1"/>
    <col min="11014" max="11014" width="0.42578125" style="8" customWidth="1"/>
    <col min="11015" max="11015" width="14.42578125" style="8" bestFit="1" customWidth="1"/>
    <col min="11016" max="11016" width="0.42578125" style="8" customWidth="1"/>
    <col min="11017" max="11017" width="14.42578125" style="8" customWidth="1"/>
    <col min="11018" max="11018" width="0.42578125" style="8" customWidth="1"/>
    <col min="11019" max="11019" width="14.42578125" style="8" customWidth="1"/>
    <col min="11020" max="11020" width="0.42578125" style="8" customWidth="1"/>
    <col min="11021" max="11021" width="12" style="8" bestFit="1" customWidth="1"/>
    <col min="11022" max="11022" width="14.42578125" style="8" bestFit="1" customWidth="1"/>
    <col min="11023" max="11023" width="12" style="8" bestFit="1" customWidth="1"/>
    <col min="11024" max="11024" width="11.42578125" style="8" bestFit="1" customWidth="1"/>
    <col min="11025" max="11264" width="10.42578125" style="8"/>
    <col min="11265" max="11265" width="33.42578125" style="8" customWidth="1"/>
    <col min="11266" max="11266" width="7.42578125" style="8" customWidth="1"/>
    <col min="11267" max="11267" width="6.42578125" style="8" customWidth="1"/>
    <col min="11268" max="11268" width="1.42578125" style="8" customWidth="1"/>
    <col min="11269" max="11269" width="16" style="8" customWidth="1"/>
    <col min="11270" max="11270" width="0.42578125" style="8" customWidth="1"/>
    <col min="11271" max="11271" width="14.42578125" style="8" bestFit="1" customWidth="1"/>
    <col min="11272" max="11272" width="0.42578125" style="8" customWidth="1"/>
    <col min="11273" max="11273" width="14.42578125" style="8" customWidth="1"/>
    <col min="11274" max="11274" width="0.42578125" style="8" customWidth="1"/>
    <col min="11275" max="11275" width="14.42578125" style="8" customWidth="1"/>
    <col min="11276" max="11276" width="0.42578125" style="8" customWidth="1"/>
    <col min="11277" max="11277" width="12" style="8" bestFit="1" customWidth="1"/>
    <col min="11278" max="11278" width="14.42578125" style="8" bestFit="1" customWidth="1"/>
    <col min="11279" max="11279" width="12" style="8" bestFit="1" customWidth="1"/>
    <col min="11280" max="11280" width="11.42578125" style="8" bestFit="1" customWidth="1"/>
    <col min="11281" max="11520" width="10.42578125" style="8"/>
    <col min="11521" max="11521" width="33.42578125" style="8" customWidth="1"/>
    <col min="11522" max="11522" width="7.42578125" style="8" customWidth="1"/>
    <col min="11523" max="11523" width="6.42578125" style="8" customWidth="1"/>
    <col min="11524" max="11524" width="1.42578125" style="8" customWidth="1"/>
    <col min="11525" max="11525" width="16" style="8" customWidth="1"/>
    <col min="11526" max="11526" width="0.42578125" style="8" customWidth="1"/>
    <col min="11527" max="11527" width="14.42578125" style="8" bestFit="1" customWidth="1"/>
    <col min="11528" max="11528" width="0.42578125" style="8" customWidth="1"/>
    <col min="11529" max="11529" width="14.42578125" style="8" customWidth="1"/>
    <col min="11530" max="11530" width="0.42578125" style="8" customWidth="1"/>
    <col min="11531" max="11531" width="14.42578125" style="8" customWidth="1"/>
    <col min="11532" max="11532" width="0.42578125" style="8" customWidth="1"/>
    <col min="11533" max="11533" width="12" style="8" bestFit="1" customWidth="1"/>
    <col min="11534" max="11534" width="14.42578125" style="8" bestFit="1" customWidth="1"/>
    <col min="11535" max="11535" width="12" style="8" bestFit="1" customWidth="1"/>
    <col min="11536" max="11536" width="11.42578125" style="8" bestFit="1" customWidth="1"/>
    <col min="11537" max="11776" width="10.42578125" style="8"/>
    <col min="11777" max="11777" width="33.42578125" style="8" customWidth="1"/>
    <col min="11778" max="11778" width="7.42578125" style="8" customWidth="1"/>
    <col min="11779" max="11779" width="6.42578125" style="8" customWidth="1"/>
    <col min="11780" max="11780" width="1.42578125" style="8" customWidth="1"/>
    <col min="11781" max="11781" width="16" style="8" customWidth="1"/>
    <col min="11782" max="11782" width="0.42578125" style="8" customWidth="1"/>
    <col min="11783" max="11783" width="14.42578125" style="8" bestFit="1" customWidth="1"/>
    <col min="11784" max="11784" width="0.42578125" style="8" customWidth="1"/>
    <col min="11785" max="11785" width="14.42578125" style="8" customWidth="1"/>
    <col min="11786" max="11786" width="0.42578125" style="8" customWidth="1"/>
    <col min="11787" max="11787" width="14.42578125" style="8" customWidth="1"/>
    <col min="11788" max="11788" width="0.42578125" style="8" customWidth="1"/>
    <col min="11789" max="11789" width="12" style="8" bestFit="1" customWidth="1"/>
    <col min="11790" max="11790" width="14.42578125" style="8" bestFit="1" customWidth="1"/>
    <col min="11791" max="11791" width="12" style="8" bestFit="1" customWidth="1"/>
    <col min="11792" max="11792" width="11.42578125" style="8" bestFit="1" customWidth="1"/>
    <col min="11793" max="12032" width="10.42578125" style="8"/>
    <col min="12033" max="12033" width="33.42578125" style="8" customWidth="1"/>
    <col min="12034" max="12034" width="7.42578125" style="8" customWidth="1"/>
    <col min="12035" max="12035" width="6.42578125" style="8" customWidth="1"/>
    <col min="12036" max="12036" width="1.42578125" style="8" customWidth="1"/>
    <col min="12037" max="12037" width="16" style="8" customWidth="1"/>
    <col min="12038" max="12038" width="0.42578125" style="8" customWidth="1"/>
    <col min="12039" max="12039" width="14.42578125" style="8" bestFit="1" customWidth="1"/>
    <col min="12040" max="12040" width="0.42578125" style="8" customWidth="1"/>
    <col min="12041" max="12041" width="14.42578125" style="8" customWidth="1"/>
    <col min="12042" max="12042" width="0.42578125" style="8" customWidth="1"/>
    <col min="12043" max="12043" width="14.42578125" style="8" customWidth="1"/>
    <col min="12044" max="12044" width="0.42578125" style="8" customWidth="1"/>
    <col min="12045" max="12045" width="12" style="8" bestFit="1" customWidth="1"/>
    <col min="12046" max="12046" width="14.42578125" style="8" bestFit="1" customWidth="1"/>
    <col min="12047" max="12047" width="12" style="8" bestFit="1" customWidth="1"/>
    <col min="12048" max="12048" width="11.42578125" style="8" bestFit="1" customWidth="1"/>
    <col min="12049" max="12288" width="10.42578125" style="8"/>
    <col min="12289" max="12289" width="33.42578125" style="8" customWidth="1"/>
    <col min="12290" max="12290" width="7.42578125" style="8" customWidth="1"/>
    <col min="12291" max="12291" width="6.42578125" style="8" customWidth="1"/>
    <col min="12292" max="12292" width="1.42578125" style="8" customWidth="1"/>
    <col min="12293" max="12293" width="16" style="8" customWidth="1"/>
    <col min="12294" max="12294" width="0.42578125" style="8" customWidth="1"/>
    <col min="12295" max="12295" width="14.42578125" style="8" bestFit="1" customWidth="1"/>
    <col min="12296" max="12296" width="0.42578125" style="8" customWidth="1"/>
    <col min="12297" max="12297" width="14.42578125" style="8" customWidth="1"/>
    <col min="12298" max="12298" width="0.42578125" style="8" customWidth="1"/>
    <col min="12299" max="12299" width="14.42578125" style="8" customWidth="1"/>
    <col min="12300" max="12300" width="0.42578125" style="8" customWidth="1"/>
    <col min="12301" max="12301" width="12" style="8" bestFit="1" customWidth="1"/>
    <col min="12302" max="12302" width="14.42578125" style="8" bestFit="1" customWidth="1"/>
    <col min="12303" max="12303" width="12" style="8" bestFit="1" customWidth="1"/>
    <col min="12304" max="12304" width="11.42578125" style="8" bestFit="1" customWidth="1"/>
    <col min="12305" max="12544" width="10.42578125" style="8"/>
    <col min="12545" max="12545" width="33.42578125" style="8" customWidth="1"/>
    <col min="12546" max="12546" width="7.42578125" style="8" customWidth="1"/>
    <col min="12547" max="12547" width="6.42578125" style="8" customWidth="1"/>
    <col min="12548" max="12548" width="1.42578125" style="8" customWidth="1"/>
    <col min="12549" max="12549" width="16" style="8" customWidth="1"/>
    <col min="12550" max="12550" width="0.42578125" style="8" customWidth="1"/>
    <col min="12551" max="12551" width="14.42578125" style="8" bestFit="1" customWidth="1"/>
    <col min="12552" max="12552" width="0.42578125" style="8" customWidth="1"/>
    <col min="12553" max="12553" width="14.42578125" style="8" customWidth="1"/>
    <col min="12554" max="12554" width="0.42578125" style="8" customWidth="1"/>
    <col min="12555" max="12555" width="14.42578125" style="8" customWidth="1"/>
    <col min="12556" max="12556" width="0.42578125" style="8" customWidth="1"/>
    <col min="12557" max="12557" width="12" style="8" bestFit="1" customWidth="1"/>
    <col min="12558" max="12558" width="14.42578125" style="8" bestFit="1" customWidth="1"/>
    <col min="12559" max="12559" width="12" style="8" bestFit="1" customWidth="1"/>
    <col min="12560" max="12560" width="11.42578125" style="8" bestFit="1" customWidth="1"/>
    <col min="12561" max="12800" width="10.42578125" style="8"/>
    <col min="12801" max="12801" width="33.42578125" style="8" customWidth="1"/>
    <col min="12802" max="12802" width="7.42578125" style="8" customWidth="1"/>
    <col min="12803" max="12803" width="6.42578125" style="8" customWidth="1"/>
    <col min="12804" max="12804" width="1.42578125" style="8" customWidth="1"/>
    <col min="12805" max="12805" width="16" style="8" customWidth="1"/>
    <col min="12806" max="12806" width="0.42578125" style="8" customWidth="1"/>
    <col min="12807" max="12807" width="14.42578125" style="8" bestFit="1" customWidth="1"/>
    <col min="12808" max="12808" width="0.42578125" style="8" customWidth="1"/>
    <col min="12809" max="12809" width="14.42578125" style="8" customWidth="1"/>
    <col min="12810" max="12810" width="0.42578125" style="8" customWidth="1"/>
    <col min="12811" max="12811" width="14.42578125" style="8" customWidth="1"/>
    <col min="12812" max="12812" width="0.42578125" style="8" customWidth="1"/>
    <col min="12813" max="12813" width="12" style="8" bestFit="1" customWidth="1"/>
    <col min="12814" max="12814" width="14.42578125" style="8" bestFit="1" customWidth="1"/>
    <col min="12815" max="12815" width="12" style="8" bestFit="1" customWidth="1"/>
    <col min="12816" max="12816" width="11.42578125" style="8" bestFit="1" customWidth="1"/>
    <col min="12817" max="13056" width="10.42578125" style="8"/>
    <col min="13057" max="13057" width="33.42578125" style="8" customWidth="1"/>
    <col min="13058" max="13058" width="7.42578125" style="8" customWidth="1"/>
    <col min="13059" max="13059" width="6.42578125" style="8" customWidth="1"/>
    <col min="13060" max="13060" width="1.42578125" style="8" customWidth="1"/>
    <col min="13061" max="13061" width="16" style="8" customWidth="1"/>
    <col min="13062" max="13062" width="0.42578125" style="8" customWidth="1"/>
    <col min="13063" max="13063" width="14.42578125" style="8" bestFit="1" customWidth="1"/>
    <col min="13064" max="13064" width="0.42578125" style="8" customWidth="1"/>
    <col min="13065" max="13065" width="14.42578125" style="8" customWidth="1"/>
    <col min="13066" max="13066" width="0.42578125" style="8" customWidth="1"/>
    <col min="13067" max="13067" width="14.42578125" style="8" customWidth="1"/>
    <col min="13068" max="13068" width="0.42578125" style="8" customWidth="1"/>
    <col min="13069" max="13069" width="12" style="8" bestFit="1" customWidth="1"/>
    <col min="13070" max="13070" width="14.42578125" style="8" bestFit="1" customWidth="1"/>
    <col min="13071" max="13071" width="12" style="8" bestFit="1" customWidth="1"/>
    <col min="13072" max="13072" width="11.42578125" style="8" bestFit="1" customWidth="1"/>
    <col min="13073" max="13312" width="10.42578125" style="8"/>
    <col min="13313" max="13313" width="33.42578125" style="8" customWidth="1"/>
    <col min="13314" max="13314" width="7.42578125" style="8" customWidth="1"/>
    <col min="13315" max="13315" width="6.42578125" style="8" customWidth="1"/>
    <col min="13316" max="13316" width="1.42578125" style="8" customWidth="1"/>
    <col min="13317" max="13317" width="16" style="8" customWidth="1"/>
    <col min="13318" max="13318" width="0.42578125" style="8" customWidth="1"/>
    <col min="13319" max="13319" width="14.42578125" style="8" bestFit="1" customWidth="1"/>
    <col min="13320" max="13320" width="0.42578125" style="8" customWidth="1"/>
    <col min="13321" max="13321" width="14.42578125" style="8" customWidth="1"/>
    <col min="13322" max="13322" width="0.42578125" style="8" customWidth="1"/>
    <col min="13323" max="13323" width="14.42578125" style="8" customWidth="1"/>
    <col min="13324" max="13324" width="0.42578125" style="8" customWidth="1"/>
    <col min="13325" max="13325" width="12" style="8" bestFit="1" customWidth="1"/>
    <col min="13326" max="13326" width="14.42578125" style="8" bestFit="1" customWidth="1"/>
    <col min="13327" max="13327" width="12" style="8" bestFit="1" customWidth="1"/>
    <col min="13328" max="13328" width="11.42578125" style="8" bestFit="1" customWidth="1"/>
    <col min="13329" max="13568" width="10.42578125" style="8"/>
    <col min="13569" max="13569" width="33.42578125" style="8" customWidth="1"/>
    <col min="13570" max="13570" width="7.42578125" style="8" customWidth="1"/>
    <col min="13571" max="13571" width="6.42578125" style="8" customWidth="1"/>
    <col min="13572" max="13572" width="1.42578125" style="8" customWidth="1"/>
    <col min="13573" max="13573" width="16" style="8" customWidth="1"/>
    <col min="13574" max="13574" width="0.42578125" style="8" customWidth="1"/>
    <col min="13575" max="13575" width="14.42578125" style="8" bestFit="1" customWidth="1"/>
    <col min="13576" max="13576" width="0.42578125" style="8" customWidth="1"/>
    <col min="13577" max="13577" width="14.42578125" style="8" customWidth="1"/>
    <col min="13578" max="13578" width="0.42578125" style="8" customWidth="1"/>
    <col min="13579" max="13579" width="14.42578125" style="8" customWidth="1"/>
    <col min="13580" max="13580" width="0.42578125" style="8" customWidth="1"/>
    <col min="13581" max="13581" width="12" style="8" bestFit="1" customWidth="1"/>
    <col min="13582" max="13582" width="14.42578125" style="8" bestFit="1" customWidth="1"/>
    <col min="13583" max="13583" width="12" style="8" bestFit="1" customWidth="1"/>
    <col min="13584" max="13584" width="11.42578125" style="8" bestFit="1" customWidth="1"/>
    <col min="13585" max="13824" width="10.42578125" style="8"/>
    <col min="13825" max="13825" width="33.42578125" style="8" customWidth="1"/>
    <col min="13826" max="13826" width="7.42578125" style="8" customWidth="1"/>
    <col min="13827" max="13827" width="6.42578125" style="8" customWidth="1"/>
    <col min="13828" max="13828" width="1.42578125" style="8" customWidth="1"/>
    <col min="13829" max="13829" width="16" style="8" customWidth="1"/>
    <col min="13830" max="13830" width="0.42578125" style="8" customWidth="1"/>
    <col min="13831" max="13831" width="14.42578125" style="8" bestFit="1" customWidth="1"/>
    <col min="13832" max="13832" width="0.42578125" style="8" customWidth="1"/>
    <col min="13833" max="13833" width="14.42578125" style="8" customWidth="1"/>
    <col min="13834" max="13834" width="0.42578125" style="8" customWidth="1"/>
    <col min="13835" max="13835" width="14.42578125" style="8" customWidth="1"/>
    <col min="13836" max="13836" width="0.42578125" style="8" customWidth="1"/>
    <col min="13837" max="13837" width="12" style="8" bestFit="1" customWidth="1"/>
    <col min="13838" max="13838" width="14.42578125" style="8" bestFit="1" customWidth="1"/>
    <col min="13839" max="13839" width="12" style="8" bestFit="1" customWidth="1"/>
    <col min="13840" max="13840" width="11.42578125" style="8" bestFit="1" customWidth="1"/>
    <col min="13841" max="14080" width="10.42578125" style="8"/>
    <col min="14081" max="14081" width="33.42578125" style="8" customWidth="1"/>
    <col min="14082" max="14082" width="7.42578125" style="8" customWidth="1"/>
    <col min="14083" max="14083" width="6.42578125" style="8" customWidth="1"/>
    <col min="14084" max="14084" width="1.42578125" style="8" customWidth="1"/>
    <col min="14085" max="14085" width="16" style="8" customWidth="1"/>
    <col min="14086" max="14086" width="0.42578125" style="8" customWidth="1"/>
    <col min="14087" max="14087" width="14.42578125" style="8" bestFit="1" customWidth="1"/>
    <col min="14088" max="14088" width="0.42578125" style="8" customWidth="1"/>
    <col min="14089" max="14089" width="14.42578125" style="8" customWidth="1"/>
    <col min="14090" max="14090" width="0.42578125" style="8" customWidth="1"/>
    <col min="14091" max="14091" width="14.42578125" style="8" customWidth="1"/>
    <col min="14092" max="14092" width="0.42578125" style="8" customWidth="1"/>
    <col min="14093" max="14093" width="12" style="8" bestFit="1" customWidth="1"/>
    <col min="14094" max="14094" width="14.42578125" style="8" bestFit="1" customWidth="1"/>
    <col min="14095" max="14095" width="12" style="8" bestFit="1" customWidth="1"/>
    <col min="14096" max="14096" width="11.42578125" style="8" bestFit="1" customWidth="1"/>
    <col min="14097" max="14336" width="10.42578125" style="8"/>
    <col min="14337" max="14337" width="33.42578125" style="8" customWidth="1"/>
    <col min="14338" max="14338" width="7.42578125" style="8" customWidth="1"/>
    <col min="14339" max="14339" width="6.42578125" style="8" customWidth="1"/>
    <col min="14340" max="14340" width="1.42578125" style="8" customWidth="1"/>
    <col min="14341" max="14341" width="16" style="8" customWidth="1"/>
    <col min="14342" max="14342" width="0.42578125" style="8" customWidth="1"/>
    <col min="14343" max="14343" width="14.42578125" style="8" bestFit="1" customWidth="1"/>
    <col min="14344" max="14344" width="0.42578125" style="8" customWidth="1"/>
    <col min="14345" max="14345" width="14.42578125" style="8" customWidth="1"/>
    <col min="14346" max="14346" width="0.42578125" style="8" customWidth="1"/>
    <col min="14347" max="14347" width="14.42578125" style="8" customWidth="1"/>
    <col min="14348" max="14348" width="0.42578125" style="8" customWidth="1"/>
    <col min="14349" max="14349" width="12" style="8" bestFit="1" customWidth="1"/>
    <col min="14350" max="14350" width="14.42578125" style="8" bestFit="1" customWidth="1"/>
    <col min="14351" max="14351" width="12" style="8" bestFit="1" customWidth="1"/>
    <col min="14352" max="14352" width="11.42578125" style="8" bestFit="1" customWidth="1"/>
    <col min="14353" max="14592" width="10.42578125" style="8"/>
    <col min="14593" max="14593" width="33.42578125" style="8" customWidth="1"/>
    <col min="14594" max="14594" width="7.42578125" style="8" customWidth="1"/>
    <col min="14595" max="14595" width="6.42578125" style="8" customWidth="1"/>
    <col min="14596" max="14596" width="1.42578125" style="8" customWidth="1"/>
    <col min="14597" max="14597" width="16" style="8" customWidth="1"/>
    <col min="14598" max="14598" width="0.42578125" style="8" customWidth="1"/>
    <col min="14599" max="14599" width="14.42578125" style="8" bestFit="1" customWidth="1"/>
    <col min="14600" max="14600" width="0.42578125" style="8" customWidth="1"/>
    <col min="14601" max="14601" width="14.42578125" style="8" customWidth="1"/>
    <col min="14602" max="14602" width="0.42578125" style="8" customWidth="1"/>
    <col min="14603" max="14603" width="14.42578125" style="8" customWidth="1"/>
    <col min="14604" max="14604" width="0.42578125" style="8" customWidth="1"/>
    <col min="14605" max="14605" width="12" style="8" bestFit="1" customWidth="1"/>
    <col min="14606" max="14606" width="14.42578125" style="8" bestFit="1" customWidth="1"/>
    <col min="14607" max="14607" width="12" style="8" bestFit="1" customWidth="1"/>
    <col min="14608" max="14608" width="11.42578125" style="8" bestFit="1" customWidth="1"/>
    <col min="14609" max="14848" width="10.42578125" style="8"/>
    <col min="14849" max="14849" width="33.42578125" style="8" customWidth="1"/>
    <col min="14850" max="14850" width="7.42578125" style="8" customWidth="1"/>
    <col min="14851" max="14851" width="6.42578125" style="8" customWidth="1"/>
    <col min="14852" max="14852" width="1.42578125" style="8" customWidth="1"/>
    <col min="14853" max="14853" width="16" style="8" customWidth="1"/>
    <col min="14854" max="14854" width="0.42578125" style="8" customWidth="1"/>
    <col min="14855" max="14855" width="14.42578125" style="8" bestFit="1" customWidth="1"/>
    <col min="14856" max="14856" width="0.42578125" style="8" customWidth="1"/>
    <col min="14857" max="14857" width="14.42578125" style="8" customWidth="1"/>
    <col min="14858" max="14858" width="0.42578125" style="8" customWidth="1"/>
    <col min="14859" max="14859" width="14.42578125" style="8" customWidth="1"/>
    <col min="14860" max="14860" width="0.42578125" style="8" customWidth="1"/>
    <col min="14861" max="14861" width="12" style="8" bestFit="1" customWidth="1"/>
    <col min="14862" max="14862" width="14.42578125" style="8" bestFit="1" customWidth="1"/>
    <col min="14863" max="14863" width="12" style="8" bestFit="1" customWidth="1"/>
    <col min="14864" max="14864" width="11.42578125" style="8" bestFit="1" customWidth="1"/>
    <col min="14865" max="15104" width="10.42578125" style="8"/>
    <col min="15105" max="15105" width="33.42578125" style="8" customWidth="1"/>
    <col min="15106" max="15106" width="7.42578125" style="8" customWidth="1"/>
    <col min="15107" max="15107" width="6.42578125" style="8" customWidth="1"/>
    <col min="15108" max="15108" width="1.42578125" style="8" customWidth="1"/>
    <col min="15109" max="15109" width="16" style="8" customWidth="1"/>
    <col min="15110" max="15110" width="0.42578125" style="8" customWidth="1"/>
    <col min="15111" max="15111" width="14.42578125" style="8" bestFit="1" customWidth="1"/>
    <col min="15112" max="15112" width="0.42578125" style="8" customWidth="1"/>
    <col min="15113" max="15113" width="14.42578125" style="8" customWidth="1"/>
    <col min="15114" max="15114" width="0.42578125" style="8" customWidth="1"/>
    <col min="15115" max="15115" width="14.42578125" style="8" customWidth="1"/>
    <col min="15116" max="15116" width="0.42578125" style="8" customWidth="1"/>
    <col min="15117" max="15117" width="12" style="8" bestFit="1" customWidth="1"/>
    <col min="15118" max="15118" width="14.42578125" style="8" bestFit="1" customWidth="1"/>
    <col min="15119" max="15119" width="12" style="8" bestFit="1" customWidth="1"/>
    <col min="15120" max="15120" width="11.42578125" style="8" bestFit="1" customWidth="1"/>
    <col min="15121" max="15360" width="10.42578125" style="8"/>
    <col min="15361" max="15361" width="33.42578125" style="8" customWidth="1"/>
    <col min="15362" max="15362" width="7.42578125" style="8" customWidth="1"/>
    <col min="15363" max="15363" width="6.42578125" style="8" customWidth="1"/>
    <col min="15364" max="15364" width="1.42578125" style="8" customWidth="1"/>
    <col min="15365" max="15365" width="16" style="8" customWidth="1"/>
    <col min="15366" max="15366" width="0.42578125" style="8" customWidth="1"/>
    <col min="15367" max="15367" width="14.42578125" style="8" bestFit="1" customWidth="1"/>
    <col min="15368" max="15368" width="0.42578125" style="8" customWidth="1"/>
    <col min="15369" max="15369" width="14.42578125" style="8" customWidth="1"/>
    <col min="15370" max="15370" width="0.42578125" style="8" customWidth="1"/>
    <col min="15371" max="15371" width="14.42578125" style="8" customWidth="1"/>
    <col min="15372" max="15372" width="0.42578125" style="8" customWidth="1"/>
    <col min="15373" max="15373" width="12" style="8" bestFit="1" customWidth="1"/>
    <col min="15374" max="15374" width="14.42578125" style="8" bestFit="1" customWidth="1"/>
    <col min="15375" max="15375" width="12" style="8" bestFit="1" customWidth="1"/>
    <col min="15376" max="15376" width="11.42578125" style="8" bestFit="1" customWidth="1"/>
    <col min="15377" max="15616" width="10.42578125" style="8"/>
    <col min="15617" max="15617" width="33.42578125" style="8" customWidth="1"/>
    <col min="15618" max="15618" width="7.42578125" style="8" customWidth="1"/>
    <col min="15619" max="15619" width="6.42578125" style="8" customWidth="1"/>
    <col min="15620" max="15620" width="1.42578125" style="8" customWidth="1"/>
    <col min="15621" max="15621" width="16" style="8" customWidth="1"/>
    <col min="15622" max="15622" width="0.42578125" style="8" customWidth="1"/>
    <col min="15623" max="15623" width="14.42578125" style="8" bestFit="1" customWidth="1"/>
    <col min="15624" max="15624" width="0.42578125" style="8" customWidth="1"/>
    <col min="15625" max="15625" width="14.42578125" style="8" customWidth="1"/>
    <col min="15626" max="15626" width="0.42578125" style="8" customWidth="1"/>
    <col min="15627" max="15627" width="14.42578125" style="8" customWidth="1"/>
    <col min="15628" max="15628" width="0.42578125" style="8" customWidth="1"/>
    <col min="15629" max="15629" width="12" style="8" bestFit="1" customWidth="1"/>
    <col min="15630" max="15630" width="14.42578125" style="8" bestFit="1" customWidth="1"/>
    <col min="15631" max="15631" width="12" style="8" bestFit="1" customWidth="1"/>
    <col min="15632" max="15632" width="11.42578125" style="8" bestFit="1" customWidth="1"/>
    <col min="15633" max="15872" width="10.42578125" style="8"/>
    <col min="15873" max="15873" width="33.42578125" style="8" customWidth="1"/>
    <col min="15874" max="15874" width="7.42578125" style="8" customWidth="1"/>
    <col min="15875" max="15875" width="6.42578125" style="8" customWidth="1"/>
    <col min="15876" max="15876" width="1.42578125" style="8" customWidth="1"/>
    <col min="15877" max="15877" width="16" style="8" customWidth="1"/>
    <col min="15878" max="15878" width="0.42578125" style="8" customWidth="1"/>
    <col min="15879" max="15879" width="14.42578125" style="8" bestFit="1" customWidth="1"/>
    <col min="15880" max="15880" width="0.42578125" style="8" customWidth="1"/>
    <col min="15881" max="15881" width="14.42578125" style="8" customWidth="1"/>
    <col min="15882" max="15882" width="0.42578125" style="8" customWidth="1"/>
    <col min="15883" max="15883" width="14.42578125" style="8" customWidth="1"/>
    <col min="15884" max="15884" width="0.42578125" style="8" customWidth="1"/>
    <col min="15885" max="15885" width="12" style="8" bestFit="1" customWidth="1"/>
    <col min="15886" max="15886" width="14.42578125" style="8" bestFit="1" customWidth="1"/>
    <col min="15887" max="15887" width="12" style="8" bestFit="1" customWidth="1"/>
    <col min="15888" max="15888" width="11.42578125" style="8" bestFit="1" customWidth="1"/>
    <col min="15889" max="16128" width="10.42578125" style="8"/>
    <col min="16129" max="16129" width="33.42578125" style="8" customWidth="1"/>
    <col min="16130" max="16130" width="7.42578125" style="8" customWidth="1"/>
    <col min="16131" max="16131" width="6.42578125" style="8" customWidth="1"/>
    <col min="16132" max="16132" width="1.42578125" style="8" customWidth="1"/>
    <col min="16133" max="16133" width="16" style="8" customWidth="1"/>
    <col min="16134" max="16134" width="0.42578125" style="8" customWidth="1"/>
    <col min="16135" max="16135" width="14.42578125" style="8" bestFit="1" customWidth="1"/>
    <col min="16136" max="16136" width="0.42578125" style="8" customWidth="1"/>
    <col min="16137" max="16137" width="14.42578125" style="8" customWidth="1"/>
    <col min="16138" max="16138" width="0.42578125" style="8" customWidth="1"/>
    <col min="16139" max="16139" width="14.42578125" style="8" customWidth="1"/>
    <col min="16140" max="16140" width="0.42578125" style="8" customWidth="1"/>
    <col min="16141" max="16141" width="12" style="8" bestFit="1" customWidth="1"/>
    <col min="16142" max="16142" width="14.42578125" style="8" bestFit="1" customWidth="1"/>
    <col min="16143" max="16143" width="12" style="8" bestFit="1" customWidth="1"/>
    <col min="16144" max="16144" width="11.42578125" style="8" bestFit="1" customWidth="1"/>
    <col min="16145" max="16384" width="10.42578125" style="8"/>
  </cols>
  <sheetData>
    <row r="1" spans="1:20" s="6" customFormat="1" ht="24" customHeight="1">
      <c r="A1" s="57" t="s">
        <v>0</v>
      </c>
      <c r="B1" s="58"/>
      <c r="C1" s="51"/>
      <c r="D1" s="58"/>
      <c r="E1" s="140"/>
      <c r="F1" s="95"/>
      <c r="G1" s="95"/>
      <c r="H1" s="95"/>
      <c r="I1" s="96"/>
      <c r="J1" s="96"/>
      <c r="K1" s="96"/>
      <c r="L1" s="96"/>
      <c r="M1" s="96"/>
      <c r="N1" s="86"/>
    </row>
    <row r="2" spans="1:20" s="6" customFormat="1" ht="24" customHeight="1">
      <c r="A2" s="57" t="s">
        <v>1</v>
      </c>
      <c r="B2" s="58"/>
      <c r="C2" s="51"/>
      <c r="D2" s="58"/>
      <c r="E2" s="140"/>
      <c r="F2" s="95"/>
      <c r="G2" s="95"/>
      <c r="H2" s="95"/>
      <c r="I2" s="96"/>
      <c r="J2" s="96"/>
      <c r="K2" s="96"/>
      <c r="L2" s="96"/>
      <c r="M2" s="96"/>
      <c r="N2" s="86"/>
    </row>
    <row r="3" spans="1:20" s="6" customFormat="1" ht="24" customHeight="1">
      <c r="A3" s="138" t="s">
        <v>2</v>
      </c>
      <c r="B3" s="58"/>
      <c r="C3" s="51"/>
      <c r="D3" s="58"/>
      <c r="E3" s="140"/>
      <c r="F3" s="95"/>
      <c r="G3" s="95"/>
      <c r="H3" s="95"/>
      <c r="I3" s="96"/>
      <c r="J3" s="96"/>
      <c r="K3" s="96"/>
      <c r="L3" s="96"/>
      <c r="M3" s="96"/>
      <c r="N3" s="86"/>
    </row>
    <row r="4" spans="1:20" s="6" customFormat="1" ht="24" customHeight="1">
      <c r="B4" s="41"/>
      <c r="C4" s="46" t="s">
        <v>3</v>
      </c>
      <c r="D4" s="41"/>
      <c r="E4" s="257" t="s">
        <v>4</v>
      </c>
      <c r="F4" s="257"/>
      <c r="G4" s="257"/>
      <c r="H4" s="97"/>
      <c r="I4" s="257" t="s">
        <v>5</v>
      </c>
      <c r="J4" s="257"/>
      <c r="K4" s="257"/>
      <c r="L4" s="96"/>
      <c r="M4" s="96"/>
      <c r="N4" s="86"/>
    </row>
    <row r="5" spans="1:20" s="6" customFormat="1" ht="24" customHeight="1">
      <c r="A5" s="41"/>
      <c r="B5" s="41"/>
      <c r="D5" s="42"/>
      <c r="E5" s="186" t="s">
        <v>6</v>
      </c>
      <c r="F5" s="98"/>
      <c r="G5" s="176" t="s">
        <v>7</v>
      </c>
      <c r="H5" s="97"/>
      <c r="I5" s="186" t="s">
        <v>6</v>
      </c>
      <c r="J5" s="98"/>
      <c r="K5" s="176" t="s">
        <v>7</v>
      </c>
      <c r="L5" s="96"/>
      <c r="M5" s="96"/>
      <c r="N5" s="86"/>
    </row>
    <row r="6" spans="1:20" s="6" customFormat="1" ht="24" customHeight="1">
      <c r="A6" s="41"/>
      <c r="B6" s="41"/>
      <c r="C6" s="52"/>
      <c r="D6" s="42"/>
      <c r="E6" s="187" t="s">
        <v>8</v>
      </c>
      <c r="F6" s="98"/>
      <c r="G6" s="99" t="s">
        <v>9</v>
      </c>
      <c r="H6" s="97"/>
      <c r="I6" s="99" t="s">
        <v>8</v>
      </c>
      <c r="J6" s="98"/>
      <c r="K6" s="99" t="s">
        <v>9</v>
      </c>
      <c r="L6" s="96"/>
      <c r="M6" s="96"/>
      <c r="N6" s="86"/>
    </row>
    <row r="7" spans="1:20" s="6" customFormat="1" ht="24" customHeight="1">
      <c r="A7" s="41"/>
      <c r="B7" s="41"/>
      <c r="C7" s="52"/>
      <c r="D7" s="42"/>
      <c r="E7" s="187" t="s">
        <v>10</v>
      </c>
      <c r="F7" s="98"/>
      <c r="G7" s="99"/>
      <c r="H7" s="97"/>
      <c r="I7" s="99" t="s">
        <v>10</v>
      </c>
      <c r="J7" s="98"/>
      <c r="K7" s="99"/>
      <c r="L7" s="96"/>
      <c r="M7" s="96"/>
      <c r="N7" s="86"/>
    </row>
    <row r="8" spans="1:20" s="6" customFormat="1" ht="24" customHeight="1">
      <c r="A8" s="43" t="s">
        <v>11</v>
      </c>
      <c r="B8" s="41"/>
      <c r="C8" s="52"/>
      <c r="D8" s="42"/>
      <c r="E8" s="256" t="s">
        <v>12</v>
      </c>
      <c r="F8" s="256"/>
      <c r="G8" s="256"/>
      <c r="H8" s="256"/>
      <c r="I8" s="256"/>
      <c r="J8" s="256"/>
      <c r="K8" s="256"/>
      <c r="L8" s="96"/>
      <c r="M8" s="96"/>
      <c r="N8" s="86"/>
    </row>
    <row r="9" spans="1:20" ht="24" customHeight="1">
      <c r="A9" s="54" t="s">
        <v>13</v>
      </c>
      <c r="C9" s="11"/>
      <c r="D9" s="11"/>
      <c r="E9" s="188"/>
      <c r="G9" s="102"/>
      <c r="H9" s="102"/>
      <c r="I9" s="100"/>
      <c r="K9" s="102"/>
      <c r="N9" s="83"/>
    </row>
    <row r="10" spans="1:20" ht="24" customHeight="1">
      <c r="A10" s="8" t="s">
        <v>14</v>
      </c>
      <c r="C10" s="11">
        <v>5</v>
      </c>
      <c r="D10" s="11"/>
      <c r="E10" s="65">
        <v>249913</v>
      </c>
      <c r="F10" s="104"/>
      <c r="G10" s="104">
        <v>193934</v>
      </c>
      <c r="H10" s="104"/>
      <c r="I10" s="65">
        <v>139288</v>
      </c>
      <c r="J10" s="104">
        <v>16935602</v>
      </c>
      <c r="K10" s="133">
        <v>164131</v>
      </c>
      <c r="M10" s="104"/>
      <c r="O10" s="5"/>
      <c r="P10" s="10"/>
      <c r="Q10" s="10"/>
      <c r="R10" s="10"/>
      <c r="S10" s="10"/>
      <c r="T10" s="10"/>
    </row>
    <row r="11" spans="1:20" ht="24" customHeight="1">
      <c r="A11" s="8" t="s">
        <v>15</v>
      </c>
      <c r="C11" s="11">
        <v>6</v>
      </c>
      <c r="D11" s="11"/>
      <c r="E11" s="65">
        <v>414572</v>
      </c>
      <c r="F11" s="104"/>
      <c r="G11" s="104">
        <v>477213</v>
      </c>
      <c r="H11" s="104"/>
      <c r="I11" s="65">
        <v>444386</v>
      </c>
      <c r="J11" s="104">
        <f>301841898+3797500</f>
        <v>305639398</v>
      </c>
      <c r="K11" s="133">
        <v>451004</v>
      </c>
      <c r="M11" s="104"/>
      <c r="N11" s="83"/>
      <c r="O11" s="5"/>
      <c r="P11" s="10"/>
      <c r="Q11" s="10"/>
      <c r="R11" s="10"/>
      <c r="S11" s="10"/>
      <c r="T11" s="10"/>
    </row>
    <row r="12" spans="1:20" ht="24" customHeight="1">
      <c r="A12" s="8" t="s">
        <v>16</v>
      </c>
      <c r="C12" s="11"/>
      <c r="D12" s="11"/>
      <c r="E12" s="103"/>
      <c r="F12" s="104"/>
      <c r="G12" s="103"/>
      <c r="H12" s="104"/>
      <c r="I12" s="133"/>
      <c r="J12" s="104"/>
      <c r="K12" s="133"/>
      <c r="M12" s="104"/>
      <c r="O12" s="5"/>
      <c r="P12" s="10"/>
      <c r="Q12" s="10"/>
      <c r="R12" s="10"/>
      <c r="S12" s="10"/>
      <c r="T12" s="10"/>
    </row>
    <row r="13" spans="1:20" ht="24" customHeight="1">
      <c r="A13" s="8" t="s">
        <v>17</v>
      </c>
      <c r="C13" s="11">
        <v>4</v>
      </c>
      <c r="D13" s="11"/>
      <c r="E13" s="65">
        <v>0</v>
      </c>
      <c r="F13" s="104"/>
      <c r="G13" s="104">
        <v>0</v>
      </c>
      <c r="H13" s="104"/>
      <c r="I13" s="204">
        <v>109459</v>
      </c>
      <c r="J13" s="104"/>
      <c r="K13" s="104">
        <v>91122</v>
      </c>
      <c r="M13" s="104"/>
      <c r="N13" s="83"/>
      <c r="O13" s="5"/>
      <c r="P13" s="10"/>
      <c r="Q13" s="10"/>
      <c r="R13" s="10"/>
      <c r="S13" s="10"/>
      <c r="T13" s="10"/>
    </row>
    <row r="14" spans="1:20" ht="24" customHeight="1">
      <c r="A14" s="8" t="s">
        <v>18</v>
      </c>
      <c r="C14" s="11"/>
      <c r="D14" s="11"/>
      <c r="E14" s="103">
        <v>427854</v>
      </c>
      <c r="F14" s="104"/>
      <c r="G14" s="103">
        <v>515209</v>
      </c>
      <c r="H14" s="104"/>
      <c r="I14" s="133">
        <v>248175</v>
      </c>
      <c r="J14" s="104">
        <v>246392032</v>
      </c>
      <c r="K14" s="133">
        <v>306061</v>
      </c>
      <c r="M14" s="104"/>
      <c r="N14" s="83"/>
      <c r="O14" s="5"/>
      <c r="P14" s="10"/>
      <c r="Q14" s="10"/>
      <c r="R14" s="10"/>
      <c r="S14" s="10"/>
      <c r="T14" s="10"/>
    </row>
    <row r="15" spans="1:20" ht="24" customHeight="1">
      <c r="A15" s="101" t="s">
        <v>19</v>
      </c>
      <c r="C15" s="11">
        <v>7</v>
      </c>
      <c r="D15" s="11"/>
      <c r="E15" s="103">
        <v>73538</v>
      </c>
      <c r="F15" s="104"/>
      <c r="G15" s="103">
        <v>79951</v>
      </c>
      <c r="H15" s="104"/>
      <c r="I15" s="104">
        <v>0</v>
      </c>
      <c r="J15" s="104"/>
      <c r="K15" s="104">
        <v>0</v>
      </c>
      <c r="M15" s="104"/>
      <c r="N15" s="83"/>
      <c r="O15" s="5"/>
      <c r="P15" s="10"/>
      <c r="Q15" s="10"/>
      <c r="R15" s="10"/>
      <c r="S15" s="10"/>
      <c r="T15" s="10"/>
    </row>
    <row r="16" spans="1:20" ht="24" customHeight="1">
      <c r="A16" s="8" t="s">
        <v>20</v>
      </c>
      <c r="C16" s="11"/>
      <c r="D16" s="11"/>
      <c r="E16" s="106">
        <v>76327</v>
      </c>
      <c r="F16" s="104"/>
      <c r="G16" s="106">
        <v>64299</v>
      </c>
      <c r="H16" s="104"/>
      <c r="I16" s="134">
        <v>30226</v>
      </c>
      <c r="J16" s="104">
        <v>34532880</v>
      </c>
      <c r="K16" s="134">
        <v>21611</v>
      </c>
      <c r="M16" s="104"/>
      <c r="N16" s="83"/>
      <c r="O16" s="5"/>
      <c r="P16" s="10"/>
      <c r="Q16" s="10"/>
      <c r="R16" s="10"/>
      <c r="S16" s="10"/>
      <c r="T16" s="10"/>
    </row>
    <row r="17" spans="1:19" ht="24" customHeight="1">
      <c r="A17" s="43" t="s">
        <v>21</v>
      </c>
      <c r="B17" s="7"/>
      <c r="C17" s="11"/>
      <c r="D17" s="11"/>
      <c r="E17" s="189">
        <f>SUM(E10:E16)</f>
        <v>1242204</v>
      </c>
      <c r="F17" s="108"/>
      <c r="G17" s="107">
        <f>SUM(G10:G16)</f>
        <v>1330606</v>
      </c>
      <c r="H17" s="108"/>
      <c r="I17" s="107">
        <f>SUM(I10:I16)</f>
        <v>971534</v>
      </c>
      <c r="J17" s="108">
        <f>SUM(J10:J16)</f>
        <v>603499912</v>
      </c>
      <c r="K17" s="181">
        <f>SUM(K10:K16)</f>
        <v>1033929</v>
      </c>
      <c r="M17" s="94"/>
      <c r="N17" s="83"/>
      <c r="O17" s="10"/>
      <c r="P17" s="10"/>
    </row>
    <row r="18" spans="1:19" ht="14.25" customHeight="1">
      <c r="A18" s="43"/>
      <c r="B18" s="7"/>
      <c r="C18" s="11"/>
      <c r="D18" s="11"/>
      <c r="E18" s="65"/>
      <c r="F18" s="104"/>
      <c r="G18" s="104"/>
      <c r="H18" s="104"/>
      <c r="I18" s="104"/>
      <c r="J18" s="104"/>
      <c r="K18" s="104"/>
      <c r="M18" s="94"/>
      <c r="N18" s="83"/>
      <c r="O18" s="10"/>
    </row>
    <row r="19" spans="1:19" ht="24" customHeight="1">
      <c r="A19" s="54" t="s">
        <v>22</v>
      </c>
      <c r="B19" s="7"/>
      <c r="C19" s="11"/>
      <c r="D19" s="11"/>
      <c r="E19" s="65"/>
      <c r="F19" s="104"/>
      <c r="G19" s="104"/>
      <c r="H19" s="104"/>
      <c r="I19" s="104"/>
      <c r="J19" s="104"/>
      <c r="K19" s="104"/>
      <c r="N19" s="83"/>
      <c r="O19" s="10"/>
    </row>
    <row r="20" spans="1:19" ht="24" customHeight="1">
      <c r="A20" s="8" t="s">
        <v>23</v>
      </c>
      <c r="B20" s="7"/>
      <c r="C20" s="11"/>
      <c r="D20" s="11"/>
      <c r="E20" s="103">
        <v>87575</v>
      </c>
      <c r="F20" s="104"/>
      <c r="G20" s="103">
        <v>109050</v>
      </c>
      <c r="H20" s="104"/>
      <c r="I20" s="104">
        <v>64290</v>
      </c>
      <c r="J20" s="104"/>
      <c r="K20" s="104">
        <v>64290</v>
      </c>
      <c r="M20" s="104"/>
      <c r="O20" s="5"/>
    </row>
    <row r="21" spans="1:19" ht="24" customHeight="1">
      <c r="A21" s="8" t="s">
        <v>24</v>
      </c>
      <c r="B21" s="7"/>
      <c r="C21" s="11">
        <v>8</v>
      </c>
      <c r="D21" s="11"/>
      <c r="E21" s="103">
        <v>15000</v>
      </c>
      <c r="F21" s="104"/>
      <c r="G21" s="103">
        <v>15000</v>
      </c>
      <c r="H21" s="104"/>
      <c r="I21" s="104">
        <v>15000</v>
      </c>
      <c r="J21" s="104"/>
      <c r="K21" s="104">
        <v>15000</v>
      </c>
      <c r="M21" s="104"/>
      <c r="O21" s="5"/>
    </row>
    <row r="22" spans="1:19" ht="24" customHeight="1">
      <c r="A22" s="8" t="s">
        <v>25</v>
      </c>
      <c r="B22" s="7"/>
      <c r="C22" s="53"/>
      <c r="D22" s="8"/>
      <c r="E22" s="76"/>
      <c r="I22" s="94"/>
      <c r="K22" s="94"/>
      <c r="N22" s="83"/>
    </row>
    <row r="23" spans="1:19" ht="24" customHeight="1">
      <c r="A23" s="8" t="s">
        <v>26</v>
      </c>
      <c r="B23" s="7"/>
      <c r="C23" s="11">
        <v>4</v>
      </c>
      <c r="D23" s="11"/>
      <c r="E23" s="65">
        <v>0</v>
      </c>
      <c r="F23" s="104"/>
      <c r="G23" s="104">
        <v>0</v>
      </c>
      <c r="H23" s="104"/>
      <c r="I23" s="103">
        <v>1928803</v>
      </c>
      <c r="J23" s="104">
        <v>0</v>
      </c>
      <c r="K23" s="103">
        <v>1982421</v>
      </c>
      <c r="M23" s="104"/>
      <c r="N23" s="83"/>
      <c r="O23" s="5"/>
    </row>
    <row r="24" spans="1:19" ht="24" customHeight="1">
      <c r="A24" s="6" t="s">
        <v>27</v>
      </c>
      <c r="B24" s="7"/>
      <c r="C24" s="11">
        <v>9</v>
      </c>
      <c r="D24" s="11"/>
      <c r="E24" s="65">
        <v>0</v>
      </c>
      <c r="F24" s="104"/>
      <c r="G24" s="104">
        <v>0</v>
      </c>
      <c r="H24" s="104"/>
      <c r="I24" s="103">
        <v>1008966</v>
      </c>
      <c r="J24" s="104">
        <v>0</v>
      </c>
      <c r="K24" s="103">
        <v>735875</v>
      </c>
      <c r="M24" s="104"/>
      <c r="N24" s="83"/>
      <c r="O24" s="5"/>
    </row>
    <row r="25" spans="1:19" ht="24" customHeight="1">
      <c r="A25" s="6" t="s">
        <v>28</v>
      </c>
      <c r="B25" s="7"/>
      <c r="C25" s="11">
        <v>10</v>
      </c>
      <c r="D25" s="11"/>
      <c r="E25" s="103">
        <v>296525</v>
      </c>
      <c r="F25" s="104"/>
      <c r="G25" s="103">
        <v>285741</v>
      </c>
      <c r="H25" s="104"/>
      <c r="I25" s="103">
        <v>248544</v>
      </c>
      <c r="J25" s="104"/>
      <c r="K25" s="103">
        <v>248544</v>
      </c>
      <c r="M25" s="104"/>
      <c r="N25" s="83"/>
      <c r="O25" s="5"/>
      <c r="P25" s="83"/>
      <c r="Q25" s="10"/>
      <c r="R25" s="10"/>
      <c r="S25" s="44"/>
    </row>
    <row r="26" spans="1:19" ht="24" customHeight="1">
      <c r="A26" s="6" t="s">
        <v>29</v>
      </c>
      <c r="B26" s="7"/>
      <c r="C26" s="11">
        <v>11</v>
      </c>
      <c r="D26" s="11"/>
      <c r="E26" s="103">
        <v>4509218</v>
      </c>
      <c r="F26" s="104"/>
      <c r="G26" s="103">
        <v>4507876</v>
      </c>
      <c r="H26" s="104"/>
      <c r="I26" s="103">
        <v>2397240</v>
      </c>
      <c r="J26" s="104">
        <v>1261416988</v>
      </c>
      <c r="K26" s="103">
        <v>2417297</v>
      </c>
      <c r="M26" s="104"/>
      <c r="N26" s="83"/>
      <c r="O26" s="5"/>
      <c r="P26" s="83"/>
    </row>
    <row r="27" spans="1:19" ht="24" customHeight="1">
      <c r="A27" s="6" t="s">
        <v>30</v>
      </c>
      <c r="B27" s="7"/>
      <c r="C27" s="11">
        <v>12</v>
      </c>
      <c r="D27" s="11"/>
      <c r="E27" s="103">
        <v>133825</v>
      </c>
      <c r="F27" s="104"/>
      <c r="G27" s="103">
        <v>108683</v>
      </c>
      <c r="H27" s="104"/>
      <c r="I27" s="103">
        <v>122463</v>
      </c>
      <c r="J27" s="104"/>
      <c r="K27" s="103">
        <v>94938</v>
      </c>
      <c r="M27" s="104"/>
      <c r="N27" s="83"/>
      <c r="O27" s="5"/>
      <c r="P27" s="83"/>
    </row>
    <row r="28" spans="1:19" ht="24" customHeight="1">
      <c r="A28" s="6" t="s">
        <v>31</v>
      </c>
      <c r="B28" s="7"/>
      <c r="C28" s="11">
        <v>13</v>
      </c>
      <c r="D28" s="11"/>
      <c r="E28" s="103">
        <v>76782</v>
      </c>
      <c r="F28" s="104"/>
      <c r="G28" s="103">
        <v>81578</v>
      </c>
      <c r="H28" s="104"/>
      <c r="I28" s="103">
        <v>76782</v>
      </c>
      <c r="J28" s="104">
        <v>107685778</v>
      </c>
      <c r="K28" s="103">
        <v>81578</v>
      </c>
      <c r="M28" s="104"/>
      <c r="O28" s="5"/>
      <c r="P28" s="44"/>
    </row>
    <row r="29" spans="1:19" ht="24" customHeight="1">
      <c r="A29" s="6" t="s">
        <v>32</v>
      </c>
      <c r="B29" s="7"/>
      <c r="C29" s="11"/>
      <c r="D29" s="11"/>
      <c r="E29" s="103">
        <v>51234</v>
      </c>
      <c r="F29" s="104"/>
      <c r="G29" s="103">
        <v>47075</v>
      </c>
      <c r="H29" s="104"/>
      <c r="I29" s="103">
        <v>0</v>
      </c>
      <c r="J29" s="104"/>
      <c r="K29" s="103">
        <v>0</v>
      </c>
      <c r="M29" s="104"/>
      <c r="O29" s="5"/>
      <c r="P29" s="44"/>
    </row>
    <row r="30" spans="1:19" ht="24" customHeight="1">
      <c r="A30" s="8" t="s">
        <v>33</v>
      </c>
      <c r="B30" s="7"/>
      <c r="C30" s="11"/>
      <c r="D30" s="11"/>
      <c r="E30" s="103">
        <v>5701</v>
      </c>
      <c r="F30" s="104"/>
      <c r="G30" s="103">
        <v>3703</v>
      </c>
      <c r="H30" s="104"/>
      <c r="I30" s="103">
        <v>4449</v>
      </c>
      <c r="J30" s="104">
        <v>4528404</v>
      </c>
      <c r="K30" s="103">
        <v>1465</v>
      </c>
      <c r="M30" s="104"/>
      <c r="N30" s="83"/>
      <c r="O30" s="5"/>
    </row>
    <row r="31" spans="1:19" ht="24" customHeight="1">
      <c r="A31" s="6" t="s">
        <v>34</v>
      </c>
      <c r="B31" s="7"/>
      <c r="C31" s="11"/>
      <c r="D31" s="11"/>
      <c r="E31" s="103">
        <v>61873</v>
      </c>
      <c r="F31" s="104"/>
      <c r="G31" s="103">
        <v>61873</v>
      </c>
      <c r="H31" s="104"/>
      <c r="I31" s="62">
        <v>0</v>
      </c>
      <c r="J31" s="104"/>
      <c r="K31" s="62">
        <v>0</v>
      </c>
      <c r="M31" s="104"/>
      <c r="N31" s="83"/>
      <c r="O31" s="5"/>
    </row>
    <row r="32" spans="1:19" ht="24" customHeight="1">
      <c r="A32" s="6" t="s">
        <v>35</v>
      </c>
      <c r="B32" s="7"/>
      <c r="C32" s="11">
        <v>14</v>
      </c>
      <c r="D32" s="11"/>
      <c r="E32" s="103">
        <v>374630</v>
      </c>
      <c r="F32" s="104"/>
      <c r="G32" s="103">
        <v>378126</v>
      </c>
      <c r="H32" s="104"/>
      <c r="I32" s="103">
        <v>32117</v>
      </c>
      <c r="J32" s="104">
        <v>0</v>
      </c>
      <c r="K32" s="103">
        <v>33768</v>
      </c>
      <c r="M32" s="104"/>
      <c r="N32" s="83"/>
      <c r="O32" s="5"/>
    </row>
    <row r="33" spans="1:15" ht="24" customHeight="1">
      <c r="A33" s="6" t="s">
        <v>36</v>
      </c>
      <c r="B33" s="7"/>
      <c r="C33" s="100"/>
      <c r="D33" s="11"/>
      <c r="E33" s="103">
        <v>96870</v>
      </c>
      <c r="F33" s="104"/>
      <c r="G33" s="103">
        <v>78853</v>
      </c>
      <c r="H33" s="104"/>
      <c r="I33" s="103">
        <v>15804</v>
      </c>
      <c r="J33" s="104">
        <v>27325626</v>
      </c>
      <c r="K33" s="103">
        <v>14293</v>
      </c>
      <c r="M33" s="104"/>
      <c r="N33" s="83"/>
      <c r="O33" s="5"/>
    </row>
    <row r="34" spans="1:15" ht="24" customHeight="1">
      <c r="A34" s="8" t="s">
        <v>37</v>
      </c>
      <c r="B34" s="7"/>
      <c r="C34" s="11"/>
      <c r="D34" s="11"/>
      <c r="E34" s="190">
        <v>17659</v>
      </c>
      <c r="F34" s="104"/>
      <c r="G34" s="219">
        <v>14213</v>
      </c>
      <c r="H34" s="104"/>
      <c r="I34" s="106">
        <v>5212</v>
      </c>
      <c r="J34" s="104">
        <v>8236502</v>
      </c>
      <c r="K34" s="106">
        <v>5170</v>
      </c>
      <c r="M34" s="104"/>
      <c r="N34" s="83"/>
      <c r="O34" s="5"/>
    </row>
    <row r="35" spans="1:15" ht="24" customHeight="1">
      <c r="A35" s="43" t="s">
        <v>38</v>
      </c>
      <c r="B35" s="7"/>
      <c r="C35" s="11"/>
      <c r="D35" s="11"/>
      <c r="E35" s="189">
        <f>SUM(E20:E34)</f>
        <v>5726892</v>
      </c>
      <c r="F35" s="108"/>
      <c r="G35" s="107">
        <f>SUM(G20:G34)</f>
        <v>5691771</v>
      </c>
      <c r="H35" s="108"/>
      <c r="I35" s="107">
        <f>SUM(I20:I34)</f>
        <v>5919670</v>
      </c>
      <c r="J35" s="108"/>
      <c r="K35" s="107">
        <f>SUM(K20:K34)</f>
        <v>5694639</v>
      </c>
      <c r="O35" s="10"/>
    </row>
    <row r="36" spans="1:15" ht="24" customHeight="1" thickBot="1">
      <c r="A36" s="43" t="s">
        <v>39</v>
      </c>
      <c r="B36" s="7"/>
      <c r="C36" s="11"/>
      <c r="D36" s="11"/>
      <c r="E36" s="191">
        <f>SUM(E17,E35)</f>
        <v>6969096</v>
      </c>
      <c r="F36" s="108"/>
      <c r="G36" s="109">
        <f>SUM(G17,G35)</f>
        <v>7022377</v>
      </c>
      <c r="H36" s="108"/>
      <c r="I36" s="109">
        <f>SUM(I17,I35)</f>
        <v>6891204</v>
      </c>
      <c r="J36" s="108">
        <f>SUM(J17,J35)</f>
        <v>603499912</v>
      </c>
      <c r="K36" s="109">
        <f>SUM(K17,K35)</f>
        <v>6728568</v>
      </c>
      <c r="O36" s="10"/>
    </row>
    <row r="37" spans="1:15" ht="24" customHeight="1" thickTop="1">
      <c r="A37" s="43"/>
      <c r="B37" s="7"/>
      <c r="C37" s="11"/>
      <c r="D37" s="11"/>
      <c r="E37" s="63"/>
      <c r="F37" s="108"/>
      <c r="G37" s="108"/>
      <c r="H37" s="108"/>
      <c r="I37" s="108"/>
      <c r="J37" s="108"/>
      <c r="K37" s="108"/>
      <c r="N37" s="83"/>
      <c r="O37" s="10"/>
    </row>
    <row r="38" spans="1:15" s="6" customFormat="1" ht="24" customHeight="1">
      <c r="A38" s="57" t="s">
        <v>0</v>
      </c>
      <c r="B38" s="57"/>
      <c r="C38" s="89"/>
      <c r="D38" s="57"/>
      <c r="E38" s="192"/>
      <c r="F38" s="110"/>
      <c r="G38" s="110"/>
      <c r="H38" s="110"/>
      <c r="I38" s="111"/>
      <c r="J38" s="96"/>
      <c r="K38" s="96"/>
      <c r="L38" s="96"/>
      <c r="M38" s="96"/>
      <c r="N38" s="83"/>
      <c r="O38" s="10"/>
    </row>
    <row r="39" spans="1:15" s="6" customFormat="1" ht="24" customHeight="1">
      <c r="A39" s="57" t="s">
        <v>40</v>
      </c>
      <c r="B39" s="57"/>
      <c r="C39" s="89"/>
      <c r="D39" s="57"/>
      <c r="E39" s="192"/>
      <c r="F39" s="110"/>
      <c r="G39" s="110"/>
      <c r="H39" s="110"/>
      <c r="I39" s="111"/>
      <c r="J39" s="96"/>
      <c r="K39" s="96"/>
      <c r="L39" s="96"/>
      <c r="M39" s="96"/>
      <c r="N39" s="83"/>
      <c r="O39" s="10"/>
    </row>
    <row r="40" spans="1:15" s="6" customFormat="1" ht="24" customHeight="1">
      <c r="A40" s="138" t="str">
        <f>A3</f>
        <v>ณ วันที่ 30 กันยายน 2565</v>
      </c>
      <c r="B40" s="57"/>
      <c r="C40" s="89"/>
      <c r="D40" s="57"/>
      <c r="E40" s="192"/>
      <c r="F40" s="110"/>
      <c r="G40" s="110"/>
      <c r="H40" s="110"/>
      <c r="I40" s="111"/>
      <c r="J40" s="96"/>
      <c r="K40" s="96"/>
      <c r="L40" s="96"/>
      <c r="M40" s="96"/>
      <c r="N40" s="83"/>
      <c r="O40" s="10"/>
    </row>
    <row r="41" spans="1:15" s="6" customFormat="1" ht="24" customHeight="1">
      <c r="B41" s="41"/>
      <c r="C41" s="46" t="s">
        <v>3</v>
      </c>
      <c r="D41" s="41"/>
      <c r="E41" s="257" t="s">
        <v>4</v>
      </c>
      <c r="F41" s="257"/>
      <c r="G41" s="257"/>
      <c r="H41" s="97"/>
      <c r="I41" s="257" t="s">
        <v>5</v>
      </c>
      <c r="J41" s="257"/>
      <c r="K41" s="257"/>
      <c r="L41" s="96"/>
      <c r="M41" s="96"/>
      <c r="N41" s="83"/>
      <c r="O41" s="10"/>
    </row>
    <row r="42" spans="1:15" s="6" customFormat="1" ht="24" customHeight="1">
      <c r="A42" s="41"/>
      <c r="B42" s="41"/>
      <c r="D42" s="42"/>
      <c r="E42" s="186" t="str">
        <f>E5</f>
        <v>30 กันยายน 2565</v>
      </c>
      <c r="F42" s="98"/>
      <c r="G42" s="176" t="s">
        <v>7</v>
      </c>
      <c r="H42" s="97"/>
      <c r="I42" s="176" t="str">
        <f>I5</f>
        <v>30 กันยายน 2565</v>
      </c>
      <c r="J42" s="98"/>
      <c r="K42" s="176" t="s">
        <v>7</v>
      </c>
      <c r="L42" s="96"/>
      <c r="M42" s="96"/>
      <c r="N42" s="83"/>
      <c r="O42" s="10"/>
    </row>
    <row r="43" spans="1:15" s="6" customFormat="1" ht="24" customHeight="1">
      <c r="A43" s="41"/>
      <c r="B43" s="41"/>
      <c r="D43" s="42"/>
      <c r="E43" s="187" t="s">
        <v>8</v>
      </c>
      <c r="F43" s="98"/>
      <c r="G43" s="99" t="s">
        <v>9</v>
      </c>
      <c r="H43" s="97"/>
      <c r="I43" s="99" t="s">
        <v>8</v>
      </c>
      <c r="J43" s="98"/>
      <c r="K43" s="99" t="s">
        <v>9</v>
      </c>
      <c r="L43" s="96"/>
      <c r="M43" s="96"/>
      <c r="N43" s="83"/>
      <c r="O43" s="10"/>
    </row>
    <row r="44" spans="1:15" s="6" customFormat="1" ht="24" customHeight="1">
      <c r="A44" s="41"/>
      <c r="B44" s="41"/>
      <c r="C44" s="52"/>
      <c r="D44" s="42"/>
      <c r="E44" s="187" t="s">
        <v>10</v>
      </c>
      <c r="F44" s="98"/>
      <c r="G44" s="99"/>
      <c r="H44" s="97"/>
      <c r="I44" s="99" t="s">
        <v>10</v>
      </c>
      <c r="J44" s="98"/>
      <c r="K44" s="99"/>
      <c r="L44" s="96"/>
      <c r="M44" s="96"/>
      <c r="O44" s="10"/>
    </row>
    <row r="45" spans="1:15" s="6" customFormat="1" ht="24" customHeight="1">
      <c r="A45" s="43" t="s">
        <v>41</v>
      </c>
      <c r="B45" s="41"/>
      <c r="C45" s="52"/>
      <c r="D45" s="42"/>
      <c r="E45" s="256" t="s">
        <v>12</v>
      </c>
      <c r="F45" s="256"/>
      <c r="G45" s="256"/>
      <c r="H45" s="256"/>
      <c r="I45" s="256"/>
      <c r="J45" s="256"/>
      <c r="K45" s="256"/>
      <c r="L45" s="96"/>
      <c r="M45" s="96"/>
      <c r="N45" s="83"/>
      <c r="O45" s="10"/>
    </row>
    <row r="46" spans="1:15" ht="24" customHeight="1">
      <c r="A46" s="54" t="s">
        <v>42</v>
      </c>
      <c r="C46" s="11"/>
      <c r="D46" s="11"/>
      <c r="E46" s="188"/>
      <c r="G46" s="102"/>
      <c r="H46" s="102"/>
      <c r="I46" s="100"/>
      <c r="K46" s="102"/>
      <c r="N46" s="83"/>
      <c r="O46" s="10"/>
    </row>
    <row r="47" spans="1:15" ht="24" customHeight="1">
      <c r="A47" s="8" t="s">
        <v>43</v>
      </c>
      <c r="C47" s="11"/>
      <c r="D47" s="11"/>
      <c r="E47" s="103">
        <v>0</v>
      </c>
      <c r="G47" s="102">
        <v>22380</v>
      </c>
      <c r="H47" s="102"/>
      <c r="I47" s="103">
        <v>0</v>
      </c>
      <c r="K47" s="103">
        <v>0</v>
      </c>
      <c r="N47" s="83"/>
      <c r="O47" s="10"/>
    </row>
    <row r="48" spans="1:15" ht="21.75">
      <c r="A48" s="8" t="s">
        <v>44</v>
      </c>
      <c r="C48" s="46">
        <v>15</v>
      </c>
      <c r="E48" s="91">
        <v>1127083</v>
      </c>
      <c r="F48" s="104"/>
      <c r="G48" s="91">
        <v>1044213</v>
      </c>
      <c r="H48" s="104"/>
      <c r="I48" s="91">
        <v>1078964</v>
      </c>
      <c r="J48" s="112"/>
      <c r="K48" s="203">
        <v>1044213</v>
      </c>
      <c r="M48" s="104"/>
      <c r="N48" s="5"/>
      <c r="O48" s="10"/>
    </row>
    <row r="49" spans="1:15" ht="24" customHeight="1">
      <c r="A49" s="8" t="s">
        <v>45</v>
      </c>
      <c r="C49" s="11">
        <v>16</v>
      </c>
      <c r="D49" s="11"/>
      <c r="E49" s="91">
        <v>433466</v>
      </c>
      <c r="F49" s="94"/>
      <c r="G49" s="91">
        <v>513492</v>
      </c>
      <c r="H49" s="94"/>
      <c r="I49" s="91">
        <v>322828</v>
      </c>
      <c r="J49" s="112"/>
      <c r="K49" s="204">
        <v>332232</v>
      </c>
      <c r="M49" s="104"/>
      <c r="N49" s="5"/>
      <c r="O49" s="5"/>
    </row>
    <row r="50" spans="1:15" ht="24" customHeight="1">
      <c r="A50" s="8" t="s">
        <v>46</v>
      </c>
      <c r="E50" s="193"/>
      <c r="F50" s="104"/>
      <c r="G50" s="128"/>
      <c r="H50" s="104"/>
      <c r="I50" s="128"/>
      <c r="J50" s="112"/>
      <c r="K50" s="103"/>
      <c r="M50" s="104"/>
      <c r="O50" s="10"/>
    </row>
    <row r="51" spans="1:15" ht="24" customHeight="1">
      <c r="A51" s="8" t="s">
        <v>17</v>
      </c>
      <c r="C51" s="11"/>
      <c r="D51" s="11"/>
      <c r="E51" s="91">
        <v>20566</v>
      </c>
      <c r="F51" s="104"/>
      <c r="G51" s="91">
        <v>26328</v>
      </c>
      <c r="H51" s="104"/>
      <c r="I51" s="91">
        <v>20170</v>
      </c>
      <c r="J51" s="112"/>
      <c r="K51" s="204">
        <v>26455</v>
      </c>
      <c r="M51" s="104"/>
      <c r="N51" s="5"/>
      <c r="O51" s="10"/>
    </row>
    <row r="52" spans="1:15" ht="24" customHeight="1">
      <c r="A52" s="8" t="s">
        <v>47</v>
      </c>
      <c r="C52" s="11"/>
      <c r="D52" s="11"/>
      <c r="E52" s="136"/>
      <c r="F52" s="104"/>
      <c r="G52" s="136"/>
      <c r="H52" s="104"/>
      <c r="I52" s="128"/>
      <c r="J52" s="112"/>
      <c r="K52" s="103"/>
      <c r="M52" s="104"/>
      <c r="N52" s="5"/>
      <c r="O52" s="10"/>
    </row>
    <row r="53" spans="1:15" ht="24" customHeight="1">
      <c r="A53" s="8" t="s">
        <v>17</v>
      </c>
      <c r="C53" s="11">
        <v>17</v>
      </c>
      <c r="D53" s="11"/>
      <c r="E53" s="91">
        <v>540841</v>
      </c>
      <c r="F53" s="104"/>
      <c r="G53" s="91">
        <v>470025</v>
      </c>
      <c r="H53" s="104"/>
      <c r="I53" s="91">
        <v>540645</v>
      </c>
      <c r="J53" s="112"/>
      <c r="K53" s="204">
        <v>469483</v>
      </c>
      <c r="M53" s="104"/>
      <c r="N53" s="5"/>
      <c r="O53" s="10"/>
    </row>
    <row r="54" spans="1:15" ht="24" customHeight="1">
      <c r="A54" s="8" t="s">
        <v>48</v>
      </c>
      <c r="C54" s="11"/>
      <c r="D54" s="11"/>
      <c r="E54" s="91">
        <v>9829</v>
      </c>
      <c r="F54" s="104"/>
      <c r="G54" s="91">
        <v>22585</v>
      </c>
      <c r="H54" s="104"/>
      <c r="I54" s="105">
        <v>9541</v>
      </c>
      <c r="J54" s="112"/>
      <c r="K54" s="205">
        <v>21962</v>
      </c>
      <c r="M54" s="104"/>
      <c r="N54" s="5"/>
      <c r="O54" s="10"/>
    </row>
    <row r="55" spans="1:15" ht="24" customHeight="1">
      <c r="A55" s="8" t="s">
        <v>49</v>
      </c>
      <c r="C55" s="11"/>
      <c r="D55" s="11"/>
      <c r="E55" s="103">
        <v>0</v>
      </c>
      <c r="F55" s="104"/>
      <c r="G55" s="91">
        <v>8902</v>
      </c>
      <c r="H55" s="104"/>
      <c r="I55" s="105">
        <v>0</v>
      </c>
      <c r="J55" s="112"/>
      <c r="K55" s="205">
        <v>8902</v>
      </c>
      <c r="M55" s="104"/>
      <c r="N55" s="5"/>
      <c r="O55" s="10"/>
    </row>
    <row r="56" spans="1:15" ht="24" customHeight="1">
      <c r="A56" s="8" t="s">
        <v>50</v>
      </c>
      <c r="C56" s="11"/>
      <c r="D56" s="11"/>
      <c r="F56" s="104"/>
      <c r="G56" s="91"/>
      <c r="H56" s="104"/>
      <c r="I56" s="91"/>
      <c r="J56" s="112"/>
      <c r="K56" s="103"/>
      <c r="M56" s="104"/>
      <c r="N56" s="5"/>
      <c r="O56" s="10"/>
    </row>
    <row r="57" spans="1:15" ht="24" customHeight="1">
      <c r="A57" s="8" t="s">
        <v>51</v>
      </c>
      <c r="C57" s="11"/>
      <c r="D57" s="11"/>
      <c r="E57" s="91">
        <v>1520</v>
      </c>
      <c r="F57" s="104"/>
      <c r="G57" s="105">
        <v>2066</v>
      </c>
      <c r="H57" s="104"/>
      <c r="I57" s="105">
        <v>0</v>
      </c>
      <c r="J57" s="112"/>
      <c r="K57" s="103">
        <v>0</v>
      </c>
      <c r="M57" s="104"/>
      <c r="N57" s="5"/>
      <c r="O57" s="5"/>
    </row>
    <row r="58" spans="1:15" ht="24" customHeight="1">
      <c r="A58" s="8" t="s">
        <v>52</v>
      </c>
      <c r="C58" s="11"/>
      <c r="D58" s="11"/>
      <c r="E58" s="194">
        <v>22261</v>
      </c>
      <c r="F58" s="104"/>
      <c r="G58" s="91">
        <v>44281</v>
      </c>
      <c r="H58" s="104"/>
      <c r="I58" s="91">
        <v>19420</v>
      </c>
      <c r="J58" s="112"/>
      <c r="K58" s="204">
        <v>20426</v>
      </c>
      <c r="M58" s="104"/>
      <c r="N58" s="5"/>
      <c r="O58" s="5"/>
    </row>
    <row r="59" spans="1:15" ht="24" customHeight="1">
      <c r="A59" s="43" t="s">
        <v>53</v>
      </c>
      <c r="C59" s="11"/>
      <c r="D59" s="11"/>
      <c r="E59" s="195">
        <f>SUM(E48:E58)</f>
        <v>2155566</v>
      </c>
      <c r="F59" s="108"/>
      <c r="G59" s="113">
        <f>SUM(G47:G58)</f>
        <v>2154272</v>
      </c>
      <c r="H59" s="108"/>
      <c r="I59" s="113">
        <f>SUM(I48:I58)</f>
        <v>1991568</v>
      </c>
      <c r="J59" s="114"/>
      <c r="K59" s="113">
        <f>SUM(K48:K58)</f>
        <v>1923673</v>
      </c>
      <c r="N59" s="83"/>
      <c r="O59" s="10"/>
    </row>
    <row r="60" spans="1:15" ht="24" customHeight="1">
      <c r="A60" s="43"/>
      <c r="C60" s="11"/>
      <c r="D60" s="11"/>
      <c r="E60" s="65"/>
      <c r="F60" s="104"/>
      <c r="G60" s="104"/>
      <c r="H60" s="104"/>
      <c r="I60" s="104"/>
      <c r="J60" s="112"/>
      <c r="K60" s="104"/>
      <c r="N60" s="83"/>
      <c r="O60" s="10"/>
    </row>
    <row r="61" spans="1:15" ht="24" customHeight="1">
      <c r="A61" s="54" t="s">
        <v>54</v>
      </c>
      <c r="C61" s="11"/>
      <c r="D61" s="11"/>
      <c r="E61" s="65"/>
      <c r="F61" s="104"/>
      <c r="G61" s="104"/>
      <c r="H61" s="112"/>
      <c r="I61" s="104"/>
      <c r="J61" s="104"/>
      <c r="K61" s="104"/>
      <c r="N61" s="83"/>
      <c r="O61" s="126"/>
    </row>
    <row r="62" spans="1:15" ht="24" customHeight="1">
      <c r="A62" s="8" t="s">
        <v>55</v>
      </c>
      <c r="C62" s="11"/>
      <c r="D62" s="11"/>
      <c r="E62" s="65"/>
      <c r="F62" s="104"/>
      <c r="G62" s="104"/>
      <c r="H62" s="112"/>
      <c r="I62" s="104"/>
      <c r="J62" s="104"/>
      <c r="K62" s="104"/>
      <c r="O62" s="126"/>
    </row>
    <row r="63" spans="1:15" ht="24" customHeight="1">
      <c r="A63" s="8" t="s">
        <v>26</v>
      </c>
      <c r="C63" s="11"/>
      <c r="D63" s="11"/>
      <c r="E63" s="91">
        <v>74423</v>
      </c>
      <c r="F63" s="104"/>
      <c r="G63" s="91">
        <v>42315</v>
      </c>
      <c r="H63" s="104"/>
      <c r="I63" s="91">
        <v>72039</v>
      </c>
      <c r="J63" s="112"/>
      <c r="K63" s="91">
        <v>36262</v>
      </c>
      <c r="M63" s="104"/>
      <c r="O63" s="5"/>
    </row>
    <row r="64" spans="1:15" ht="24" customHeight="1">
      <c r="A64" s="8" t="s">
        <v>56</v>
      </c>
      <c r="E64" s="193"/>
      <c r="F64" s="104"/>
      <c r="G64" s="128"/>
      <c r="H64" s="104"/>
      <c r="I64" s="104"/>
      <c r="J64" s="112"/>
      <c r="K64" s="104"/>
      <c r="M64" s="104"/>
      <c r="N64" s="83"/>
      <c r="O64" s="5"/>
    </row>
    <row r="65" spans="1:16" ht="24" customHeight="1">
      <c r="A65" s="8" t="s">
        <v>26</v>
      </c>
      <c r="C65" s="11">
        <v>17</v>
      </c>
      <c r="D65" s="11"/>
      <c r="E65" s="91">
        <v>2173096</v>
      </c>
      <c r="F65" s="104"/>
      <c r="G65" s="91">
        <v>2383134</v>
      </c>
      <c r="H65" s="104"/>
      <c r="I65" s="91">
        <v>2172691</v>
      </c>
      <c r="J65" s="112"/>
      <c r="K65" s="91">
        <v>2382014</v>
      </c>
      <c r="M65" s="104"/>
      <c r="N65" s="83"/>
      <c r="O65" s="5"/>
    </row>
    <row r="66" spans="1:16" ht="24" customHeight="1">
      <c r="A66" s="8" t="s">
        <v>57</v>
      </c>
      <c r="C66" s="8"/>
      <c r="D66" s="8"/>
      <c r="E66" s="72"/>
      <c r="F66" s="8"/>
      <c r="G66" s="220"/>
      <c r="H66" s="8"/>
      <c r="I66" s="101"/>
      <c r="J66" s="8"/>
      <c r="K66" s="8"/>
      <c r="M66" s="104"/>
      <c r="N66" s="83"/>
      <c r="O66" s="5"/>
    </row>
    <row r="67" spans="1:16" ht="24" customHeight="1">
      <c r="A67" s="8" t="s">
        <v>51</v>
      </c>
      <c r="C67" s="11">
        <v>18</v>
      </c>
      <c r="D67" s="11"/>
      <c r="E67" s="91">
        <v>66459</v>
      </c>
      <c r="F67" s="104"/>
      <c r="G67" s="91">
        <v>62303</v>
      </c>
      <c r="H67" s="104"/>
      <c r="I67" s="91">
        <v>65606</v>
      </c>
      <c r="J67" s="112"/>
      <c r="K67" s="91">
        <v>61580</v>
      </c>
      <c r="M67" s="104"/>
      <c r="N67" s="83"/>
      <c r="O67" s="5"/>
      <c r="P67" s="126"/>
    </row>
    <row r="68" spans="1:16" ht="24" customHeight="1">
      <c r="A68" s="8" t="s">
        <v>58</v>
      </c>
      <c r="C68" s="100"/>
      <c r="D68" s="11"/>
      <c r="E68" s="91">
        <v>68653</v>
      </c>
      <c r="F68" s="104"/>
      <c r="G68" s="91">
        <v>69870</v>
      </c>
      <c r="H68" s="104"/>
      <c r="I68" s="105">
        <v>0</v>
      </c>
      <c r="J68" s="112"/>
      <c r="K68" s="105">
        <v>0</v>
      </c>
      <c r="M68" s="104"/>
      <c r="N68" s="83"/>
      <c r="O68" s="5"/>
      <c r="P68" s="126"/>
    </row>
    <row r="69" spans="1:16" ht="24" customHeight="1">
      <c r="A69" s="8" t="s">
        <v>59</v>
      </c>
      <c r="C69" s="11"/>
      <c r="D69" s="11"/>
      <c r="E69" s="115">
        <f>16409</f>
        <v>16409</v>
      </c>
      <c r="F69" s="104"/>
      <c r="G69" s="115">
        <v>18054</v>
      </c>
      <c r="H69" s="104"/>
      <c r="I69" s="115">
        <v>5547</v>
      </c>
      <c r="J69" s="112"/>
      <c r="K69" s="115">
        <v>8248</v>
      </c>
      <c r="M69" s="104"/>
      <c r="N69" s="83"/>
      <c r="O69" s="5"/>
    </row>
    <row r="70" spans="1:16" ht="24" customHeight="1">
      <c r="A70" s="43" t="s">
        <v>60</v>
      </c>
      <c r="C70" s="11"/>
      <c r="D70" s="11"/>
      <c r="E70" s="63">
        <f>SUM(E63:E69)</f>
        <v>2399040</v>
      </c>
      <c r="F70" s="108"/>
      <c r="G70" s="108">
        <f>SUM(G63:G69)</f>
        <v>2575676</v>
      </c>
      <c r="H70" s="108"/>
      <c r="I70" s="108">
        <f>SUM(I63:I69)</f>
        <v>2315883</v>
      </c>
      <c r="J70" s="114"/>
      <c r="K70" s="108">
        <f>SUM(K63:K69)</f>
        <v>2488104</v>
      </c>
      <c r="M70" s="218"/>
      <c r="N70" s="83"/>
      <c r="O70" s="10"/>
    </row>
    <row r="71" spans="1:16" ht="24" customHeight="1">
      <c r="A71" s="43" t="s">
        <v>61</v>
      </c>
      <c r="C71" s="11"/>
      <c r="D71" s="11"/>
      <c r="E71" s="195">
        <f>SUM(E59,E70)</f>
        <v>4554606</v>
      </c>
      <c r="F71" s="108"/>
      <c r="G71" s="113">
        <f>SUM(G59,G70)</f>
        <v>4729948</v>
      </c>
      <c r="H71" s="108"/>
      <c r="I71" s="113">
        <f>SUM(I59,I70)</f>
        <v>4307451</v>
      </c>
      <c r="J71" s="114"/>
      <c r="K71" s="113">
        <f>SUM(K59,K70)</f>
        <v>4411777</v>
      </c>
      <c r="O71" s="10"/>
    </row>
    <row r="72" spans="1:16" ht="24" customHeight="1">
      <c r="B72" s="7"/>
      <c r="C72" s="11"/>
      <c r="D72" s="11"/>
      <c r="E72" s="188"/>
      <c r="F72" s="97"/>
      <c r="G72" s="116"/>
      <c r="H72" s="117"/>
      <c r="I72" s="100"/>
      <c r="J72" s="97"/>
      <c r="K72" s="116"/>
      <c r="O72" s="10"/>
    </row>
    <row r="73" spans="1:16" ht="24" customHeight="1">
      <c r="C73" s="11"/>
      <c r="D73" s="11"/>
      <c r="E73" s="188"/>
      <c r="G73" s="117"/>
      <c r="H73" s="117"/>
      <c r="I73" s="100"/>
      <c r="O73" s="10"/>
      <c r="P73" s="45"/>
    </row>
    <row r="74" spans="1:16" s="6" customFormat="1" ht="24" customHeight="1">
      <c r="A74" s="57" t="s">
        <v>0</v>
      </c>
      <c r="B74" s="57"/>
      <c r="C74" s="57"/>
      <c r="D74" s="57"/>
      <c r="E74" s="124"/>
      <c r="F74" s="57"/>
      <c r="G74" s="110"/>
      <c r="H74" s="57"/>
      <c r="I74" s="96"/>
      <c r="J74" s="96"/>
      <c r="K74" s="96"/>
      <c r="L74" s="96"/>
      <c r="M74" s="96"/>
      <c r="N74" s="9"/>
      <c r="O74" s="10"/>
      <c r="P74" s="47"/>
    </row>
    <row r="75" spans="1:16" s="6" customFormat="1" ht="24" customHeight="1">
      <c r="A75" s="57" t="s">
        <v>40</v>
      </c>
      <c r="B75" s="57"/>
      <c r="C75" s="57"/>
      <c r="D75" s="57"/>
      <c r="E75" s="124"/>
      <c r="F75" s="57"/>
      <c r="G75" s="110"/>
      <c r="H75" s="57"/>
      <c r="I75" s="96"/>
      <c r="J75" s="96"/>
      <c r="K75" s="96"/>
      <c r="L75" s="96"/>
      <c r="M75" s="96"/>
      <c r="O75" s="10"/>
      <c r="P75" s="47"/>
    </row>
    <row r="76" spans="1:16" s="6" customFormat="1" ht="24" customHeight="1">
      <c r="A76" s="138" t="str">
        <f>A40</f>
        <v>ณ วันที่ 30 กันยายน 2565</v>
      </c>
      <c r="B76" s="138"/>
      <c r="C76" s="138"/>
      <c r="D76" s="138"/>
      <c r="E76" s="196"/>
      <c r="F76" s="138"/>
      <c r="G76" s="138"/>
      <c r="H76" s="138"/>
      <c r="I76" s="96"/>
      <c r="J76" s="96"/>
      <c r="K76" s="96"/>
      <c r="L76" s="96"/>
      <c r="M76" s="96"/>
      <c r="O76" s="10"/>
      <c r="P76" s="47"/>
    </row>
    <row r="77" spans="1:16" s="6" customFormat="1" ht="24" customHeight="1">
      <c r="A77" s="41"/>
      <c r="B77" s="41"/>
      <c r="C77" s="46"/>
      <c r="D77" s="41"/>
      <c r="E77" s="257" t="s">
        <v>4</v>
      </c>
      <c r="F77" s="257"/>
      <c r="G77" s="257"/>
      <c r="H77" s="97"/>
      <c r="I77" s="257" t="s">
        <v>5</v>
      </c>
      <c r="J77" s="257"/>
      <c r="K77" s="257"/>
      <c r="L77" s="96"/>
      <c r="M77" s="96"/>
      <c r="N77" s="9"/>
      <c r="O77" s="10"/>
    </row>
    <row r="78" spans="1:16" s="6" customFormat="1" ht="24" customHeight="1">
      <c r="A78" s="41"/>
      <c r="B78" s="41"/>
      <c r="D78" s="42"/>
      <c r="E78" s="186" t="str">
        <f>E42</f>
        <v>30 กันยายน 2565</v>
      </c>
      <c r="F78" s="98"/>
      <c r="G78" s="176" t="s">
        <v>7</v>
      </c>
      <c r="H78" s="97"/>
      <c r="I78" s="176" t="str">
        <f>I42</f>
        <v>30 กันยายน 2565</v>
      </c>
      <c r="J78" s="98"/>
      <c r="K78" s="176" t="s">
        <v>7</v>
      </c>
      <c r="L78" s="96"/>
      <c r="M78" s="96"/>
      <c r="N78" s="9"/>
      <c r="O78" s="10"/>
    </row>
    <row r="79" spans="1:16" s="6" customFormat="1" ht="24" customHeight="1">
      <c r="A79" s="41"/>
      <c r="B79" s="41"/>
      <c r="D79" s="42"/>
      <c r="E79" s="187" t="s">
        <v>8</v>
      </c>
      <c r="F79" s="98"/>
      <c r="G79" s="99" t="s">
        <v>9</v>
      </c>
      <c r="H79" s="97"/>
      <c r="I79" s="99" t="s">
        <v>8</v>
      </c>
      <c r="J79" s="98"/>
      <c r="K79" s="99" t="s">
        <v>9</v>
      </c>
      <c r="L79" s="96"/>
      <c r="M79" s="96"/>
      <c r="N79" s="9"/>
      <c r="O79" s="10"/>
    </row>
    <row r="80" spans="1:16" s="6" customFormat="1" ht="24" customHeight="1">
      <c r="A80" s="41"/>
      <c r="B80" s="41"/>
      <c r="D80" s="42"/>
      <c r="E80" s="187" t="s">
        <v>10</v>
      </c>
      <c r="F80" s="98"/>
      <c r="G80" s="99"/>
      <c r="H80" s="97"/>
      <c r="I80" s="99" t="s">
        <v>10</v>
      </c>
      <c r="J80" s="98"/>
      <c r="K80" s="99"/>
      <c r="L80" s="96"/>
      <c r="M80" s="96"/>
      <c r="N80" s="9"/>
      <c r="O80" s="10"/>
    </row>
    <row r="81" spans="1:15" ht="24" customHeight="1">
      <c r="A81" s="54" t="s">
        <v>62</v>
      </c>
      <c r="C81" s="11"/>
      <c r="D81" s="11"/>
      <c r="E81" s="256" t="s">
        <v>12</v>
      </c>
      <c r="F81" s="256"/>
      <c r="G81" s="256"/>
      <c r="H81" s="256"/>
      <c r="I81" s="256"/>
      <c r="J81" s="256"/>
      <c r="K81" s="256"/>
      <c r="O81" s="10"/>
    </row>
    <row r="82" spans="1:15" ht="24" customHeight="1">
      <c r="A82" s="8" t="s">
        <v>63</v>
      </c>
      <c r="C82" s="11"/>
      <c r="D82" s="11"/>
      <c r="E82" s="188"/>
      <c r="G82" s="102"/>
      <c r="H82" s="102"/>
      <c r="I82" s="100"/>
      <c r="K82" s="102"/>
      <c r="O82" s="10"/>
    </row>
    <row r="83" spans="1:15" ht="24" customHeight="1">
      <c r="A83" s="48" t="s">
        <v>64</v>
      </c>
      <c r="C83" s="11"/>
      <c r="D83" s="11"/>
      <c r="E83" s="188"/>
      <c r="G83" s="102"/>
      <c r="H83" s="102"/>
      <c r="I83" s="100"/>
      <c r="K83" s="102"/>
      <c r="O83" s="10"/>
    </row>
    <row r="84" spans="1:15" ht="24" customHeight="1" thickBot="1">
      <c r="A84" s="8" t="s">
        <v>65</v>
      </c>
      <c r="C84" s="11"/>
      <c r="D84" s="11"/>
      <c r="E84" s="197">
        <v>1000000</v>
      </c>
      <c r="F84" s="104"/>
      <c r="G84" s="118">
        <v>1000000</v>
      </c>
      <c r="H84" s="102"/>
      <c r="I84" s="118">
        <v>1000000</v>
      </c>
      <c r="J84" s="104"/>
      <c r="K84" s="118">
        <v>1000000</v>
      </c>
      <c r="O84" s="10"/>
    </row>
    <row r="85" spans="1:15" ht="24" customHeight="1" thickTop="1">
      <c r="A85" s="48" t="s">
        <v>66</v>
      </c>
      <c r="C85" s="11"/>
      <c r="D85" s="11"/>
      <c r="E85" s="198"/>
      <c r="G85" s="102"/>
      <c r="H85" s="102"/>
      <c r="I85" s="129"/>
      <c r="K85" s="102"/>
      <c r="O85" s="10"/>
    </row>
    <row r="86" spans="1:15" ht="24" customHeight="1">
      <c r="A86" s="8" t="s">
        <v>67</v>
      </c>
      <c r="C86" s="11"/>
      <c r="D86" s="11"/>
      <c r="E86" s="66">
        <f>'Consolidated_30.09.2565'!E24</f>
        <v>960000</v>
      </c>
      <c r="G86" s="104">
        <f>'Consolidated_30.09.2565'!E18</f>
        <v>960000</v>
      </c>
      <c r="I86" s="135">
        <f>'The Company_30.09.2565'!E17</f>
        <v>960000</v>
      </c>
      <c r="K86" s="104">
        <f>+'The Company_30.09.2565'!E15</f>
        <v>960000</v>
      </c>
      <c r="O86" s="10"/>
    </row>
    <row r="87" spans="1:15" ht="24" customHeight="1">
      <c r="A87" s="8" t="s">
        <v>68</v>
      </c>
      <c r="C87" s="11"/>
      <c r="D87" s="11"/>
      <c r="E87" s="65">
        <f>+'Consolidated_30.09.2565'!G24</f>
        <v>736843</v>
      </c>
      <c r="F87" s="104"/>
      <c r="G87" s="104">
        <f>'Consolidated_30.09.2565'!G18</f>
        <v>736843</v>
      </c>
      <c r="H87" s="102"/>
      <c r="I87" s="130">
        <f>+'The Company_30.09.2565'!G17</f>
        <v>736843</v>
      </c>
      <c r="J87" s="104"/>
      <c r="K87" s="104">
        <f>'The Company_30.09.2565'!G15</f>
        <v>736843</v>
      </c>
      <c r="O87" s="10"/>
    </row>
    <row r="88" spans="1:15" ht="24" customHeight="1">
      <c r="A88" s="8" t="s">
        <v>69</v>
      </c>
      <c r="C88" s="11"/>
      <c r="D88" s="11"/>
      <c r="E88" s="65">
        <f>+'Consolidated_30.09.2565'!I24</f>
        <v>28997</v>
      </c>
      <c r="F88" s="104"/>
      <c r="G88" s="104">
        <f>'Consolidated_30.09.2565'!I18</f>
        <v>28997</v>
      </c>
      <c r="H88" s="102"/>
      <c r="I88" s="130">
        <f>+'The Company_30.09.2565'!I17</f>
        <v>28997</v>
      </c>
      <c r="J88" s="104"/>
      <c r="K88" s="104">
        <f>+'The Company_30.09.2565'!I15</f>
        <v>28997</v>
      </c>
      <c r="O88" s="10"/>
    </row>
    <row r="89" spans="1:15" ht="24" customHeight="1">
      <c r="A89" s="8" t="s">
        <v>70</v>
      </c>
      <c r="C89" s="11"/>
      <c r="D89" s="11"/>
      <c r="E89" s="65"/>
      <c r="F89" s="104"/>
      <c r="G89" s="104"/>
      <c r="H89" s="102"/>
      <c r="I89" s="130"/>
      <c r="J89" s="104"/>
      <c r="K89" s="104"/>
      <c r="O89" s="10"/>
    </row>
    <row r="90" spans="1:15" ht="24" customHeight="1">
      <c r="A90" s="8" t="s">
        <v>71</v>
      </c>
      <c r="C90" s="11"/>
      <c r="D90" s="11"/>
      <c r="E90" s="65">
        <f>SUM('Consolidated_30.09.2565'!K24)</f>
        <v>75140</v>
      </c>
      <c r="F90" s="104"/>
      <c r="G90" s="104">
        <v>75140</v>
      </c>
      <c r="H90" s="102"/>
      <c r="I90" s="130">
        <f>SUM('The Company_30.09.2565'!K17)</f>
        <v>75140</v>
      </c>
      <c r="J90" s="104"/>
      <c r="K90" s="104">
        <f>+'The Company_30.09.2565'!K15</f>
        <v>75140</v>
      </c>
      <c r="O90" s="10"/>
    </row>
    <row r="91" spans="1:15" ht="24" customHeight="1">
      <c r="A91" s="8" t="s">
        <v>72</v>
      </c>
      <c r="C91" s="11"/>
      <c r="D91" s="11"/>
      <c r="E91" s="65">
        <f>'Consolidated_30.09.2565'!M24</f>
        <v>480186</v>
      </c>
      <c r="F91" s="104"/>
      <c r="G91" s="104">
        <f>'Consolidated_30.09.2565'!M20</f>
        <v>328569</v>
      </c>
      <c r="H91" s="102"/>
      <c r="I91" s="130">
        <f>'The Company_30.09.2565'!M17</f>
        <v>781654</v>
      </c>
      <c r="J91" s="104"/>
      <c r="K91" s="104">
        <f>+'The Company_30.09.2565'!M15</f>
        <v>514692</v>
      </c>
      <c r="O91" s="10"/>
    </row>
    <row r="92" spans="1:15" ht="21.75">
      <c r="A92" s="8" t="s">
        <v>73</v>
      </c>
      <c r="C92" s="11"/>
      <c r="D92" s="11"/>
      <c r="E92" s="67">
        <v>48936</v>
      </c>
      <c r="F92" s="104"/>
      <c r="G92" s="119">
        <f>'Consolidated_30.09.2565'!O20+'Consolidated_30.09.2565'!Q20+'Consolidated_30.09.2565'!S20+'Consolidated_30.09.2565'!U20</f>
        <v>60332</v>
      </c>
      <c r="H92" s="102"/>
      <c r="I92" s="119">
        <f>'The Company_30.09.2565'!O17+'The Company_30.09.2565'!Q17</f>
        <v>1119</v>
      </c>
      <c r="J92" s="104"/>
      <c r="K92" s="119">
        <f>'The Company_30.09.2565'!O15+'The Company_30.09.2565'!Q15</f>
        <v>1119</v>
      </c>
      <c r="O92" s="10"/>
    </row>
    <row r="93" spans="1:15" ht="24" customHeight="1">
      <c r="A93" s="48" t="s">
        <v>74</v>
      </c>
      <c r="C93" s="11"/>
      <c r="D93" s="11"/>
      <c r="E93" s="65">
        <f>SUM(E86:E92)</f>
        <v>2330102</v>
      </c>
      <c r="F93" s="104"/>
      <c r="G93" s="104">
        <f>SUM(G86:G92)</f>
        <v>2189881</v>
      </c>
      <c r="H93" s="102"/>
      <c r="I93" s="130">
        <f>SUM(I86:I92)</f>
        <v>2583753</v>
      </c>
      <c r="J93" s="104"/>
      <c r="K93" s="104">
        <f>SUM(K86:K92)</f>
        <v>2316791</v>
      </c>
      <c r="O93" s="10"/>
    </row>
    <row r="94" spans="1:15" ht="24" customHeight="1">
      <c r="A94" s="48" t="s">
        <v>75</v>
      </c>
      <c r="C94" s="11"/>
      <c r="D94" s="11"/>
      <c r="E94" s="67">
        <f>'Consolidated_30.09.2565'!Y24</f>
        <v>84388</v>
      </c>
      <c r="F94" s="104"/>
      <c r="G94" s="119">
        <f>'Consolidated_30.09.2565'!Y20</f>
        <v>102548</v>
      </c>
      <c r="H94" s="102"/>
      <c r="I94" s="119">
        <v>0</v>
      </c>
      <c r="J94" s="104"/>
      <c r="K94" s="119">
        <v>0</v>
      </c>
      <c r="O94" s="10"/>
    </row>
    <row r="95" spans="1:15" ht="24" customHeight="1">
      <c r="A95" s="43" t="s">
        <v>76</v>
      </c>
      <c r="C95" s="11"/>
      <c r="D95" s="11"/>
      <c r="E95" s="189">
        <f>SUM(E93:E94)</f>
        <v>2414490</v>
      </c>
      <c r="F95" s="108"/>
      <c r="G95" s="107">
        <f>SUM(G93:G94)</f>
        <v>2292429</v>
      </c>
      <c r="H95" s="120"/>
      <c r="I95" s="131">
        <f>SUM(I93:I94)</f>
        <v>2583753</v>
      </c>
      <c r="J95" s="108"/>
      <c r="K95" s="107">
        <f>SUM(K93:K94)</f>
        <v>2316791</v>
      </c>
      <c r="O95" s="10"/>
    </row>
    <row r="96" spans="1:15" ht="24" customHeight="1" thickBot="1">
      <c r="A96" s="43" t="s">
        <v>77</v>
      </c>
      <c r="C96" s="11"/>
      <c r="D96" s="11"/>
      <c r="E96" s="199">
        <f>+E71+E95</f>
        <v>6969096</v>
      </c>
      <c r="F96" s="108"/>
      <c r="G96" s="109">
        <f>+G71+G95</f>
        <v>7022377</v>
      </c>
      <c r="H96" s="120"/>
      <c r="I96" s="132">
        <f>+I71+I95</f>
        <v>6891204</v>
      </c>
      <c r="J96" s="108"/>
      <c r="K96" s="109">
        <f>+K71+K95</f>
        <v>6728568</v>
      </c>
      <c r="O96" s="10"/>
    </row>
    <row r="97" spans="1:18" ht="24" customHeight="1" thickTop="1">
      <c r="C97" s="11"/>
      <c r="D97" s="11"/>
      <c r="E97" s="200"/>
      <c r="N97" s="127">
        <f>E96-E36</f>
        <v>0</v>
      </c>
      <c r="O97" s="5">
        <f>+G36-G96</f>
        <v>0</v>
      </c>
      <c r="P97" s="49">
        <f>+I36-I96</f>
        <v>0</v>
      </c>
      <c r="Q97" s="49">
        <f>+K36-K96</f>
        <v>0</v>
      </c>
      <c r="R97" s="5"/>
    </row>
    <row r="98" spans="1:18" ht="24" customHeight="1">
      <c r="C98" s="11"/>
      <c r="D98" s="11"/>
      <c r="E98" s="188"/>
      <c r="G98" s="117"/>
      <c r="H98" s="117"/>
      <c r="I98" s="100"/>
      <c r="K98" s="117"/>
    </row>
    <row r="99" spans="1:18" ht="24" customHeight="1">
      <c r="C99" s="53"/>
      <c r="D99" s="8"/>
      <c r="E99" s="76"/>
      <c r="G99" s="122"/>
      <c r="H99" s="117"/>
      <c r="I99" s="101"/>
      <c r="K99" s="122"/>
    </row>
    <row r="100" spans="1:18" ht="24" customHeight="1">
      <c r="A100" s="50"/>
      <c r="B100" s="50"/>
      <c r="C100" s="50"/>
      <c r="D100" s="50"/>
      <c r="E100" s="201"/>
      <c r="F100" s="117"/>
      <c r="G100" s="100"/>
      <c r="I100" s="117"/>
      <c r="L100" s="123"/>
      <c r="N100" s="8"/>
    </row>
    <row r="101" spans="1:18" ht="24" customHeight="1">
      <c r="C101" s="11"/>
      <c r="D101" s="11"/>
      <c r="E101" s="201"/>
      <c r="F101" s="117"/>
      <c r="G101" s="100"/>
      <c r="I101" s="117"/>
      <c r="L101" s="123"/>
      <c r="N101" s="8"/>
    </row>
    <row r="102" spans="1:18" ht="24" customHeight="1">
      <c r="C102" s="8"/>
      <c r="D102" s="8"/>
      <c r="E102" s="76" t="s">
        <v>78</v>
      </c>
      <c r="F102" s="117"/>
      <c r="I102" s="117"/>
      <c r="L102" s="123"/>
      <c r="N102" s="8"/>
    </row>
    <row r="103" spans="1:18" ht="24" customHeight="1">
      <c r="A103" s="50"/>
      <c r="B103" s="50"/>
      <c r="C103" s="50"/>
      <c r="D103" s="50"/>
      <c r="E103" s="201"/>
      <c r="F103" s="117"/>
      <c r="G103" s="100"/>
      <c r="I103" s="117"/>
      <c r="L103" s="123"/>
      <c r="N103" s="8"/>
    </row>
    <row r="104" spans="1:18" ht="24" customHeight="1">
      <c r="C104" s="11"/>
      <c r="D104" s="11"/>
      <c r="E104" s="201"/>
      <c r="F104" s="117"/>
      <c r="G104" s="100"/>
      <c r="I104" s="117"/>
      <c r="L104" s="123"/>
      <c r="N104" s="8"/>
    </row>
    <row r="105" spans="1:18" ht="24" customHeight="1">
      <c r="E105" s="76"/>
      <c r="H105" s="121"/>
      <c r="I105" s="101"/>
      <c r="M105" s="123"/>
      <c r="N105" s="8"/>
    </row>
  </sheetData>
  <mergeCells count="9">
    <mergeCell ref="E81:K81"/>
    <mergeCell ref="E41:G41"/>
    <mergeCell ref="I41:K41"/>
    <mergeCell ref="E4:G4"/>
    <mergeCell ref="I4:K4"/>
    <mergeCell ref="E77:G77"/>
    <mergeCell ref="I77:K77"/>
    <mergeCell ref="E8:K8"/>
    <mergeCell ref="E45:K45"/>
  </mergeCells>
  <printOptions horizontalCentered="1"/>
  <pageMargins left="0.7" right="0.7" top="0.75" bottom="0.75" header="0.3" footer="0.3"/>
  <pageSetup paperSize="9" scale="79" firstPageNumber="3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</sheetPr>
  <dimension ref="A1:T112"/>
  <sheetViews>
    <sheetView showGridLines="0" view="pageBreakPreview" topLeftCell="A10" zoomScale="70" zoomScaleNormal="85" zoomScaleSheetLayoutView="70" workbookViewId="0">
      <selection activeCell="O9" sqref="O9"/>
    </sheetView>
  </sheetViews>
  <sheetFormatPr defaultColWidth="10.42578125" defaultRowHeight="24" customHeight="1"/>
  <cols>
    <col min="1" max="1" width="44" style="12" customWidth="1"/>
    <col min="2" max="2" width="7.42578125" style="172" customWidth="1"/>
    <col min="3" max="3" width="1.42578125" style="12" customWidth="1"/>
    <col min="4" max="4" width="12.42578125" style="76" customWidth="1"/>
    <col min="5" max="5" width="1.42578125" style="76" customWidth="1"/>
    <col min="6" max="6" width="12.42578125" style="76" customWidth="1"/>
    <col min="7" max="7" width="1.42578125" style="76" customWidth="1"/>
    <col min="8" max="8" width="12.42578125" style="76" customWidth="1"/>
    <col min="9" max="9" width="1.42578125" style="76" customWidth="1"/>
    <col min="10" max="10" width="12.42578125" style="76" customWidth="1"/>
    <col min="11" max="11" width="1" style="76" customWidth="1"/>
    <col min="12" max="12" width="3.42578125" style="76" customWidth="1"/>
    <col min="13" max="13" width="14" style="21" bestFit="1" customWidth="1"/>
    <col min="14" max="14" width="14" style="16" customWidth="1"/>
    <col min="15" max="15" width="16.28515625" style="16" customWidth="1"/>
    <col min="16" max="16" width="11.42578125" style="16" bestFit="1" customWidth="1"/>
    <col min="17" max="17" width="16.7109375" style="16" customWidth="1"/>
    <col min="18" max="18" width="17.7109375" style="16" customWidth="1"/>
    <col min="19" max="19" width="11.7109375" style="16" customWidth="1"/>
    <col min="20" max="20" width="11.42578125" style="16" bestFit="1" customWidth="1"/>
    <col min="21" max="21" width="11.42578125" style="12" bestFit="1" customWidth="1"/>
    <col min="22" max="22" width="12.42578125" style="12" bestFit="1" customWidth="1"/>
    <col min="23" max="23" width="2" style="12" customWidth="1"/>
    <col min="24" max="24" width="10.42578125" style="12" bestFit="1" customWidth="1"/>
    <col min="25" max="25" width="2.42578125" style="12" customWidth="1"/>
    <col min="26" max="26" width="12.42578125" style="12" bestFit="1" customWidth="1"/>
    <col min="27" max="27" width="2.42578125" style="12" customWidth="1"/>
    <col min="28" max="257" width="10.42578125" style="12"/>
    <col min="258" max="258" width="48.42578125" style="12" customWidth="1"/>
    <col min="259" max="259" width="7.42578125" style="12" customWidth="1"/>
    <col min="260" max="260" width="1.42578125" style="12" customWidth="1"/>
    <col min="261" max="261" width="13.42578125" style="12" customWidth="1"/>
    <col min="262" max="262" width="1.42578125" style="12" customWidth="1"/>
    <col min="263" max="263" width="13.42578125" style="12" customWidth="1"/>
    <col min="264" max="264" width="1.42578125" style="12" customWidth="1"/>
    <col min="265" max="265" width="13.42578125" style="12" customWidth="1"/>
    <col min="266" max="266" width="1.42578125" style="12" customWidth="1"/>
    <col min="267" max="267" width="13.42578125" style="12" customWidth="1"/>
    <col min="268" max="268" width="1" style="12" customWidth="1"/>
    <col min="269" max="269" width="3.42578125" style="12" customWidth="1"/>
    <col min="270" max="270" width="11.42578125" style="12" bestFit="1" customWidth="1"/>
    <col min="271" max="271" width="1.42578125" style="12" customWidth="1"/>
    <col min="272" max="272" width="11.42578125" style="12" bestFit="1" customWidth="1"/>
    <col min="273" max="273" width="2.42578125" style="12" customWidth="1"/>
    <col min="274" max="274" width="11.42578125" style="12" bestFit="1" customWidth="1"/>
    <col min="275" max="275" width="2" style="12" customWidth="1"/>
    <col min="276" max="276" width="11.42578125" style="12" bestFit="1" customWidth="1"/>
    <col min="277" max="277" width="2.42578125" style="12" customWidth="1"/>
    <col min="278" max="278" width="12.42578125" style="12" bestFit="1" customWidth="1"/>
    <col min="279" max="279" width="2" style="12" customWidth="1"/>
    <col min="280" max="280" width="10.42578125" style="12" bestFit="1" customWidth="1"/>
    <col min="281" max="281" width="2.42578125" style="12" customWidth="1"/>
    <col min="282" max="282" width="12.42578125" style="12" bestFit="1" customWidth="1"/>
    <col min="283" max="283" width="2.42578125" style="12" customWidth="1"/>
    <col min="284" max="513" width="10.42578125" style="12"/>
    <col min="514" max="514" width="48.42578125" style="12" customWidth="1"/>
    <col min="515" max="515" width="7.42578125" style="12" customWidth="1"/>
    <col min="516" max="516" width="1.42578125" style="12" customWidth="1"/>
    <col min="517" max="517" width="13.42578125" style="12" customWidth="1"/>
    <col min="518" max="518" width="1.42578125" style="12" customWidth="1"/>
    <col min="519" max="519" width="13.42578125" style="12" customWidth="1"/>
    <col min="520" max="520" width="1.42578125" style="12" customWidth="1"/>
    <col min="521" max="521" width="13.42578125" style="12" customWidth="1"/>
    <col min="522" max="522" width="1.42578125" style="12" customWidth="1"/>
    <col min="523" max="523" width="13.42578125" style="12" customWidth="1"/>
    <col min="524" max="524" width="1" style="12" customWidth="1"/>
    <col min="525" max="525" width="3.42578125" style="12" customWidth="1"/>
    <col min="526" max="526" width="11.42578125" style="12" bestFit="1" customWidth="1"/>
    <col min="527" max="527" width="1.42578125" style="12" customWidth="1"/>
    <col min="528" max="528" width="11.42578125" style="12" bestFit="1" customWidth="1"/>
    <col min="529" max="529" width="2.42578125" style="12" customWidth="1"/>
    <col min="530" max="530" width="11.42578125" style="12" bestFit="1" customWidth="1"/>
    <col min="531" max="531" width="2" style="12" customWidth="1"/>
    <col min="532" max="532" width="11.42578125" style="12" bestFit="1" customWidth="1"/>
    <col min="533" max="533" width="2.42578125" style="12" customWidth="1"/>
    <col min="534" max="534" width="12.42578125" style="12" bestFit="1" customWidth="1"/>
    <col min="535" max="535" width="2" style="12" customWidth="1"/>
    <col min="536" max="536" width="10.42578125" style="12" bestFit="1" customWidth="1"/>
    <col min="537" max="537" width="2.42578125" style="12" customWidth="1"/>
    <col min="538" max="538" width="12.42578125" style="12" bestFit="1" customWidth="1"/>
    <col min="539" max="539" width="2.42578125" style="12" customWidth="1"/>
    <col min="540" max="769" width="10.42578125" style="12"/>
    <col min="770" max="770" width="48.42578125" style="12" customWidth="1"/>
    <col min="771" max="771" width="7.42578125" style="12" customWidth="1"/>
    <col min="772" max="772" width="1.42578125" style="12" customWidth="1"/>
    <col min="773" max="773" width="13.42578125" style="12" customWidth="1"/>
    <col min="774" max="774" width="1.42578125" style="12" customWidth="1"/>
    <col min="775" max="775" width="13.42578125" style="12" customWidth="1"/>
    <col min="776" max="776" width="1.42578125" style="12" customWidth="1"/>
    <col min="777" max="777" width="13.42578125" style="12" customWidth="1"/>
    <col min="778" max="778" width="1.42578125" style="12" customWidth="1"/>
    <col min="779" max="779" width="13.42578125" style="12" customWidth="1"/>
    <col min="780" max="780" width="1" style="12" customWidth="1"/>
    <col min="781" max="781" width="3.42578125" style="12" customWidth="1"/>
    <col min="782" max="782" width="11.42578125" style="12" bestFit="1" customWidth="1"/>
    <col min="783" max="783" width="1.42578125" style="12" customWidth="1"/>
    <col min="784" max="784" width="11.42578125" style="12" bestFit="1" customWidth="1"/>
    <col min="785" max="785" width="2.42578125" style="12" customWidth="1"/>
    <col min="786" max="786" width="11.42578125" style="12" bestFit="1" customWidth="1"/>
    <col min="787" max="787" width="2" style="12" customWidth="1"/>
    <col min="788" max="788" width="11.42578125" style="12" bestFit="1" customWidth="1"/>
    <col min="789" max="789" width="2.42578125" style="12" customWidth="1"/>
    <col min="790" max="790" width="12.42578125" style="12" bestFit="1" customWidth="1"/>
    <col min="791" max="791" width="2" style="12" customWidth="1"/>
    <col min="792" max="792" width="10.42578125" style="12" bestFit="1" customWidth="1"/>
    <col min="793" max="793" width="2.42578125" style="12" customWidth="1"/>
    <col min="794" max="794" width="12.42578125" style="12" bestFit="1" customWidth="1"/>
    <col min="795" max="795" width="2.42578125" style="12" customWidth="1"/>
    <col min="796" max="1025" width="10.42578125" style="12"/>
    <col min="1026" max="1026" width="48.42578125" style="12" customWidth="1"/>
    <col min="1027" max="1027" width="7.42578125" style="12" customWidth="1"/>
    <col min="1028" max="1028" width="1.42578125" style="12" customWidth="1"/>
    <col min="1029" max="1029" width="13.42578125" style="12" customWidth="1"/>
    <col min="1030" max="1030" width="1.42578125" style="12" customWidth="1"/>
    <col min="1031" max="1031" width="13.42578125" style="12" customWidth="1"/>
    <col min="1032" max="1032" width="1.42578125" style="12" customWidth="1"/>
    <col min="1033" max="1033" width="13.42578125" style="12" customWidth="1"/>
    <col min="1034" max="1034" width="1.42578125" style="12" customWidth="1"/>
    <col min="1035" max="1035" width="13.42578125" style="12" customWidth="1"/>
    <col min="1036" max="1036" width="1" style="12" customWidth="1"/>
    <col min="1037" max="1037" width="3.42578125" style="12" customWidth="1"/>
    <col min="1038" max="1038" width="11.42578125" style="12" bestFit="1" customWidth="1"/>
    <col min="1039" max="1039" width="1.42578125" style="12" customWidth="1"/>
    <col min="1040" max="1040" width="11.42578125" style="12" bestFit="1" customWidth="1"/>
    <col min="1041" max="1041" width="2.42578125" style="12" customWidth="1"/>
    <col min="1042" max="1042" width="11.42578125" style="12" bestFit="1" customWidth="1"/>
    <col min="1043" max="1043" width="2" style="12" customWidth="1"/>
    <col min="1044" max="1044" width="11.42578125" style="12" bestFit="1" customWidth="1"/>
    <col min="1045" max="1045" width="2.42578125" style="12" customWidth="1"/>
    <col min="1046" max="1046" width="12.42578125" style="12" bestFit="1" customWidth="1"/>
    <col min="1047" max="1047" width="2" style="12" customWidth="1"/>
    <col min="1048" max="1048" width="10.42578125" style="12" bestFit="1" customWidth="1"/>
    <col min="1049" max="1049" width="2.42578125" style="12" customWidth="1"/>
    <col min="1050" max="1050" width="12.42578125" style="12" bestFit="1" customWidth="1"/>
    <col min="1051" max="1051" width="2.42578125" style="12" customWidth="1"/>
    <col min="1052" max="1281" width="10.42578125" style="12"/>
    <col min="1282" max="1282" width="48.42578125" style="12" customWidth="1"/>
    <col min="1283" max="1283" width="7.42578125" style="12" customWidth="1"/>
    <col min="1284" max="1284" width="1.42578125" style="12" customWidth="1"/>
    <col min="1285" max="1285" width="13.42578125" style="12" customWidth="1"/>
    <col min="1286" max="1286" width="1.42578125" style="12" customWidth="1"/>
    <col min="1287" max="1287" width="13.42578125" style="12" customWidth="1"/>
    <col min="1288" max="1288" width="1.42578125" style="12" customWidth="1"/>
    <col min="1289" max="1289" width="13.42578125" style="12" customWidth="1"/>
    <col min="1290" max="1290" width="1.42578125" style="12" customWidth="1"/>
    <col min="1291" max="1291" width="13.42578125" style="12" customWidth="1"/>
    <col min="1292" max="1292" width="1" style="12" customWidth="1"/>
    <col min="1293" max="1293" width="3.42578125" style="12" customWidth="1"/>
    <col min="1294" max="1294" width="11.42578125" style="12" bestFit="1" customWidth="1"/>
    <col min="1295" max="1295" width="1.42578125" style="12" customWidth="1"/>
    <col min="1296" max="1296" width="11.42578125" style="12" bestFit="1" customWidth="1"/>
    <col min="1297" max="1297" width="2.42578125" style="12" customWidth="1"/>
    <col min="1298" max="1298" width="11.42578125" style="12" bestFit="1" customWidth="1"/>
    <col min="1299" max="1299" width="2" style="12" customWidth="1"/>
    <col min="1300" max="1300" width="11.42578125" style="12" bestFit="1" customWidth="1"/>
    <col min="1301" max="1301" width="2.42578125" style="12" customWidth="1"/>
    <col min="1302" max="1302" width="12.42578125" style="12" bestFit="1" customWidth="1"/>
    <col min="1303" max="1303" width="2" style="12" customWidth="1"/>
    <col min="1304" max="1304" width="10.42578125" style="12" bestFit="1" customWidth="1"/>
    <col min="1305" max="1305" width="2.42578125" style="12" customWidth="1"/>
    <col min="1306" max="1306" width="12.42578125" style="12" bestFit="1" customWidth="1"/>
    <col min="1307" max="1307" width="2.42578125" style="12" customWidth="1"/>
    <col min="1308" max="1537" width="10.42578125" style="12"/>
    <col min="1538" max="1538" width="48.42578125" style="12" customWidth="1"/>
    <col min="1539" max="1539" width="7.42578125" style="12" customWidth="1"/>
    <col min="1540" max="1540" width="1.42578125" style="12" customWidth="1"/>
    <col min="1541" max="1541" width="13.42578125" style="12" customWidth="1"/>
    <col min="1542" max="1542" width="1.42578125" style="12" customWidth="1"/>
    <col min="1543" max="1543" width="13.42578125" style="12" customWidth="1"/>
    <col min="1544" max="1544" width="1.42578125" style="12" customWidth="1"/>
    <col min="1545" max="1545" width="13.42578125" style="12" customWidth="1"/>
    <col min="1546" max="1546" width="1.42578125" style="12" customWidth="1"/>
    <col min="1547" max="1547" width="13.42578125" style="12" customWidth="1"/>
    <col min="1548" max="1548" width="1" style="12" customWidth="1"/>
    <col min="1549" max="1549" width="3.42578125" style="12" customWidth="1"/>
    <col min="1550" max="1550" width="11.42578125" style="12" bestFit="1" customWidth="1"/>
    <col min="1551" max="1551" width="1.42578125" style="12" customWidth="1"/>
    <col min="1552" max="1552" width="11.42578125" style="12" bestFit="1" customWidth="1"/>
    <col min="1553" max="1553" width="2.42578125" style="12" customWidth="1"/>
    <col min="1554" max="1554" width="11.42578125" style="12" bestFit="1" customWidth="1"/>
    <col min="1555" max="1555" width="2" style="12" customWidth="1"/>
    <col min="1556" max="1556" width="11.42578125" style="12" bestFit="1" customWidth="1"/>
    <col min="1557" max="1557" width="2.42578125" style="12" customWidth="1"/>
    <col min="1558" max="1558" width="12.42578125" style="12" bestFit="1" customWidth="1"/>
    <col min="1559" max="1559" width="2" style="12" customWidth="1"/>
    <col min="1560" max="1560" width="10.42578125" style="12" bestFit="1" customWidth="1"/>
    <col min="1561" max="1561" width="2.42578125" style="12" customWidth="1"/>
    <col min="1562" max="1562" width="12.42578125" style="12" bestFit="1" customWidth="1"/>
    <col min="1563" max="1563" width="2.42578125" style="12" customWidth="1"/>
    <col min="1564" max="1793" width="10.42578125" style="12"/>
    <col min="1794" max="1794" width="48.42578125" style="12" customWidth="1"/>
    <col min="1795" max="1795" width="7.42578125" style="12" customWidth="1"/>
    <col min="1796" max="1796" width="1.42578125" style="12" customWidth="1"/>
    <col min="1797" max="1797" width="13.42578125" style="12" customWidth="1"/>
    <col min="1798" max="1798" width="1.42578125" style="12" customWidth="1"/>
    <col min="1799" max="1799" width="13.42578125" style="12" customWidth="1"/>
    <col min="1800" max="1800" width="1.42578125" style="12" customWidth="1"/>
    <col min="1801" max="1801" width="13.42578125" style="12" customWidth="1"/>
    <col min="1802" max="1802" width="1.42578125" style="12" customWidth="1"/>
    <col min="1803" max="1803" width="13.42578125" style="12" customWidth="1"/>
    <col min="1804" max="1804" width="1" style="12" customWidth="1"/>
    <col min="1805" max="1805" width="3.42578125" style="12" customWidth="1"/>
    <col min="1806" max="1806" width="11.42578125" style="12" bestFit="1" customWidth="1"/>
    <col min="1807" max="1807" width="1.42578125" style="12" customWidth="1"/>
    <col min="1808" max="1808" width="11.42578125" style="12" bestFit="1" customWidth="1"/>
    <col min="1809" max="1809" width="2.42578125" style="12" customWidth="1"/>
    <col min="1810" max="1810" width="11.42578125" style="12" bestFit="1" customWidth="1"/>
    <col min="1811" max="1811" width="2" style="12" customWidth="1"/>
    <col min="1812" max="1812" width="11.42578125" style="12" bestFit="1" customWidth="1"/>
    <col min="1813" max="1813" width="2.42578125" style="12" customWidth="1"/>
    <col min="1814" max="1814" width="12.42578125" style="12" bestFit="1" customWidth="1"/>
    <col min="1815" max="1815" width="2" style="12" customWidth="1"/>
    <col min="1816" max="1816" width="10.42578125" style="12" bestFit="1" customWidth="1"/>
    <col min="1817" max="1817" width="2.42578125" style="12" customWidth="1"/>
    <col min="1818" max="1818" width="12.42578125" style="12" bestFit="1" customWidth="1"/>
    <col min="1819" max="1819" width="2.42578125" style="12" customWidth="1"/>
    <col min="1820" max="2049" width="10.42578125" style="12"/>
    <col min="2050" max="2050" width="48.42578125" style="12" customWidth="1"/>
    <col min="2051" max="2051" width="7.42578125" style="12" customWidth="1"/>
    <col min="2052" max="2052" width="1.42578125" style="12" customWidth="1"/>
    <col min="2053" max="2053" width="13.42578125" style="12" customWidth="1"/>
    <col min="2054" max="2054" width="1.42578125" style="12" customWidth="1"/>
    <col min="2055" max="2055" width="13.42578125" style="12" customWidth="1"/>
    <col min="2056" max="2056" width="1.42578125" style="12" customWidth="1"/>
    <col min="2057" max="2057" width="13.42578125" style="12" customWidth="1"/>
    <col min="2058" max="2058" width="1.42578125" style="12" customWidth="1"/>
    <col min="2059" max="2059" width="13.42578125" style="12" customWidth="1"/>
    <col min="2060" max="2060" width="1" style="12" customWidth="1"/>
    <col min="2061" max="2061" width="3.42578125" style="12" customWidth="1"/>
    <col min="2062" max="2062" width="11.42578125" style="12" bestFit="1" customWidth="1"/>
    <col min="2063" max="2063" width="1.42578125" style="12" customWidth="1"/>
    <col min="2064" max="2064" width="11.42578125" style="12" bestFit="1" customWidth="1"/>
    <col min="2065" max="2065" width="2.42578125" style="12" customWidth="1"/>
    <col min="2066" max="2066" width="11.42578125" style="12" bestFit="1" customWidth="1"/>
    <col min="2067" max="2067" width="2" style="12" customWidth="1"/>
    <col min="2068" max="2068" width="11.42578125" style="12" bestFit="1" customWidth="1"/>
    <col min="2069" max="2069" width="2.42578125" style="12" customWidth="1"/>
    <col min="2070" max="2070" width="12.42578125" style="12" bestFit="1" customWidth="1"/>
    <col min="2071" max="2071" width="2" style="12" customWidth="1"/>
    <col min="2072" max="2072" width="10.42578125" style="12" bestFit="1" customWidth="1"/>
    <col min="2073" max="2073" width="2.42578125" style="12" customWidth="1"/>
    <col min="2074" max="2074" width="12.42578125" style="12" bestFit="1" customWidth="1"/>
    <col min="2075" max="2075" width="2.42578125" style="12" customWidth="1"/>
    <col min="2076" max="2305" width="10.42578125" style="12"/>
    <col min="2306" max="2306" width="48.42578125" style="12" customWidth="1"/>
    <col min="2307" max="2307" width="7.42578125" style="12" customWidth="1"/>
    <col min="2308" max="2308" width="1.42578125" style="12" customWidth="1"/>
    <col min="2309" max="2309" width="13.42578125" style="12" customWidth="1"/>
    <col min="2310" max="2310" width="1.42578125" style="12" customWidth="1"/>
    <col min="2311" max="2311" width="13.42578125" style="12" customWidth="1"/>
    <col min="2312" max="2312" width="1.42578125" style="12" customWidth="1"/>
    <col min="2313" max="2313" width="13.42578125" style="12" customWidth="1"/>
    <col min="2314" max="2314" width="1.42578125" style="12" customWidth="1"/>
    <col min="2315" max="2315" width="13.42578125" style="12" customWidth="1"/>
    <col min="2316" max="2316" width="1" style="12" customWidth="1"/>
    <col min="2317" max="2317" width="3.42578125" style="12" customWidth="1"/>
    <col min="2318" max="2318" width="11.42578125" style="12" bestFit="1" customWidth="1"/>
    <col min="2319" max="2319" width="1.42578125" style="12" customWidth="1"/>
    <col min="2320" max="2320" width="11.42578125" style="12" bestFit="1" customWidth="1"/>
    <col min="2321" max="2321" width="2.42578125" style="12" customWidth="1"/>
    <col min="2322" max="2322" width="11.42578125" style="12" bestFit="1" customWidth="1"/>
    <col min="2323" max="2323" width="2" style="12" customWidth="1"/>
    <col min="2324" max="2324" width="11.42578125" style="12" bestFit="1" customWidth="1"/>
    <col min="2325" max="2325" width="2.42578125" style="12" customWidth="1"/>
    <col min="2326" max="2326" width="12.42578125" style="12" bestFit="1" customWidth="1"/>
    <col min="2327" max="2327" width="2" style="12" customWidth="1"/>
    <col min="2328" max="2328" width="10.42578125" style="12" bestFit="1" customWidth="1"/>
    <col min="2329" max="2329" width="2.42578125" style="12" customWidth="1"/>
    <col min="2330" max="2330" width="12.42578125" style="12" bestFit="1" customWidth="1"/>
    <col min="2331" max="2331" width="2.42578125" style="12" customWidth="1"/>
    <col min="2332" max="2561" width="10.42578125" style="12"/>
    <col min="2562" max="2562" width="48.42578125" style="12" customWidth="1"/>
    <col min="2563" max="2563" width="7.42578125" style="12" customWidth="1"/>
    <col min="2564" max="2564" width="1.42578125" style="12" customWidth="1"/>
    <col min="2565" max="2565" width="13.42578125" style="12" customWidth="1"/>
    <col min="2566" max="2566" width="1.42578125" style="12" customWidth="1"/>
    <col min="2567" max="2567" width="13.42578125" style="12" customWidth="1"/>
    <col min="2568" max="2568" width="1.42578125" style="12" customWidth="1"/>
    <col min="2569" max="2569" width="13.42578125" style="12" customWidth="1"/>
    <col min="2570" max="2570" width="1.42578125" style="12" customWidth="1"/>
    <col min="2571" max="2571" width="13.42578125" style="12" customWidth="1"/>
    <col min="2572" max="2572" width="1" style="12" customWidth="1"/>
    <col min="2573" max="2573" width="3.42578125" style="12" customWidth="1"/>
    <col min="2574" max="2574" width="11.42578125" style="12" bestFit="1" customWidth="1"/>
    <col min="2575" max="2575" width="1.42578125" style="12" customWidth="1"/>
    <col min="2576" max="2576" width="11.42578125" style="12" bestFit="1" customWidth="1"/>
    <col min="2577" max="2577" width="2.42578125" style="12" customWidth="1"/>
    <col min="2578" max="2578" width="11.42578125" style="12" bestFit="1" customWidth="1"/>
    <col min="2579" max="2579" width="2" style="12" customWidth="1"/>
    <col min="2580" max="2580" width="11.42578125" style="12" bestFit="1" customWidth="1"/>
    <col min="2581" max="2581" width="2.42578125" style="12" customWidth="1"/>
    <col min="2582" max="2582" width="12.42578125" style="12" bestFit="1" customWidth="1"/>
    <col min="2583" max="2583" width="2" style="12" customWidth="1"/>
    <col min="2584" max="2584" width="10.42578125" style="12" bestFit="1" customWidth="1"/>
    <col min="2585" max="2585" width="2.42578125" style="12" customWidth="1"/>
    <col min="2586" max="2586" width="12.42578125" style="12" bestFit="1" customWidth="1"/>
    <col min="2587" max="2587" width="2.42578125" style="12" customWidth="1"/>
    <col min="2588" max="2817" width="10.42578125" style="12"/>
    <col min="2818" max="2818" width="48.42578125" style="12" customWidth="1"/>
    <col min="2819" max="2819" width="7.42578125" style="12" customWidth="1"/>
    <col min="2820" max="2820" width="1.42578125" style="12" customWidth="1"/>
    <col min="2821" max="2821" width="13.42578125" style="12" customWidth="1"/>
    <col min="2822" max="2822" width="1.42578125" style="12" customWidth="1"/>
    <col min="2823" max="2823" width="13.42578125" style="12" customWidth="1"/>
    <col min="2824" max="2824" width="1.42578125" style="12" customWidth="1"/>
    <col min="2825" max="2825" width="13.42578125" style="12" customWidth="1"/>
    <col min="2826" max="2826" width="1.42578125" style="12" customWidth="1"/>
    <col min="2827" max="2827" width="13.42578125" style="12" customWidth="1"/>
    <col min="2828" max="2828" width="1" style="12" customWidth="1"/>
    <col min="2829" max="2829" width="3.42578125" style="12" customWidth="1"/>
    <col min="2830" max="2830" width="11.42578125" style="12" bestFit="1" customWidth="1"/>
    <col min="2831" max="2831" width="1.42578125" style="12" customWidth="1"/>
    <col min="2832" max="2832" width="11.42578125" style="12" bestFit="1" customWidth="1"/>
    <col min="2833" max="2833" width="2.42578125" style="12" customWidth="1"/>
    <col min="2834" max="2834" width="11.42578125" style="12" bestFit="1" customWidth="1"/>
    <col min="2835" max="2835" width="2" style="12" customWidth="1"/>
    <col min="2836" max="2836" width="11.42578125" style="12" bestFit="1" customWidth="1"/>
    <col min="2837" max="2837" width="2.42578125" style="12" customWidth="1"/>
    <col min="2838" max="2838" width="12.42578125" style="12" bestFit="1" customWidth="1"/>
    <col min="2839" max="2839" width="2" style="12" customWidth="1"/>
    <col min="2840" max="2840" width="10.42578125" style="12" bestFit="1" customWidth="1"/>
    <col min="2841" max="2841" width="2.42578125" style="12" customWidth="1"/>
    <col min="2842" max="2842" width="12.42578125" style="12" bestFit="1" customWidth="1"/>
    <col min="2843" max="2843" width="2.42578125" style="12" customWidth="1"/>
    <col min="2844" max="3073" width="10.42578125" style="12"/>
    <col min="3074" max="3074" width="48.42578125" style="12" customWidth="1"/>
    <col min="3075" max="3075" width="7.42578125" style="12" customWidth="1"/>
    <col min="3076" max="3076" width="1.42578125" style="12" customWidth="1"/>
    <col min="3077" max="3077" width="13.42578125" style="12" customWidth="1"/>
    <col min="3078" max="3078" width="1.42578125" style="12" customWidth="1"/>
    <col min="3079" max="3079" width="13.42578125" style="12" customWidth="1"/>
    <col min="3080" max="3080" width="1.42578125" style="12" customWidth="1"/>
    <col min="3081" max="3081" width="13.42578125" style="12" customWidth="1"/>
    <col min="3082" max="3082" width="1.42578125" style="12" customWidth="1"/>
    <col min="3083" max="3083" width="13.42578125" style="12" customWidth="1"/>
    <col min="3084" max="3084" width="1" style="12" customWidth="1"/>
    <col min="3085" max="3085" width="3.42578125" style="12" customWidth="1"/>
    <col min="3086" max="3086" width="11.42578125" style="12" bestFit="1" customWidth="1"/>
    <col min="3087" max="3087" width="1.42578125" style="12" customWidth="1"/>
    <col min="3088" max="3088" width="11.42578125" style="12" bestFit="1" customWidth="1"/>
    <col min="3089" max="3089" width="2.42578125" style="12" customWidth="1"/>
    <col min="3090" max="3090" width="11.42578125" style="12" bestFit="1" customWidth="1"/>
    <col min="3091" max="3091" width="2" style="12" customWidth="1"/>
    <col min="3092" max="3092" width="11.42578125" style="12" bestFit="1" customWidth="1"/>
    <col min="3093" max="3093" width="2.42578125" style="12" customWidth="1"/>
    <col min="3094" max="3094" width="12.42578125" style="12" bestFit="1" customWidth="1"/>
    <col min="3095" max="3095" width="2" style="12" customWidth="1"/>
    <col min="3096" max="3096" width="10.42578125" style="12" bestFit="1" customWidth="1"/>
    <col min="3097" max="3097" width="2.42578125" style="12" customWidth="1"/>
    <col min="3098" max="3098" width="12.42578125" style="12" bestFit="1" customWidth="1"/>
    <col min="3099" max="3099" width="2.42578125" style="12" customWidth="1"/>
    <col min="3100" max="3329" width="10.42578125" style="12"/>
    <col min="3330" max="3330" width="48.42578125" style="12" customWidth="1"/>
    <col min="3331" max="3331" width="7.42578125" style="12" customWidth="1"/>
    <col min="3332" max="3332" width="1.42578125" style="12" customWidth="1"/>
    <col min="3333" max="3333" width="13.42578125" style="12" customWidth="1"/>
    <col min="3334" max="3334" width="1.42578125" style="12" customWidth="1"/>
    <col min="3335" max="3335" width="13.42578125" style="12" customWidth="1"/>
    <col min="3336" max="3336" width="1.42578125" style="12" customWidth="1"/>
    <col min="3337" max="3337" width="13.42578125" style="12" customWidth="1"/>
    <col min="3338" max="3338" width="1.42578125" style="12" customWidth="1"/>
    <col min="3339" max="3339" width="13.42578125" style="12" customWidth="1"/>
    <col min="3340" max="3340" width="1" style="12" customWidth="1"/>
    <col min="3341" max="3341" width="3.42578125" style="12" customWidth="1"/>
    <col min="3342" max="3342" width="11.42578125" style="12" bestFit="1" customWidth="1"/>
    <col min="3343" max="3343" width="1.42578125" style="12" customWidth="1"/>
    <col min="3344" max="3344" width="11.42578125" style="12" bestFit="1" customWidth="1"/>
    <col min="3345" max="3345" width="2.42578125" style="12" customWidth="1"/>
    <col min="3346" max="3346" width="11.42578125" style="12" bestFit="1" customWidth="1"/>
    <col min="3347" max="3347" width="2" style="12" customWidth="1"/>
    <col min="3348" max="3348" width="11.42578125" style="12" bestFit="1" customWidth="1"/>
    <col min="3349" max="3349" width="2.42578125" style="12" customWidth="1"/>
    <col min="3350" max="3350" width="12.42578125" style="12" bestFit="1" customWidth="1"/>
    <col min="3351" max="3351" width="2" style="12" customWidth="1"/>
    <col min="3352" max="3352" width="10.42578125" style="12" bestFit="1" customWidth="1"/>
    <col min="3353" max="3353" width="2.42578125" style="12" customWidth="1"/>
    <col min="3354" max="3354" width="12.42578125" style="12" bestFit="1" customWidth="1"/>
    <col min="3355" max="3355" width="2.42578125" style="12" customWidth="1"/>
    <col min="3356" max="3585" width="10.42578125" style="12"/>
    <col min="3586" max="3586" width="48.42578125" style="12" customWidth="1"/>
    <col min="3587" max="3587" width="7.42578125" style="12" customWidth="1"/>
    <col min="3588" max="3588" width="1.42578125" style="12" customWidth="1"/>
    <col min="3589" max="3589" width="13.42578125" style="12" customWidth="1"/>
    <col min="3590" max="3590" width="1.42578125" style="12" customWidth="1"/>
    <col min="3591" max="3591" width="13.42578125" style="12" customWidth="1"/>
    <col min="3592" max="3592" width="1.42578125" style="12" customWidth="1"/>
    <col min="3593" max="3593" width="13.42578125" style="12" customWidth="1"/>
    <col min="3594" max="3594" width="1.42578125" style="12" customWidth="1"/>
    <col min="3595" max="3595" width="13.42578125" style="12" customWidth="1"/>
    <col min="3596" max="3596" width="1" style="12" customWidth="1"/>
    <col min="3597" max="3597" width="3.42578125" style="12" customWidth="1"/>
    <col min="3598" max="3598" width="11.42578125" style="12" bestFit="1" customWidth="1"/>
    <col min="3599" max="3599" width="1.42578125" style="12" customWidth="1"/>
    <col min="3600" max="3600" width="11.42578125" style="12" bestFit="1" customWidth="1"/>
    <col min="3601" max="3601" width="2.42578125" style="12" customWidth="1"/>
    <col min="3602" max="3602" width="11.42578125" style="12" bestFit="1" customWidth="1"/>
    <col min="3603" max="3603" width="2" style="12" customWidth="1"/>
    <col min="3604" max="3604" width="11.42578125" style="12" bestFit="1" customWidth="1"/>
    <col min="3605" max="3605" width="2.42578125" style="12" customWidth="1"/>
    <col min="3606" max="3606" width="12.42578125" style="12" bestFit="1" customWidth="1"/>
    <col min="3607" max="3607" width="2" style="12" customWidth="1"/>
    <col min="3608" max="3608" width="10.42578125" style="12" bestFit="1" customWidth="1"/>
    <col min="3609" max="3609" width="2.42578125" style="12" customWidth="1"/>
    <col min="3610" max="3610" width="12.42578125" style="12" bestFit="1" customWidth="1"/>
    <col min="3611" max="3611" width="2.42578125" style="12" customWidth="1"/>
    <col min="3612" max="3841" width="10.42578125" style="12"/>
    <col min="3842" max="3842" width="48.42578125" style="12" customWidth="1"/>
    <col min="3843" max="3843" width="7.42578125" style="12" customWidth="1"/>
    <col min="3844" max="3844" width="1.42578125" style="12" customWidth="1"/>
    <col min="3845" max="3845" width="13.42578125" style="12" customWidth="1"/>
    <col min="3846" max="3846" width="1.42578125" style="12" customWidth="1"/>
    <col min="3847" max="3847" width="13.42578125" style="12" customWidth="1"/>
    <col min="3848" max="3848" width="1.42578125" style="12" customWidth="1"/>
    <col min="3849" max="3849" width="13.42578125" style="12" customWidth="1"/>
    <col min="3850" max="3850" width="1.42578125" style="12" customWidth="1"/>
    <col min="3851" max="3851" width="13.42578125" style="12" customWidth="1"/>
    <col min="3852" max="3852" width="1" style="12" customWidth="1"/>
    <col min="3853" max="3853" width="3.42578125" style="12" customWidth="1"/>
    <col min="3854" max="3854" width="11.42578125" style="12" bestFit="1" customWidth="1"/>
    <col min="3855" max="3855" width="1.42578125" style="12" customWidth="1"/>
    <col min="3856" max="3856" width="11.42578125" style="12" bestFit="1" customWidth="1"/>
    <col min="3857" max="3857" width="2.42578125" style="12" customWidth="1"/>
    <col min="3858" max="3858" width="11.42578125" style="12" bestFit="1" customWidth="1"/>
    <col min="3859" max="3859" width="2" style="12" customWidth="1"/>
    <col min="3860" max="3860" width="11.42578125" style="12" bestFit="1" customWidth="1"/>
    <col min="3861" max="3861" width="2.42578125" style="12" customWidth="1"/>
    <col min="3862" max="3862" width="12.42578125" style="12" bestFit="1" customWidth="1"/>
    <col min="3863" max="3863" width="2" style="12" customWidth="1"/>
    <col min="3864" max="3864" width="10.42578125" style="12" bestFit="1" customWidth="1"/>
    <col min="3865" max="3865" width="2.42578125" style="12" customWidth="1"/>
    <col min="3866" max="3866" width="12.42578125" style="12" bestFit="1" customWidth="1"/>
    <col min="3867" max="3867" width="2.42578125" style="12" customWidth="1"/>
    <col min="3868" max="4097" width="10.42578125" style="12"/>
    <col min="4098" max="4098" width="48.42578125" style="12" customWidth="1"/>
    <col min="4099" max="4099" width="7.42578125" style="12" customWidth="1"/>
    <col min="4100" max="4100" width="1.42578125" style="12" customWidth="1"/>
    <col min="4101" max="4101" width="13.42578125" style="12" customWidth="1"/>
    <col min="4102" max="4102" width="1.42578125" style="12" customWidth="1"/>
    <col min="4103" max="4103" width="13.42578125" style="12" customWidth="1"/>
    <col min="4104" max="4104" width="1.42578125" style="12" customWidth="1"/>
    <col min="4105" max="4105" width="13.42578125" style="12" customWidth="1"/>
    <col min="4106" max="4106" width="1.42578125" style="12" customWidth="1"/>
    <col min="4107" max="4107" width="13.42578125" style="12" customWidth="1"/>
    <col min="4108" max="4108" width="1" style="12" customWidth="1"/>
    <col min="4109" max="4109" width="3.42578125" style="12" customWidth="1"/>
    <col min="4110" max="4110" width="11.42578125" style="12" bestFit="1" customWidth="1"/>
    <col min="4111" max="4111" width="1.42578125" style="12" customWidth="1"/>
    <col min="4112" max="4112" width="11.42578125" style="12" bestFit="1" customWidth="1"/>
    <col min="4113" max="4113" width="2.42578125" style="12" customWidth="1"/>
    <col min="4114" max="4114" width="11.42578125" style="12" bestFit="1" customWidth="1"/>
    <col min="4115" max="4115" width="2" style="12" customWidth="1"/>
    <col min="4116" max="4116" width="11.42578125" style="12" bestFit="1" customWidth="1"/>
    <col min="4117" max="4117" width="2.42578125" style="12" customWidth="1"/>
    <col min="4118" max="4118" width="12.42578125" style="12" bestFit="1" customWidth="1"/>
    <col min="4119" max="4119" width="2" style="12" customWidth="1"/>
    <col min="4120" max="4120" width="10.42578125" style="12" bestFit="1" customWidth="1"/>
    <col min="4121" max="4121" width="2.42578125" style="12" customWidth="1"/>
    <col min="4122" max="4122" width="12.42578125" style="12" bestFit="1" customWidth="1"/>
    <col min="4123" max="4123" width="2.42578125" style="12" customWidth="1"/>
    <col min="4124" max="4353" width="10.42578125" style="12"/>
    <col min="4354" max="4354" width="48.42578125" style="12" customWidth="1"/>
    <col min="4355" max="4355" width="7.42578125" style="12" customWidth="1"/>
    <col min="4356" max="4356" width="1.42578125" style="12" customWidth="1"/>
    <col min="4357" max="4357" width="13.42578125" style="12" customWidth="1"/>
    <col min="4358" max="4358" width="1.42578125" style="12" customWidth="1"/>
    <col min="4359" max="4359" width="13.42578125" style="12" customWidth="1"/>
    <col min="4360" max="4360" width="1.42578125" style="12" customWidth="1"/>
    <col min="4361" max="4361" width="13.42578125" style="12" customWidth="1"/>
    <col min="4362" max="4362" width="1.42578125" style="12" customWidth="1"/>
    <col min="4363" max="4363" width="13.42578125" style="12" customWidth="1"/>
    <col min="4364" max="4364" width="1" style="12" customWidth="1"/>
    <col min="4365" max="4365" width="3.42578125" style="12" customWidth="1"/>
    <col min="4366" max="4366" width="11.42578125" style="12" bestFit="1" customWidth="1"/>
    <col min="4367" max="4367" width="1.42578125" style="12" customWidth="1"/>
    <col min="4368" max="4368" width="11.42578125" style="12" bestFit="1" customWidth="1"/>
    <col min="4369" max="4369" width="2.42578125" style="12" customWidth="1"/>
    <col min="4370" max="4370" width="11.42578125" style="12" bestFit="1" customWidth="1"/>
    <col min="4371" max="4371" width="2" style="12" customWidth="1"/>
    <col min="4372" max="4372" width="11.42578125" style="12" bestFit="1" customWidth="1"/>
    <col min="4373" max="4373" width="2.42578125" style="12" customWidth="1"/>
    <col min="4374" max="4374" width="12.42578125" style="12" bestFit="1" customWidth="1"/>
    <col min="4375" max="4375" width="2" style="12" customWidth="1"/>
    <col min="4376" max="4376" width="10.42578125" style="12" bestFit="1" customWidth="1"/>
    <col min="4377" max="4377" width="2.42578125" style="12" customWidth="1"/>
    <col min="4378" max="4378" width="12.42578125" style="12" bestFit="1" customWidth="1"/>
    <col min="4379" max="4379" width="2.42578125" style="12" customWidth="1"/>
    <col min="4380" max="4609" width="10.42578125" style="12"/>
    <col min="4610" max="4610" width="48.42578125" style="12" customWidth="1"/>
    <col min="4611" max="4611" width="7.42578125" style="12" customWidth="1"/>
    <col min="4612" max="4612" width="1.42578125" style="12" customWidth="1"/>
    <col min="4613" max="4613" width="13.42578125" style="12" customWidth="1"/>
    <col min="4614" max="4614" width="1.42578125" style="12" customWidth="1"/>
    <col min="4615" max="4615" width="13.42578125" style="12" customWidth="1"/>
    <col min="4616" max="4616" width="1.42578125" style="12" customWidth="1"/>
    <col min="4617" max="4617" width="13.42578125" style="12" customWidth="1"/>
    <col min="4618" max="4618" width="1.42578125" style="12" customWidth="1"/>
    <col min="4619" max="4619" width="13.42578125" style="12" customWidth="1"/>
    <col min="4620" max="4620" width="1" style="12" customWidth="1"/>
    <col min="4621" max="4621" width="3.42578125" style="12" customWidth="1"/>
    <col min="4622" max="4622" width="11.42578125" style="12" bestFit="1" customWidth="1"/>
    <col min="4623" max="4623" width="1.42578125" style="12" customWidth="1"/>
    <col min="4624" max="4624" width="11.42578125" style="12" bestFit="1" customWidth="1"/>
    <col min="4625" max="4625" width="2.42578125" style="12" customWidth="1"/>
    <col min="4626" max="4626" width="11.42578125" style="12" bestFit="1" customWidth="1"/>
    <col min="4627" max="4627" width="2" style="12" customWidth="1"/>
    <col min="4628" max="4628" width="11.42578125" style="12" bestFit="1" customWidth="1"/>
    <col min="4629" max="4629" width="2.42578125" style="12" customWidth="1"/>
    <col min="4630" max="4630" width="12.42578125" style="12" bestFit="1" customWidth="1"/>
    <col min="4631" max="4631" width="2" style="12" customWidth="1"/>
    <col min="4632" max="4632" width="10.42578125" style="12" bestFit="1" customWidth="1"/>
    <col min="4633" max="4633" width="2.42578125" style="12" customWidth="1"/>
    <col min="4634" max="4634" width="12.42578125" style="12" bestFit="1" customWidth="1"/>
    <col min="4635" max="4635" width="2.42578125" style="12" customWidth="1"/>
    <col min="4636" max="4865" width="10.42578125" style="12"/>
    <col min="4866" max="4866" width="48.42578125" style="12" customWidth="1"/>
    <col min="4867" max="4867" width="7.42578125" style="12" customWidth="1"/>
    <col min="4868" max="4868" width="1.42578125" style="12" customWidth="1"/>
    <col min="4869" max="4869" width="13.42578125" style="12" customWidth="1"/>
    <col min="4870" max="4870" width="1.42578125" style="12" customWidth="1"/>
    <col min="4871" max="4871" width="13.42578125" style="12" customWidth="1"/>
    <col min="4872" max="4872" width="1.42578125" style="12" customWidth="1"/>
    <col min="4873" max="4873" width="13.42578125" style="12" customWidth="1"/>
    <col min="4874" max="4874" width="1.42578125" style="12" customWidth="1"/>
    <col min="4875" max="4875" width="13.42578125" style="12" customWidth="1"/>
    <col min="4876" max="4876" width="1" style="12" customWidth="1"/>
    <col min="4877" max="4877" width="3.42578125" style="12" customWidth="1"/>
    <col min="4878" max="4878" width="11.42578125" style="12" bestFit="1" customWidth="1"/>
    <col min="4879" max="4879" width="1.42578125" style="12" customWidth="1"/>
    <col min="4880" max="4880" width="11.42578125" style="12" bestFit="1" customWidth="1"/>
    <col min="4881" max="4881" width="2.42578125" style="12" customWidth="1"/>
    <col min="4882" max="4882" width="11.42578125" style="12" bestFit="1" customWidth="1"/>
    <col min="4883" max="4883" width="2" style="12" customWidth="1"/>
    <col min="4884" max="4884" width="11.42578125" style="12" bestFit="1" customWidth="1"/>
    <col min="4885" max="4885" width="2.42578125" style="12" customWidth="1"/>
    <col min="4886" max="4886" width="12.42578125" style="12" bestFit="1" customWidth="1"/>
    <col min="4887" max="4887" width="2" style="12" customWidth="1"/>
    <col min="4888" max="4888" width="10.42578125" style="12" bestFit="1" customWidth="1"/>
    <col min="4889" max="4889" width="2.42578125" style="12" customWidth="1"/>
    <col min="4890" max="4890" width="12.42578125" style="12" bestFit="1" customWidth="1"/>
    <col min="4891" max="4891" width="2.42578125" style="12" customWidth="1"/>
    <col min="4892" max="5121" width="10.42578125" style="12"/>
    <col min="5122" max="5122" width="48.42578125" style="12" customWidth="1"/>
    <col min="5123" max="5123" width="7.42578125" style="12" customWidth="1"/>
    <col min="5124" max="5124" width="1.42578125" style="12" customWidth="1"/>
    <col min="5125" max="5125" width="13.42578125" style="12" customWidth="1"/>
    <col min="5126" max="5126" width="1.42578125" style="12" customWidth="1"/>
    <col min="5127" max="5127" width="13.42578125" style="12" customWidth="1"/>
    <col min="5128" max="5128" width="1.42578125" style="12" customWidth="1"/>
    <col min="5129" max="5129" width="13.42578125" style="12" customWidth="1"/>
    <col min="5130" max="5130" width="1.42578125" style="12" customWidth="1"/>
    <col min="5131" max="5131" width="13.42578125" style="12" customWidth="1"/>
    <col min="5132" max="5132" width="1" style="12" customWidth="1"/>
    <col min="5133" max="5133" width="3.42578125" style="12" customWidth="1"/>
    <col min="5134" max="5134" width="11.42578125" style="12" bestFit="1" customWidth="1"/>
    <col min="5135" max="5135" width="1.42578125" style="12" customWidth="1"/>
    <col min="5136" max="5136" width="11.42578125" style="12" bestFit="1" customWidth="1"/>
    <col min="5137" max="5137" width="2.42578125" style="12" customWidth="1"/>
    <col min="5138" max="5138" width="11.42578125" style="12" bestFit="1" customWidth="1"/>
    <col min="5139" max="5139" width="2" style="12" customWidth="1"/>
    <col min="5140" max="5140" width="11.42578125" style="12" bestFit="1" customWidth="1"/>
    <col min="5141" max="5141" width="2.42578125" style="12" customWidth="1"/>
    <col min="5142" max="5142" width="12.42578125" style="12" bestFit="1" customWidth="1"/>
    <col min="5143" max="5143" width="2" style="12" customWidth="1"/>
    <col min="5144" max="5144" width="10.42578125" style="12" bestFit="1" customWidth="1"/>
    <col min="5145" max="5145" width="2.42578125" style="12" customWidth="1"/>
    <col min="5146" max="5146" width="12.42578125" style="12" bestFit="1" customWidth="1"/>
    <col min="5147" max="5147" width="2.42578125" style="12" customWidth="1"/>
    <col min="5148" max="5377" width="10.42578125" style="12"/>
    <col min="5378" max="5378" width="48.42578125" style="12" customWidth="1"/>
    <col min="5379" max="5379" width="7.42578125" style="12" customWidth="1"/>
    <col min="5380" max="5380" width="1.42578125" style="12" customWidth="1"/>
    <col min="5381" max="5381" width="13.42578125" style="12" customWidth="1"/>
    <col min="5382" max="5382" width="1.42578125" style="12" customWidth="1"/>
    <col min="5383" max="5383" width="13.42578125" style="12" customWidth="1"/>
    <col min="5384" max="5384" width="1.42578125" style="12" customWidth="1"/>
    <col min="5385" max="5385" width="13.42578125" style="12" customWidth="1"/>
    <col min="5386" max="5386" width="1.42578125" style="12" customWidth="1"/>
    <col min="5387" max="5387" width="13.42578125" style="12" customWidth="1"/>
    <col min="5388" max="5388" width="1" style="12" customWidth="1"/>
    <col min="5389" max="5389" width="3.42578125" style="12" customWidth="1"/>
    <col min="5390" max="5390" width="11.42578125" style="12" bestFit="1" customWidth="1"/>
    <col min="5391" max="5391" width="1.42578125" style="12" customWidth="1"/>
    <col min="5392" max="5392" width="11.42578125" style="12" bestFit="1" customWidth="1"/>
    <col min="5393" max="5393" width="2.42578125" style="12" customWidth="1"/>
    <col min="5394" max="5394" width="11.42578125" style="12" bestFit="1" customWidth="1"/>
    <col min="5395" max="5395" width="2" style="12" customWidth="1"/>
    <col min="5396" max="5396" width="11.42578125" style="12" bestFit="1" customWidth="1"/>
    <col min="5397" max="5397" width="2.42578125" style="12" customWidth="1"/>
    <col min="5398" max="5398" width="12.42578125" style="12" bestFit="1" customWidth="1"/>
    <col min="5399" max="5399" width="2" style="12" customWidth="1"/>
    <col min="5400" max="5400" width="10.42578125" style="12" bestFit="1" customWidth="1"/>
    <col min="5401" max="5401" width="2.42578125" style="12" customWidth="1"/>
    <col min="5402" max="5402" width="12.42578125" style="12" bestFit="1" customWidth="1"/>
    <col min="5403" max="5403" width="2.42578125" style="12" customWidth="1"/>
    <col min="5404" max="5633" width="10.42578125" style="12"/>
    <col min="5634" max="5634" width="48.42578125" style="12" customWidth="1"/>
    <col min="5635" max="5635" width="7.42578125" style="12" customWidth="1"/>
    <col min="5636" max="5636" width="1.42578125" style="12" customWidth="1"/>
    <col min="5637" max="5637" width="13.42578125" style="12" customWidth="1"/>
    <col min="5638" max="5638" width="1.42578125" style="12" customWidth="1"/>
    <col min="5639" max="5639" width="13.42578125" style="12" customWidth="1"/>
    <col min="5640" max="5640" width="1.42578125" style="12" customWidth="1"/>
    <col min="5641" max="5641" width="13.42578125" style="12" customWidth="1"/>
    <col min="5642" max="5642" width="1.42578125" style="12" customWidth="1"/>
    <col min="5643" max="5643" width="13.42578125" style="12" customWidth="1"/>
    <col min="5644" max="5644" width="1" style="12" customWidth="1"/>
    <col min="5645" max="5645" width="3.42578125" style="12" customWidth="1"/>
    <col min="5646" max="5646" width="11.42578125" style="12" bestFit="1" customWidth="1"/>
    <col min="5647" max="5647" width="1.42578125" style="12" customWidth="1"/>
    <col min="5648" max="5648" width="11.42578125" style="12" bestFit="1" customWidth="1"/>
    <col min="5649" max="5649" width="2.42578125" style="12" customWidth="1"/>
    <col min="5650" max="5650" width="11.42578125" style="12" bestFit="1" customWidth="1"/>
    <col min="5651" max="5651" width="2" style="12" customWidth="1"/>
    <col min="5652" max="5652" width="11.42578125" style="12" bestFit="1" customWidth="1"/>
    <col min="5653" max="5653" width="2.42578125" style="12" customWidth="1"/>
    <col min="5654" max="5654" width="12.42578125" style="12" bestFit="1" customWidth="1"/>
    <col min="5655" max="5655" width="2" style="12" customWidth="1"/>
    <col min="5656" max="5656" width="10.42578125" style="12" bestFit="1" customWidth="1"/>
    <col min="5657" max="5657" width="2.42578125" style="12" customWidth="1"/>
    <col min="5658" max="5658" width="12.42578125" style="12" bestFit="1" customWidth="1"/>
    <col min="5659" max="5659" width="2.42578125" style="12" customWidth="1"/>
    <col min="5660" max="5889" width="10.42578125" style="12"/>
    <col min="5890" max="5890" width="48.42578125" style="12" customWidth="1"/>
    <col min="5891" max="5891" width="7.42578125" style="12" customWidth="1"/>
    <col min="5892" max="5892" width="1.42578125" style="12" customWidth="1"/>
    <col min="5893" max="5893" width="13.42578125" style="12" customWidth="1"/>
    <col min="5894" max="5894" width="1.42578125" style="12" customWidth="1"/>
    <col min="5895" max="5895" width="13.42578125" style="12" customWidth="1"/>
    <col min="5896" max="5896" width="1.42578125" style="12" customWidth="1"/>
    <col min="5897" max="5897" width="13.42578125" style="12" customWidth="1"/>
    <col min="5898" max="5898" width="1.42578125" style="12" customWidth="1"/>
    <col min="5899" max="5899" width="13.42578125" style="12" customWidth="1"/>
    <col min="5900" max="5900" width="1" style="12" customWidth="1"/>
    <col min="5901" max="5901" width="3.42578125" style="12" customWidth="1"/>
    <col min="5902" max="5902" width="11.42578125" style="12" bestFit="1" customWidth="1"/>
    <col min="5903" max="5903" width="1.42578125" style="12" customWidth="1"/>
    <col min="5904" max="5904" width="11.42578125" style="12" bestFit="1" customWidth="1"/>
    <col min="5905" max="5905" width="2.42578125" style="12" customWidth="1"/>
    <col min="5906" max="5906" width="11.42578125" style="12" bestFit="1" customWidth="1"/>
    <col min="5907" max="5907" width="2" style="12" customWidth="1"/>
    <col min="5908" max="5908" width="11.42578125" style="12" bestFit="1" customWidth="1"/>
    <col min="5909" max="5909" width="2.42578125" style="12" customWidth="1"/>
    <col min="5910" max="5910" width="12.42578125" style="12" bestFit="1" customWidth="1"/>
    <col min="5911" max="5911" width="2" style="12" customWidth="1"/>
    <col min="5912" max="5912" width="10.42578125" style="12" bestFit="1" customWidth="1"/>
    <col min="5913" max="5913" width="2.42578125" style="12" customWidth="1"/>
    <col min="5914" max="5914" width="12.42578125" style="12" bestFit="1" customWidth="1"/>
    <col min="5915" max="5915" width="2.42578125" style="12" customWidth="1"/>
    <col min="5916" max="6145" width="10.42578125" style="12"/>
    <col min="6146" max="6146" width="48.42578125" style="12" customWidth="1"/>
    <col min="6147" max="6147" width="7.42578125" style="12" customWidth="1"/>
    <col min="6148" max="6148" width="1.42578125" style="12" customWidth="1"/>
    <col min="6149" max="6149" width="13.42578125" style="12" customWidth="1"/>
    <col min="6150" max="6150" width="1.42578125" style="12" customWidth="1"/>
    <col min="6151" max="6151" width="13.42578125" style="12" customWidth="1"/>
    <col min="6152" max="6152" width="1.42578125" style="12" customWidth="1"/>
    <col min="6153" max="6153" width="13.42578125" style="12" customWidth="1"/>
    <col min="6154" max="6154" width="1.42578125" style="12" customWidth="1"/>
    <col min="6155" max="6155" width="13.42578125" style="12" customWidth="1"/>
    <col min="6156" max="6156" width="1" style="12" customWidth="1"/>
    <col min="6157" max="6157" width="3.42578125" style="12" customWidth="1"/>
    <col min="6158" max="6158" width="11.42578125" style="12" bestFit="1" customWidth="1"/>
    <col min="6159" max="6159" width="1.42578125" style="12" customWidth="1"/>
    <col min="6160" max="6160" width="11.42578125" style="12" bestFit="1" customWidth="1"/>
    <col min="6161" max="6161" width="2.42578125" style="12" customWidth="1"/>
    <col min="6162" max="6162" width="11.42578125" style="12" bestFit="1" customWidth="1"/>
    <col min="6163" max="6163" width="2" style="12" customWidth="1"/>
    <col min="6164" max="6164" width="11.42578125" style="12" bestFit="1" customWidth="1"/>
    <col min="6165" max="6165" width="2.42578125" style="12" customWidth="1"/>
    <col min="6166" max="6166" width="12.42578125" style="12" bestFit="1" customWidth="1"/>
    <col min="6167" max="6167" width="2" style="12" customWidth="1"/>
    <col min="6168" max="6168" width="10.42578125" style="12" bestFit="1" customWidth="1"/>
    <col min="6169" max="6169" width="2.42578125" style="12" customWidth="1"/>
    <col min="6170" max="6170" width="12.42578125" style="12" bestFit="1" customWidth="1"/>
    <col min="6171" max="6171" width="2.42578125" style="12" customWidth="1"/>
    <col min="6172" max="6401" width="10.42578125" style="12"/>
    <col min="6402" max="6402" width="48.42578125" style="12" customWidth="1"/>
    <col min="6403" max="6403" width="7.42578125" style="12" customWidth="1"/>
    <col min="6404" max="6404" width="1.42578125" style="12" customWidth="1"/>
    <col min="6405" max="6405" width="13.42578125" style="12" customWidth="1"/>
    <col min="6406" max="6406" width="1.42578125" style="12" customWidth="1"/>
    <col min="6407" max="6407" width="13.42578125" style="12" customWidth="1"/>
    <col min="6408" max="6408" width="1.42578125" style="12" customWidth="1"/>
    <col min="6409" max="6409" width="13.42578125" style="12" customWidth="1"/>
    <col min="6410" max="6410" width="1.42578125" style="12" customWidth="1"/>
    <col min="6411" max="6411" width="13.42578125" style="12" customWidth="1"/>
    <col min="6412" max="6412" width="1" style="12" customWidth="1"/>
    <col min="6413" max="6413" width="3.42578125" style="12" customWidth="1"/>
    <col min="6414" max="6414" width="11.42578125" style="12" bestFit="1" customWidth="1"/>
    <col min="6415" max="6415" width="1.42578125" style="12" customWidth="1"/>
    <col min="6416" max="6416" width="11.42578125" style="12" bestFit="1" customWidth="1"/>
    <col min="6417" max="6417" width="2.42578125" style="12" customWidth="1"/>
    <col min="6418" max="6418" width="11.42578125" style="12" bestFit="1" customWidth="1"/>
    <col min="6419" max="6419" width="2" style="12" customWidth="1"/>
    <col min="6420" max="6420" width="11.42578125" style="12" bestFit="1" customWidth="1"/>
    <col min="6421" max="6421" width="2.42578125" style="12" customWidth="1"/>
    <col min="6422" max="6422" width="12.42578125" style="12" bestFit="1" customWidth="1"/>
    <col min="6423" max="6423" width="2" style="12" customWidth="1"/>
    <col min="6424" max="6424" width="10.42578125" style="12" bestFit="1" customWidth="1"/>
    <col min="6425" max="6425" width="2.42578125" style="12" customWidth="1"/>
    <col min="6426" max="6426" width="12.42578125" style="12" bestFit="1" customWidth="1"/>
    <col min="6427" max="6427" width="2.42578125" style="12" customWidth="1"/>
    <col min="6428" max="6657" width="10.42578125" style="12"/>
    <col min="6658" max="6658" width="48.42578125" style="12" customWidth="1"/>
    <col min="6659" max="6659" width="7.42578125" style="12" customWidth="1"/>
    <col min="6660" max="6660" width="1.42578125" style="12" customWidth="1"/>
    <col min="6661" max="6661" width="13.42578125" style="12" customWidth="1"/>
    <col min="6662" max="6662" width="1.42578125" style="12" customWidth="1"/>
    <col min="6663" max="6663" width="13.42578125" style="12" customWidth="1"/>
    <col min="6664" max="6664" width="1.42578125" style="12" customWidth="1"/>
    <col min="6665" max="6665" width="13.42578125" style="12" customWidth="1"/>
    <col min="6666" max="6666" width="1.42578125" style="12" customWidth="1"/>
    <col min="6667" max="6667" width="13.42578125" style="12" customWidth="1"/>
    <col min="6668" max="6668" width="1" style="12" customWidth="1"/>
    <col min="6669" max="6669" width="3.42578125" style="12" customWidth="1"/>
    <col min="6670" max="6670" width="11.42578125" style="12" bestFit="1" customWidth="1"/>
    <col min="6671" max="6671" width="1.42578125" style="12" customWidth="1"/>
    <col min="6672" max="6672" width="11.42578125" style="12" bestFit="1" customWidth="1"/>
    <col min="6673" max="6673" width="2.42578125" style="12" customWidth="1"/>
    <col min="6674" max="6674" width="11.42578125" style="12" bestFit="1" customWidth="1"/>
    <col min="6675" max="6675" width="2" style="12" customWidth="1"/>
    <col min="6676" max="6676" width="11.42578125" style="12" bestFit="1" customWidth="1"/>
    <col min="6677" max="6677" width="2.42578125" style="12" customWidth="1"/>
    <col min="6678" max="6678" width="12.42578125" style="12" bestFit="1" customWidth="1"/>
    <col min="6679" max="6679" width="2" style="12" customWidth="1"/>
    <col min="6680" max="6680" width="10.42578125" style="12" bestFit="1" customWidth="1"/>
    <col min="6681" max="6681" width="2.42578125" style="12" customWidth="1"/>
    <col min="6682" max="6682" width="12.42578125" style="12" bestFit="1" customWidth="1"/>
    <col min="6683" max="6683" width="2.42578125" style="12" customWidth="1"/>
    <col min="6684" max="6913" width="10.42578125" style="12"/>
    <col min="6914" max="6914" width="48.42578125" style="12" customWidth="1"/>
    <col min="6915" max="6915" width="7.42578125" style="12" customWidth="1"/>
    <col min="6916" max="6916" width="1.42578125" style="12" customWidth="1"/>
    <col min="6917" max="6917" width="13.42578125" style="12" customWidth="1"/>
    <col min="6918" max="6918" width="1.42578125" style="12" customWidth="1"/>
    <col min="6919" max="6919" width="13.42578125" style="12" customWidth="1"/>
    <col min="6920" max="6920" width="1.42578125" style="12" customWidth="1"/>
    <col min="6921" max="6921" width="13.42578125" style="12" customWidth="1"/>
    <col min="6922" max="6922" width="1.42578125" style="12" customWidth="1"/>
    <col min="6923" max="6923" width="13.42578125" style="12" customWidth="1"/>
    <col min="6924" max="6924" width="1" style="12" customWidth="1"/>
    <col min="6925" max="6925" width="3.42578125" style="12" customWidth="1"/>
    <col min="6926" max="6926" width="11.42578125" style="12" bestFit="1" customWidth="1"/>
    <col min="6927" max="6927" width="1.42578125" style="12" customWidth="1"/>
    <col min="6928" max="6928" width="11.42578125" style="12" bestFit="1" customWidth="1"/>
    <col min="6929" max="6929" width="2.42578125" style="12" customWidth="1"/>
    <col min="6930" max="6930" width="11.42578125" style="12" bestFit="1" customWidth="1"/>
    <col min="6931" max="6931" width="2" style="12" customWidth="1"/>
    <col min="6932" max="6932" width="11.42578125" style="12" bestFit="1" customWidth="1"/>
    <col min="6933" max="6933" width="2.42578125" style="12" customWidth="1"/>
    <col min="6934" max="6934" width="12.42578125" style="12" bestFit="1" customWidth="1"/>
    <col min="6935" max="6935" width="2" style="12" customWidth="1"/>
    <col min="6936" max="6936" width="10.42578125" style="12" bestFit="1" customWidth="1"/>
    <col min="6937" max="6937" width="2.42578125" style="12" customWidth="1"/>
    <col min="6938" max="6938" width="12.42578125" style="12" bestFit="1" customWidth="1"/>
    <col min="6939" max="6939" width="2.42578125" style="12" customWidth="1"/>
    <col min="6940" max="7169" width="10.42578125" style="12"/>
    <col min="7170" max="7170" width="48.42578125" style="12" customWidth="1"/>
    <col min="7171" max="7171" width="7.42578125" style="12" customWidth="1"/>
    <col min="7172" max="7172" width="1.42578125" style="12" customWidth="1"/>
    <col min="7173" max="7173" width="13.42578125" style="12" customWidth="1"/>
    <col min="7174" max="7174" width="1.42578125" style="12" customWidth="1"/>
    <col min="7175" max="7175" width="13.42578125" style="12" customWidth="1"/>
    <col min="7176" max="7176" width="1.42578125" style="12" customWidth="1"/>
    <col min="7177" max="7177" width="13.42578125" style="12" customWidth="1"/>
    <col min="7178" max="7178" width="1.42578125" style="12" customWidth="1"/>
    <col min="7179" max="7179" width="13.42578125" style="12" customWidth="1"/>
    <col min="7180" max="7180" width="1" style="12" customWidth="1"/>
    <col min="7181" max="7181" width="3.42578125" style="12" customWidth="1"/>
    <col min="7182" max="7182" width="11.42578125" style="12" bestFit="1" customWidth="1"/>
    <col min="7183" max="7183" width="1.42578125" style="12" customWidth="1"/>
    <col min="7184" max="7184" width="11.42578125" style="12" bestFit="1" customWidth="1"/>
    <col min="7185" max="7185" width="2.42578125" style="12" customWidth="1"/>
    <col min="7186" max="7186" width="11.42578125" style="12" bestFit="1" customWidth="1"/>
    <col min="7187" max="7187" width="2" style="12" customWidth="1"/>
    <col min="7188" max="7188" width="11.42578125" style="12" bestFit="1" customWidth="1"/>
    <col min="7189" max="7189" width="2.42578125" style="12" customWidth="1"/>
    <col min="7190" max="7190" width="12.42578125" style="12" bestFit="1" customWidth="1"/>
    <col min="7191" max="7191" width="2" style="12" customWidth="1"/>
    <col min="7192" max="7192" width="10.42578125" style="12" bestFit="1" customWidth="1"/>
    <col min="7193" max="7193" width="2.42578125" style="12" customWidth="1"/>
    <col min="7194" max="7194" width="12.42578125" style="12" bestFit="1" customWidth="1"/>
    <col min="7195" max="7195" width="2.42578125" style="12" customWidth="1"/>
    <col min="7196" max="7425" width="10.42578125" style="12"/>
    <col min="7426" max="7426" width="48.42578125" style="12" customWidth="1"/>
    <col min="7427" max="7427" width="7.42578125" style="12" customWidth="1"/>
    <col min="7428" max="7428" width="1.42578125" style="12" customWidth="1"/>
    <col min="7429" max="7429" width="13.42578125" style="12" customWidth="1"/>
    <col min="7430" max="7430" width="1.42578125" style="12" customWidth="1"/>
    <col min="7431" max="7431" width="13.42578125" style="12" customWidth="1"/>
    <col min="7432" max="7432" width="1.42578125" style="12" customWidth="1"/>
    <col min="7433" max="7433" width="13.42578125" style="12" customWidth="1"/>
    <col min="7434" max="7434" width="1.42578125" style="12" customWidth="1"/>
    <col min="7435" max="7435" width="13.42578125" style="12" customWidth="1"/>
    <col min="7436" max="7436" width="1" style="12" customWidth="1"/>
    <col min="7437" max="7437" width="3.42578125" style="12" customWidth="1"/>
    <col min="7438" max="7438" width="11.42578125" style="12" bestFit="1" customWidth="1"/>
    <col min="7439" max="7439" width="1.42578125" style="12" customWidth="1"/>
    <col min="7440" max="7440" width="11.42578125" style="12" bestFit="1" customWidth="1"/>
    <col min="7441" max="7441" width="2.42578125" style="12" customWidth="1"/>
    <col min="7442" max="7442" width="11.42578125" style="12" bestFit="1" customWidth="1"/>
    <col min="7443" max="7443" width="2" style="12" customWidth="1"/>
    <col min="7444" max="7444" width="11.42578125" style="12" bestFit="1" customWidth="1"/>
    <col min="7445" max="7445" width="2.42578125" style="12" customWidth="1"/>
    <col min="7446" max="7446" width="12.42578125" style="12" bestFit="1" customWidth="1"/>
    <col min="7447" max="7447" width="2" style="12" customWidth="1"/>
    <col min="7448" max="7448" width="10.42578125" style="12" bestFit="1" customWidth="1"/>
    <col min="7449" max="7449" width="2.42578125" style="12" customWidth="1"/>
    <col min="7450" max="7450" width="12.42578125" style="12" bestFit="1" customWidth="1"/>
    <col min="7451" max="7451" width="2.42578125" style="12" customWidth="1"/>
    <col min="7452" max="7681" width="10.42578125" style="12"/>
    <col min="7682" max="7682" width="48.42578125" style="12" customWidth="1"/>
    <col min="7683" max="7683" width="7.42578125" style="12" customWidth="1"/>
    <col min="7684" max="7684" width="1.42578125" style="12" customWidth="1"/>
    <col min="7685" max="7685" width="13.42578125" style="12" customWidth="1"/>
    <col min="7686" max="7686" width="1.42578125" style="12" customWidth="1"/>
    <col min="7687" max="7687" width="13.42578125" style="12" customWidth="1"/>
    <col min="7688" max="7688" width="1.42578125" style="12" customWidth="1"/>
    <col min="7689" max="7689" width="13.42578125" style="12" customWidth="1"/>
    <col min="7690" max="7690" width="1.42578125" style="12" customWidth="1"/>
    <col min="7691" max="7691" width="13.42578125" style="12" customWidth="1"/>
    <col min="7692" max="7692" width="1" style="12" customWidth="1"/>
    <col min="7693" max="7693" width="3.42578125" style="12" customWidth="1"/>
    <col min="7694" max="7694" width="11.42578125" style="12" bestFit="1" customWidth="1"/>
    <col min="7695" max="7695" width="1.42578125" style="12" customWidth="1"/>
    <col min="7696" max="7696" width="11.42578125" style="12" bestFit="1" customWidth="1"/>
    <col min="7697" max="7697" width="2.42578125" style="12" customWidth="1"/>
    <col min="7698" max="7698" width="11.42578125" style="12" bestFit="1" customWidth="1"/>
    <col min="7699" max="7699" width="2" style="12" customWidth="1"/>
    <col min="7700" max="7700" width="11.42578125" style="12" bestFit="1" customWidth="1"/>
    <col min="7701" max="7701" width="2.42578125" style="12" customWidth="1"/>
    <col min="7702" max="7702" width="12.42578125" style="12" bestFit="1" customWidth="1"/>
    <col min="7703" max="7703" width="2" style="12" customWidth="1"/>
    <col min="7704" max="7704" width="10.42578125" style="12" bestFit="1" customWidth="1"/>
    <col min="7705" max="7705" width="2.42578125" style="12" customWidth="1"/>
    <col min="7706" max="7706" width="12.42578125" style="12" bestFit="1" customWidth="1"/>
    <col min="7707" max="7707" width="2.42578125" style="12" customWidth="1"/>
    <col min="7708" max="7937" width="10.42578125" style="12"/>
    <col min="7938" max="7938" width="48.42578125" style="12" customWidth="1"/>
    <col min="7939" max="7939" width="7.42578125" style="12" customWidth="1"/>
    <col min="7940" max="7940" width="1.42578125" style="12" customWidth="1"/>
    <col min="7941" max="7941" width="13.42578125" style="12" customWidth="1"/>
    <col min="7942" max="7942" width="1.42578125" style="12" customWidth="1"/>
    <col min="7943" max="7943" width="13.42578125" style="12" customWidth="1"/>
    <col min="7944" max="7944" width="1.42578125" style="12" customWidth="1"/>
    <col min="7945" max="7945" width="13.42578125" style="12" customWidth="1"/>
    <col min="7946" max="7946" width="1.42578125" style="12" customWidth="1"/>
    <col min="7947" max="7947" width="13.42578125" style="12" customWidth="1"/>
    <col min="7948" max="7948" width="1" style="12" customWidth="1"/>
    <col min="7949" max="7949" width="3.42578125" style="12" customWidth="1"/>
    <col min="7950" max="7950" width="11.42578125" style="12" bestFit="1" customWidth="1"/>
    <col min="7951" max="7951" width="1.42578125" style="12" customWidth="1"/>
    <col min="7952" max="7952" width="11.42578125" style="12" bestFit="1" customWidth="1"/>
    <col min="7953" max="7953" width="2.42578125" style="12" customWidth="1"/>
    <col min="7954" max="7954" width="11.42578125" style="12" bestFit="1" customWidth="1"/>
    <col min="7955" max="7955" width="2" style="12" customWidth="1"/>
    <col min="7956" max="7956" width="11.42578125" style="12" bestFit="1" customWidth="1"/>
    <col min="7957" max="7957" width="2.42578125" style="12" customWidth="1"/>
    <col min="7958" max="7958" width="12.42578125" style="12" bestFit="1" customWidth="1"/>
    <col min="7959" max="7959" width="2" style="12" customWidth="1"/>
    <col min="7960" max="7960" width="10.42578125" style="12" bestFit="1" customWidth="1"/>
    <col min="7961" max="7961" width="2.42578125" style="12" customWidth="1"/>
    <col min="7962" max="7962" width="12.42578125" style="12" bestFit="1" customWidth="1"/>
    <col min="7963" max="7963" width="2.42578125" style="12" customWidth="1"/>
    <col min="7964" max="8193" width="10.42578125" style="12"/>
    <col min="8194" max="8194" width="48.42578125" style="12" customWidth="1"/>
    <col min="8195" max="8195" width="7.42578125" style="12" customWidth="1"/>
    <col min="8196" max="8196" width="1.42578125" style="12" customWidth="1"/>
    <col min="8197" max="8197" width="13.42578125" style="12" customWidth="1"/>
    <col min="8198" max="8198" width="1.42578125" style="12" customWidth="1"/>
    <col min="8199" max="8199" width="13.42578125" style="12" customWidth="1"/>
    <col min="8200" max="8200" width="1.42578125" style="12" customWidth="1"/>
    <col min="8201" max="8201" width="13.42578125" style="12" customWidth="1"/>
    <col min="8202" max="8202" width="1.42578125" style="12" customWidth="1"/>
    <col min="8203" max="8203" width="13.42578125" style="12" customWidth="1"/>
    <col min="8204" max="8204" width="1" style="12" customWidth="1"/>
    <col min="8205" max="8205" width="3.42578125" style="12" customWidth="1"/>
    <col min="8206" max="8206" width="11.42578125" style="12" bestFit="1" customWidth="1"/>
    <col min="8207" max="8207" width="1.42578125" style="12" customWidth="1"/>
    <col min="8208" max="8208" width="11.42578125" style="12" bestFit="1" customWidth="1"/>
    <col min="8209" max="8209" width="2.42578125" style="12" customWidth="1"/>
    <col min="8210" max="8210" width="11.42578125" style="12" bestFit="1" customWidth="1"/>
    <col min="8211" max="8211" width="2" style="12" customWidth="1"/>
    <col min="8212" max="8212" width="11.42578125" style="12" bestFit="1" customWidth="1"/>
    <col min="8213" max="8213" width="2.42578125" style="12" customWidth="1"/>
    <col min="8214" max="8214" width="12.42578125" style="12" bestFit="1" customWidth="1"/>
    <col min="8215" max="8215" width="2" style="12" customWidth="1"/>
    <col min="8216" max="8216" width="10.42578125" style="12" bestFit="1" customWidth="1"/>
    <col min="8217" max="8217" width="2.42578125" style="12" customWidth="1"/>
    <col min="8218" max="8218" width="12.42578125" style="12" bestFit="1" customWidth="1"/>
    <col min="8219" max="8219" width="2.42578125" style="12" customWidth="1"/>
    <col min="8220" max="8449" width="10.42578125" style="12"/>
    <col min="8450" max="8450" width="48.42578125" style="12" customWidth="1"/>
    <col min="8451" max="8451" width="7.42578125" style="12" customWidth="1"/>
    <col min="8452" max="8452" width="1.42578125" style="12" customWidth="1"/>
    <col min="8453" max="8453" width="13.42578125" style="12" customWidth="1"/>
    <col min="8454" max="8454" width="1.42578125" style="12" customWidth="1"/>
    <col min="8455" max="8455" width="13.42578125" style="12" customWidth="1"/>
    <col min="8456" max="8456" width="1.42578125" style="12" customWidth="1"/>
    <col min="8457" max="8457" width="13.42578125" style="12" customWidth="1"/>
    <col min="8458" max="8458" width="1.42578125" style="12" customWidth="1"/>
    <col min="8459" max="8459" width="13.42578125" style="12" customWidth="1"/>
    <col min="8460" max="8460" width="1" style="12" customWidth="1"/>
    <col min="8461" max="8461" width="3.42578125" style="12" customWidth="1"/>
    <col min="8462" max="8462" width="11.42578125" style="12" bestFit="1" customWidth="1"/>
    <col min="8463" max="8463" width="1.42578125" style="12" customWidth="1"/>
    <col min="8464" max="8464" width="11.42578125" style="12" bestFit="1" customWidth="1"/>
    <col min="8465" max="8465" width="2.42578125" style="12" customWidth="1"/>
    <col min="8466" max="8466" width="11.42578125" style="12" bestFit="1" customWidth="1"/>
    <col min="8467" max="8467" width="2" style="12" customWidth="1"/>
    <col min="8468" max="8468" width="11.42578125" style="12" bestFit="1" customWidth="1"/>
    <col min="8469" max="8469" width="2.42578125" style="12" customWidth="1"/>
    <col min="8470" max="8470" width="12.42578125" style="12" bestFit="1" customWidth="1"/>
    <col min="8471" max="8471" width="2" style="12" customWidth="1"/>
    <col min="8472" max="8472" width="10.42578125" style="12" bestFit="1" customWidth="1"/>
    <col min="8473" max="8473" width="2.42578125" style="12" customWidth="1"/>
    <col min="8474" max="8474" width="12.42578125" style="12" bestFit="1" customWidth="1"/>
    <col min="8475" max="8475" width="2.42578125" style="12" customWidth="1"/>
    <col min="8476" max="8705" width="10.42578125" style="12"/>
    <col min="8706" max="8706" width="48.42578125" style="12" customWidth="1"/>
    <col min="8707" max="8707" width="7.42578125" style="12" customWidth="1"/>
    <col min="8708" max="8708" width="1.42578125" style="12" customWidth="1"/>
    <col min="8709" max="8709" width="13.42578125" style="12" customWidth="1"/>
    <col min="8710" max="8710" width="1.42578125" style="12" customWidth="1"/>
    <col min="8711" max="8711" width="13.42578125" style="12" customWidth="1"/>
    <col min="8712" max="8712" width="1.42578125" style="12" customWidth="1"/>
    <col min="8713" max="8713" width="13.42578125" style="12" customWidth="1"/>
    <col min="8714" max="8714" width="1.42578125" style="12" customWidth="1"/>
    <col min="8715" max="8715" width="13.42578125" style="12" customWidth="1"/>
    <col min="8716" max="8716" width="1" style="12" customWidth="1"/>
    <col min="8717" max="8717" width="3.42578125" style="12" customWidth="1"/>
    <col min="8718" max="8718" width="11.42578125" style="12" bestFit="1" customWidth="1"/>
    <col min="8719" max="8719" width="1.42578125" style="12" customWidth="1"/>
    <col min="8720" max="8720" width="11.42578125" style="12" bestFit="1" customWidth="1"/>
    <col min="8721" max="8721" width="2.42578125" style="12" customWidth="1"/>
    <col min="8722" max="8722" width="11.42578125" style="12" bestFit="1" customWidth="1"/>
    <col min="8723" max="8723" width="2" style="12" customWidth="1"/>
    <col min="8724" max="8724" width="11.42578125" style="12" bestFit="1" customWidth="1"/>
    <col min="8725" max="8725" width="2.42578125" style="12" customWidth="1"/>
    <col min="8726" max="8726" width="12.42578125" style="12" bestFit="1" customWidth="1"/>
    <col min="8727" max="8727" width="2" style="12" customWidth="1"/>
    <col min="8728" max="8728" width="10.42578125" style="12" bestFit="1" customWidth="1"/>
    <col min="8729" max="8729" width="2.42578125" style="12" customWidth="1"/>
    <col min="8730" max="8730" width="12.42578125" style="12" bestFit="1" customWidth="1"/>
    <col min="8731" max="8731" width="2.42578125" style="12" customWidth="1"/>
    <col min="8732" max="8961" width="10.42578125" style="12"/>
    <col min="8962" max="8962" width="48.42578125" style="12" customWidth="1"/>
    <col min="8963" max="8963" width="7.42578125" style="12" customWidth="1"/>
    <col min="8964" max="8964" width="1.42578125" style="12" customWidth="1"/>
    <col min="8965" max="8965" width="13.42578125" style="12" customWidth="1"/>
    <col min="8966" max="8966" width="1.42578125" style="12" customWidth="1"/>
    <col min="8967" max="8967" width="13.42578125" style="12" customWidth="1"/>
    <col min="8968" max="8968" width="1.42578125" style="12" customWidth="1"/>
    <col min="8969" max="8969" width="13.42578125" style="12" customWidth="1"/>
    <col min="8970" max="8970" width="1.42578125" style="12" customWidth="1"/>
    <col min="8971" max="8971" width="13.42578125" style="12" customWidth="1"/>
    <col min="8972" max="8972" width="1" style="12" customWidth="1"/>
    <col min="8973" max="8973" width="3.42578125" style="12" customWidth="1"/>
    <col min="8974" max="8974" width="11.42578125" style="12" bestFit="1" customWidth="1"/>
    <col min="8975" max="8975" width="1.42578125" style="12" customWidth="1"/>
    <col min="8976" max="8976" width="11.42578125" style="12" bestFit="1" customWidth="1"/>
    <col min="8977" max="8977" width="2.42578125" style="12" customWidth="1"/>
    <col min="8978" max="8978" width="11.42578125" style="12" bestFit="1" customWidth="1"/>
    <col min="8979" max="8979" width="2" style="12" customWidth="1"/>
    <col min="8980" max="8980" width="11.42578125" style="12" bestFit="1" customWidth="1"/>
    <col min="8981" max="8981" width="2.42578125" style="12" customWidth="1"/>
    <col min="8982" max="8982" width="12.42578125" style="12" bestFit="1" customWidth="1"/>
    <col min="8983" max="8983" width="2" style="12" customWidth="1"/>
    <col min="8984" max="8984" width="10.42578125" style="12" bestFit="1" customWidth="1"/>
    <col min="8985" max="8985" width="2.42578125" style="12" customWidth="1"/>
    <col min="8986" max="8986" width="12.42578125" style="12" bestFit="1" customWidth="1"/>
    <col min="8987" max="8987" width="2.42578125" style="12" customWidth="1"/>
    <col min="8988" max="9217" width="10.42578125" style="12"/>
    <col min="9218" max="9218" width="48.42578125" style="12" customWidth="1"/>
    <col min="9219" max="9219" width="7.42578125" style="12" customWidth="1"/>
    <col min="9220" max="9220" width="1.42578125" style="12" customWidth="1"/>
    <col min="9221" max="9221" width="13.42578125" style="12" customWidth="1"/>
    <col min="9222" max="9222" width="1.42578125" style="12" customWidth="1"/>
    <col min="9223" max="9223" width="13.42578125" style="12" customWidth="1"/>
    <col min="9224" max="9224" width="1.42578125" style="12" customWidth="1"/>
    <col min="9225" max="9225" width="13.42578125" style="12" customWidth="1"/>
    <col min="9226" max="9226" width="1.42578125" style="12" customWidth="1"/>
    <col min="9227" max="9227" width="13.42578125" style="12" customWidth="1"/>
    <col min="9228" max="9228" width="1" style="12" customWidth="1"/>
    <col min="9229" max="9229" width="3.42578125" style="12" customWidth="1"/>
    <col min="9230" max="9230" width="11.42578125" style="12" bestFit="1" customWidth="1"/>
    <col min="9231" max="9231" width="1.42578125" style="12" customWidth="1"/>
    <col min="9232" max="9232" width="11.42578125" style="12" bestFit="1" customWidth="1"/>
    <col min="9233" max="9233" width="2.42578125" style="12" customWidth="1"/>
    <col min="9234" max="9234" width="11.42578125" style="12" bestFit="1" customWidth="1"/>
    <col min="9235" max="9235" width="2" style="12" customWidth="1"/>
    <col min="9236" max="9236" width="11.42578125" style="12" bestFit="1" customWidth="1"/>
    <col min="9237" max="9237" width="2.42578125" style="12" customWidth="1"/>
    <col min="9238" max="9238" width="12.42578125" style="12" bestFit="1" customWidth="1"/>
    <col min="9239" max="9239" width="2" style="12" customWidth="1"/>
    <col min="9240" max="9240" width="10.42578125" style="12" bestFit="1" customWidth="1"/>
    <col min="9241" max="9241" width="2.42578125" style="12" customWidth="1"/>
    <col min="9242" max="9242" width="12.42578125" style="12" bestFit="1" customWidth="1"/>
    <col min="9243" max="9243" width="2.42578125" style="12" customWidth="1"/>
    <col min="9244" max="9473" width="10.42578125" style="12"/>
    <col min="9474" max="9474" width="48.42578125" style="12" customWidth="1"/>
    <col min="9475" max="9475" width="7.42578125" style="12" customWidth="1"/>
    <col min="9476" max="9476" width="1.42578125" style="12" customWidth="1"/>
    <col min="9477" max="9477" width="13.42578125" style="12" customWidth="1"/>
    <col min="9478" max="9478" width="1.42578125" style="12" customWidth="1"/>
    <col min="9479" max="9479" width="13.42578125" style="12" customWidth="1"/>
    <col min="9480" max="9480" width="1.42578125" style="12" customWidth="1"/>
    <col min="9481" max="9481" width="13.42578125" style="12" customWidth="1"/>
    <col min="9482" max="9482" width="1.42578125" style="12" customWidth="1"/>
    <col min="9483" max="9483" width="13.42578125" style="12" customWidth="1"/>
    <col min="9484" max="9484" width="1" style="12" customWidth="1"/>
    <col min="9485" max="9485" width="3.42578125" style="12" customWidth="1"/>
    <col min="9486" max="9486" width="11.42578125" style="12" bestFit="1" customWidth="1"/>
    <col min="9487" max="9487" width="1.42578125" style="12" customWidth="1"/>
    <col min="9488" max="9488" width="11.42578125" style="12" bestFit="1" customWidth="1"/>
    <col min="9489" max="9489" width="2.42578125" style="12" customWidth="1"/>
    <col min="9490" max="9490" width="11.42578125" style="12" bestFit="1" customWidth="1"/>
    <col min="9491" max="9491" width="2" style="12" customWidth="1"/>
    <col min="9492" max="9492" width="11.42578125" style="12" bestFit="1" customWidth="1"/>
    <col min="9493" max="9493" width="2.42578125" style="12" customWidth="1"/>
    <col min="9494" max="9494" width="12.42578125" style="12" bestFit="1" customWidth="1"/>
    <col min="9495" max="9495" width="2" style="12" customWidth="1"/>
    <col min="9496" max="9496" width="10.42578125" style="12" bestFit="1" customWidth="1"/>
    <col min="9497" max="9497" width="2.42578125" style="12" customWidth="1"/>
    <col min="9498" max="9498" width="12.42578125" style="12" bestFit="1" customWidth="1"/>
    <col min="9499" max="9499" width="2.42578125" style="12" customWidth="1"/>
    <col min="9500" max="9729" width="10.42578125" style="12"/>
    <col min="9730" max="9730" width="48.42578125" style="12" customWidth="1"/>
    <col min="9731" max="9731" width="7.42578125" style="12" customWidth="1"/>
    <col min="9732" max="9732" width="1.42578125" style="12" customWidth="1"/>
    <col min="9733" max="9733" width="13.42578125" style="12" customWidth="1"/>
    <col min="9734" max="9734" width="1.42578125" style="12" customWidth="1"/>
    <col min="9735" max="9735" width="13.42578125" style="12" customWidth="1"/>
    <col min="9736" max="9736" width="1.42578125" style="12" customWidth="1"/>
    <col min="9737" max="9737" width="13.42578125" style="12" customWidth="1"/>
    <col min="9738" max="9738" width="1.42578125" style="12" customWidth="1"/>
    <col min="9739" max="9739" width="13.42578125" style="12" customWidth="1"/>
    <col min="9740" max="9740" width="1" style="12" customWidth="1"/>
    <col min="9741" max="9741" width="3.42578125" style="12" customWidth="1"/>
    <col min="9742" max="9742" width="11.42578125" style="12" bestFit="1" customWidth="1"/>
    <col min="9743" max="9743" width="1.42578125" style="12" customWidth="1"/>
    <col min="9744" max="9744" width="11.42578125" style="12" bestFit="1" customWidth="1"/>
    <col min="9745" max="9745" width="2.42578125" style="12" customWidth="1"/>
    <col min="9746" max="9746" width="11.42578125" style="12" bestFit="1" customWidth="1"/>
    <col min="9747" max="9747" width="2" style="12" customWidth="1"/>
    <col min="9748" max="9748" width="11.42578125" style="12" bestFit="1" customWidth="1"/>
    <col min="9749" max="9749" width="2.42578125" style="12" customWidth="1"/>
    <col min="9750" max="9750" width="12.42578125" style="12" bestFit="1" customWidth="1"/>
    <col min="9751" max="9751" width="2" style="12" customWidth="1"/>
    <col min="9752" max="9752" width="10.42578125" style="12" bestFit="1" customWidth="1"/>
    <col min="9753" max="9753" width="2.42578125" style="12" customWidth="1"/>
    <col min="9754" max="9754" width="12.42578125" style="12" bestFit="1" customWidth="1"/>
    <col min="9755" max="9755" width="2.42578125" style="12" customWidth="1"/>
    <col min="9756" max="9985" width="10.42578125" style="12"/>
    <col min="9986" max="9986" width="48.42578125" style="12" customWidth="1"/>
    <col min="9987" max="9987" width="7.42578125" style="12" customWidth="1"/>
    <col min="9988" max="9988" width="1.42578125" style="12" customWidth="1"/>
    <col min="9989" max="9989" width="13.42578125" style="12" customWidth="1"/>
    <col min="9990" max="9990" width="1.42578125" style="12" customWidth="1"/>
    <col min="9991" max="9991" width="13.42578125" style="12" customWidth="1"/>
    <col min="9992" max="9992" width="1.42578125" style="12" customWidth="1"/>
    <col min="9993" max="9993" width="13.42578125" style="12" customWidth="1"/>
    <col min="9994" max="9994" width="1.42578125" style="12" customWidth="1"/>
    <col min="9995" max="9995" width="13.42578125" style="12" customWidth="1"/>
    <col min="9996" max="9996" width="1" style="12" customWidth="1"/>
    <col min="9997" max="9997" width="3.42578125" style="12" customWidth="1"/>
    <col min="9998" max="9998" width="11.42578125" style="12" bestFit="1" customWidth="1"/>
    <col min="9999" max="9999" width="1.42578125" style="12" customWidth="1"/>
    <col min="10000" max="10000" width="11.42578125" style="12" bestFit="1" customWidth="1"/>
    <col min="10001" max="10001" width="2.42578125" style="12" customWidth="1"/>
    <col min="10002" max="10002" width="11.42578125" style="12" bestFit="1" customWidth="1"/>
    <col min="10003" max="10003" width="2" style="12" customWidth="1"/>
    <col min="10004" max="10004" width="11.42578125" style="12" bestFit="1" customWidth="1"/>
    <col min="10005" max="10005" width="2.42578125" style="12" customWidth="1"/>
    <col min="10006" max="10006" width="12.42578125" style="12" bestFit="1" customWidth="1"/>
    <col min="10007" max="10007" width="2" style="12" customWidth="1"/>
    <col min="10008" max="10008" width="10.42578125" style="12" bestFit="1" customWidth="1"/>
    <col min="10009" max="10009" width="2.42578125" style="12" customWidth="1"/>
    <col min="10010" max="10010" width="12.42578125" style="12" bestFit="1" customWidth="1"/>
    <col min="10011" max="10011" width="2.42578125" style="12" customWidth="1"/>
    <col min="10012" max="10241" width="10.42578125" style="12"/>
    <col min="10242" max="10242" width="48.42578125" style="12" customWidth="1"/>
    <col min="10243" max="10243" width="7.42578125" style="12" customWidth="1"/>
    <col min="10244" max="10244" width="1.42578125" style="12" customWidth="1"/>
    <col min="10245" max="10245" width="13.42578125" style="12" customWidth="1"/>
    <col min="10246" max="10246" width="1.42578125" style="12" customWidth="1"/>
    <col min="10247" max="10247" width="13.42578125" style="12" customWidth="1"/>
    <col min="10248" max="10248" width="1.42578125" style="12" customWidth="1"/>
    <col min="10249" max="10249" width="13.42578125" style="12" customWidth="1"/>
    <col min="10250" max="10250" width="1.42578125" style="12" customWidth="1"/>
    <col min="10251" max="10251" width="13.42578125" style="12" customWidth="1"/>
    <col min="10252" max="10252" width="1" style="12" customWidth="1"/>
    <col min="10253" max="10253" width="3.42578125" style="12" customWidth="1"/>
    <col min="10254" max="10254" width="11.42578125" style="12" bestFit="1" customWidth="1"/>
    <col min="10255" max="10255" width="1.42578125" style="12" customWidth="1"/>
    <col min="10256" max="10256" width="11.42578125" style="12" bestFit="1" customWidth="1"/>
    <col min="10257" max="10257" width="2.42578125" style="12" customWidth="1"/>
    <col min="10258" max="10258" width="11.42578125" style="12" bestFit="1" customWidth="1"/>
    <col min="10259" max="10259" width="2" style="12" customWidth="1"/>
    <col min="10260" max="10260" width="11.42578125" style="12" bestFit="1" customWidth="1"/>
    <col min="10261" max="10261" width="2.42578125" style="12" customWidth="1"/>
    <col min="10262" max="10262" width="12.42578125" style="12" bestFit="1" customWidth="1"/>
    <col min="10263" max="10263" width="2" style="12" customWidth="1"/>
    <col min="10264" max="10264" width="10.42578125" style="12" bestFit="1" customWidth="1"/>
    <col min="10265" max="10265" width="2.42578125" style="12" customWidth="1"/>
    <col min="10266" max="10266" width="12.42578125" style="12" bestFit="1" customWidth="1"/>
    <col min="10267" max="10267" width="2.42578125" style="12" customWidth="1"/>
    <col min="10268" max="10497" width="10.42578125" style="12"/>
    <col min="10498" max="10498" width="48.42578125" style="12" customWidth="1"/>
    <col min="10499" max="10499" width="7.42578125" style="12" customWidth="1"/>
    <col min="10500" max="10500" width="1.42578125" style="12" customWidth="1"/>
    <col min="10501" max="10501" width="13.42578125" style="12" customWidth="1"/>
    <col min="10502" max="10502" width="1.42578125" style="12" customWidth="1"/>
    <col min="10503" max="10503" width="13.42578125" style="12" customWidth="1"/>
    <col min="10504" max="10504" width="1.42578125" style="12" customWidth="1"/>
    <col min="10505" max="10505" width="13.42578125" style="12" customWidth="1"/>
    <col min="10506" max="10506" width="1.42578125" style="12" customWidth="1"/>
    <col min="10507" max="10507" width="13.42578125" style="12" customWidth="1"/>
    <col min="10508" max="10508" width="1" style="12" customWidth="1"/>
    <col min="10509" max="10509" width="3.42578125" style="12" customWidth="1"/>
    <col min="10510" max="10510" width="11.42578125" style="12" bestFit="1" customWidth="1"/>
    <col min="10511" max="10511" width="1.42578125" style="12" customWidth="1"/>
    <col min="10512" max="10512" width="11.42578125" style="12" bestFit="1" customWidth="1"/>
    <col min="10513" max="10513" width="2.42578125" style="12" customWidth="1"/>
    <col min="10514" max="10514" width="11.42578125" style="12" bestFit="1" customWidth="1"/>
    <col min="10515" max="10515" width="2" style="12" customWidth="1"/>
    <col min="10516" max="10516" width="11.42578125" style="12" bestFit="1" customWidth="1"/>
    <col min="10517" max="10517" width="2.42578125" style="12" customWidth="1"/>
    <col min="10518" max="10518" width="12.42578125" style="12" bestFit="1" customWidth="1"/>
    <col min="10519" max="10519" width="2" style="12" customWidth="1"/>
    <col min="10520" max="10520" width="10.42578125" style="12" bestFit="1" customWidth="1"/>
    <col min="10521" max="10521" width="2.42578125" style="12" customWidth="1"/>
    <col min="10522" max="10522" width="12.42578125" style="12" bestFit="1" customWidth="1"/>
    <col min="10523" max="10523" width="2.42578125" style="12" customWidth="1"/>
    <col min="10524" max="10753" width="10.42578125" style="12"/>
    <col min="10754" max="10754" width="48.42578125" style="12" customWidth="1"/>
    <col min="10755" max="10755" width="7.42578125" style="12" customWidth="1"/>
    <col min="10756" max="10756" width="1.42578125" style="12" customWidth="1"/>
    <col min="10757" max="10757" width="13.42578125" style="12" customWidth="1"/>
    <col min="10758" max="10758" width="1.42578125" style="12" customWidth="1"/>
    <col min="10759" max="10759" width="13.42578125" style="12" customWidth="1"/>
    <col min="10760" max="10760" width="1.42578125" style="12" customWidth="1"/>
    <col min="10761" max="10761" width="13.42578125" style="12" customWidth="1"/>
    <col min="10762" max="10762" width="1.42578125" style="12" customWidth="1"/>
    <col min="10763" max="10763" width="13.42578125" style="12" customWidth="1"/>
    <col min="10764" max="10764" width="1" style="12" customWidth="1"/>
    <col min="10765" max="10765" width="3.42578125" style="12" customWidth="1"/>
    <col min="10766" max="10766" width="11.42578125" style="12" bestFit="1" customWidth="1"/>
    <col min="10767" max="10767" width="1.42578125" style="12" customWidth="1"/>
    <col min="10768" max="10768" width="11.42578125" style="12" bestFit="1" customWidth="1"/>
    <col min="10769" max="10769" width="2.42578125" style="12" customWidth="1"/>
    <col min="10770" max="10770" width="11.42578125" style="12" bestFit="1" customWidth="1"/>
    <col min="10771" max="10771" width="2" style="12" customWidth="1"/>
    <col min="10772" max="10772" width="11.42578125" style="12" bestFit="1" customWidth="1"/>
    <col min="10773" max="10773" width="2.42578125" style="12" customWidth="1"/>
    <col min="10774" max="10774" width="12.42578125" style="12" bestFit="1" customWidth="1"/>
    <col min="10775" max="10775" width="2" style="12" customWidth="1"/>
    <col min="10776" max="10776" width="10.42578125" style="12" bestFit="1" customWidth="1"/>
    <col min="10777" max="10777" width="2.42578125" style="12" customWidth="1"/>
    <col min="10778" max="10778" width="12.42578125" style="12" bestFit="1" customWidth="1"/>
    <col min="10779" max="10779" width="2.42578125" style="12" customWidth="1"/>
    <col min="10780" max="11009" width="10.42578125" style="12"/>
    <col min="11010" max="11010" width="48.42578125" style="12" customWidth="1"/>
    <col min="11011" max="11011" width="7.42578125" style="12" customWidth="1"/>
    <col min="11012" max="11012" width="1.42578125" style="12" customWidth="1"/>
    <col min="11013" max="11013" width="13.42578125" style="12" customWidth="1"/>
    <col min="11014" max="11014" width="1.42578125" style="12" customWidth="1"/>
    <col min="11015" max="11015" width="13.42578125" style="12" customWidth="1"/>
    <col min="11016" max="11016" width="1.42578125" style="12" customWidth="1"/>
    <col min="11017" max="11017" width="13.42578125" style="12" customWidth="1"/>
    <col min="11018" max="11018" width="1.42578125" style="12" customWidth="1"/>
    <col min="11019" max="11019" width="13.42578125" style="12" customWidth="1"/>
    <col min="11020" max="11020" width="1" style="12" customWidth="1"/>
    <col min="11021" max="11021" width="3.42578125" style="12" customWidth="1"/>
    <col min="11022" max="11022" width="11.42578125" style="12" bestFit="1" customWidth="1"/>
    <col min="11023" max="11023" width="1.42578125" style="12" customWidth="1"/>
    <col min="11024" max="11024" width="11.42578125" style="12" bestFit="1" customWidth="1"/>
    <col min="11025" max="11025" width="2.42578125" style="12" customWidth="1"/>
    <col min="11026" max="11026" width="11.42578125" style="12" bestFit="1" customWidth="1"/>
    <col min="11027" max="11027" width="2" style="12" customWidth="1"/>
    <col min="11028" max="11028" width="11.42578125" style="12" bestFit="1" customWidth="1"/>
    <col min="11029" max="11029" width="2.42578125" style="12" customWidth="1"/>
    <col min="11030" max="11030" width="12.42578125" style="12" bestFit="1" customWidth="1"/>
    <col min="11031" max="11031" width="2" style="12" customWidth="1"/>
    <col min="11032" max="11032" width="10.42578125" style="12" bestFit="1" customWidth="1"/>
    <col min="11033" max="11033" width="2.42578125" style="12" customWidth="1"/>
    <col min="11034" max="11034" width="12.42578125" style="12" bestFit="1" customWidth="1"/>
    <col min="11035" max="11035" width="2.42578125" style="12" customWidth="1"/>
    <col min="11036" max="11265" width="10.42578125" style="12"/>
    <col min="11266" max="11266" width="48.42578125" style="12" customWidth="1"/>
    <col min="11267" max="11267" width="7.42578125" style="12" customWidth="1"/>
    <col min="11268" max="11268" width="1.42578125" style="12" customWidth="1"/>
    <col min="11269" max="11269" width="13.42578125" style="12" customWidth="1"/>
    <col min="11270" max="11270" width="1.42578125" style="12" customWidth="1"/>
    <col min="11271" max="11271" width="13.42578125" style="12" customWidth="1"/>
    <col min="11272" max="11272" width="1.42578125" style="12" customWidth="1"/>
    <col min="11273" max="11273" width="13.42578125" style="12" customWidth="1"/>
    <col min="11274" max="11274" width="1.42578125" style="12" customWidth="1"/>
    <col min="11275" max="11275" width="13.42578125" style="12" customWidth="1"/>
    <col min="11276" max="11276" width="1" style="12" customWidth="1"/>
    <col min="11277" max="11277" width="3.42578125" style="12" customWidth="1"/>
    <col min="11278" max="11278" width="11.42578125" style="12" bestFit="1" customWidth="1"/>
    <col min="11279" max="11279" width="1.42578125" style="12" customWidth="1"/>
    <col min="11280" max="11280" width="11.42578125" style="12" bestFit="1" customWidth="1"/>
    <col min="11281" max="11281" width="2.42578125" style="12" customWidth="1"/>
    <col min="11282" max="11282" width="11.42578125" style="12" bestFit="1" customWidth="1"/>
    <col min="11283" max="11283" width="2" style="12" customWidth="1"/>
    <col min="11284" max="11284" width="11.42578125" style="12" bestFit="1" customWidth="1"/>
    <col min="11285" max="11285" width="2.42578125" style="12" customWidth="1"/>
    <col min="11286" max="11286" width="12.42578125" style="12" bestFit="1" customWidth="1"/>
    <col min="11287" max="11287" width="2" style="12" customWidth="1"/>
    <col min="11288" max="11288" width="10.42578125" style="12" bestFit="1" customWidth="1"/>
    <col min="11289" max="11289" width="2.42578125" style="12" customWidth="1"/>
    <col min="11290" max="11290" width="12.42578125" style="12" bestFit="1" customWidth="1"/>
    <col min="11291" max="11291" width="2.42578125" style="12" customWidth="1"/>
    <col min="11292" max="11521" width="10.42578125" style="12"/>
    <col min="11522" max="11522" width="48.42578125" style="12" customWidth="1"/>
    <col min="11523" max="11523" width="7.42578125" style="12" customWidth="1"/>
    <col min="11524" max="11524" width="1.42578125" style="12" customWidth="1"/>
    <col min="11525" max="11525" width="13.42578125" style="12" customWidth="1"/>
    <col min="11526" max="11526" width="1.42578125" style="12" customWidth="1"/>
    <col min="11527" max="11527" width="13.42578125" style="12" customWidth="1"/>
    <col min="11528" max="11528" width="1.42578125" style="12" customWidth="1"/>
    <col min="11529" max="11529" width="13.42578125" style="12" customWidth="1"/>
    <col min="11530" max="11530" width="1.42578125" style="12" customWidth="1"/>
    <col min="11531" max="11531" width="13.42578125" style="12" customWidth="1"/>
    <col min="11532" max="11532" width="1" style="12" customWidth="1"/>
    <col min="11533" max="11533" width="3.42578125" style="12" customWidth="1"/>
    <col min="11534" max="11534" width="11.42578125" style="12" bestFit="1" customWidth="1"/>
    <col min="11535" max="11535" width="1.42578125" style="12" customWidth="1"/>
    <col min="11536" max="11536" width="11.42578125" style="12" bestFit="1" customWidth="1"/>
    <col min="11537" max="11537" width="2.42578125" style="12" customWidth="1"/>
    <col min="11538" max="11538" width="11.42578125" style="12" bestFit="1" customWidth="1"/>
    <col min="11539" max="11539" width="2" style="12" customWidth="1"/>
    <col min="11540" max="11540" width="11.42578125" style="12" bestFit="1" customWidth="1"/>
    <col min="11541" max="11541" width="2.42578125" style="12" customWidth="1"/>
    <col min="11542" max="11542" width="12.42578125" style="12" bestFit="1" customWidth="1"/>
    <col min="11543" max="11543" width="2" style="12" customWidth="1"/>
    <col min="11544" max="11544" width="10.42578125" style="12" bestFit="1" customWidth="1"/>
    <col min="11545" max="11545" width="2.42578125" style="12" customWidth="1"/>
    <col min="11546" max="11546" width="12.42578125" style="12" bestFit="1" customWidth="1"/>
    <col min="11547" max="11547" width="2.42578125" style="12" customWidth="1"/>
    <col min="11548" max="11777" width="10.42578125" style="12"/>
    <col min="11778" max="11778" width="48.42578125" style="12" customWidth="1"/>
    <col min="11779" max="11779" width="7.42578125" style="12" customWidth="1"/>
    <col min="11780" max="11780" width="1.42578125" style="12" customWidth="1"/>
    <col min="11781" max="11781" width="13.42578125" style="12" customWidth="1"/>
    <col min="11782" max="11782" width="1.42578125" style="12" customWidth="1"/>
    <col min="11783" max="11783" width="13.42578125" style="12" customWidth="1"/>
    <col min="11784" max="11784" width="1.42578125" style="12" customWidth="1"/>
    <col min="11785" max="11785" width="13.42578125" style="12" customWidth="1"/>
    <col min="11786" max="11786" width="1.42578125" style="12" customWidth="1"/>
    <col min="11787" max="11787" width="13.42578125" style="12" customWidth="1"/>
    <col min="11788" max="11788" width="1" style="12" customWidth="1"/>
    <col min="11789" max="11789" width="3.42578125" style="12" customWidth="1"/>
    <col min="11790" max="11790" width="11.42578125" style="12" bestFit="1" customWidth="1"/>
    <col min="11791" max="11791" width="1.42578125" style="12" customWidth="1"/>
    <col min="11792" max="11792" width="11.42578125" style="12" bestFit="1" customWidth="1"/>
    <col min="11793" max="11793" width="2.42578125" style="12" customWidth="1"/>
    <col min="11794" max="11794" width="11.42578125" style="12" bestFit="1" customWidth="1"/>
    <col min="11795" max="11795" width="2" style="12" customWidth="1"/>
    <col min="11796" max="11796" width="11.42578125" style="12" bestFit="1" customWidth="1"/>
    <col min="11797" max="11797" width="2.42578125" style="12" customWidth="1"/>
    <col min="11798" max="11798" width="12.42578125" style="12" bestFit="1" customWidth="1"/>
    <col min="11799" max="11799" width="2" style="12" customWidth="1"/>
    <col min="11800" max="11800" width="10.42578125" style="12" bestFit="1" customWidth="1"/>
    <col min="11801" max="11801" width="2.42578125" style="12" customWidth="1"/>
    <col min="11802" max="11802" width="12.42578125" style="12" bestFit="1" customWidth="1"/>
    <col min="11803" max="11803" width="2.42578125" style="12" customWidth="1"/>
    <col min="11804" max="12033" width="10.42578125" style="12"/>
    <col min="12034" max="12034" width="48.42578125" style="12" customWidth="1"/>
    <col min="12035" max="12035" width="7.42578125" style="12" customWidth="1"/>
    <col min="12036" max="12036" width="1.42578125" style="12" customWidth="1"/>
    <col min="12037" max="12037" width="13.42578125" style="12" customWidth="1"/>
    <col min="12038" max="12038" width="1.42578125" style="12" customWidth="1"/>
    <col min="12039" max="12039" width="13.42578125" style="12" customWidth="1"/>
    <col min="12040" max="12040" width="1.42578125" style="12" customWidth="1"/>
    <col min="12041" max="12041" width="13.42578125" style="12" customWidth="1"/>
    <col min="12042" max="12042" width="1.42578125" style="12" customWidth="1"/>
    <col min="12043" max="12043" width="13.42578125" style="12" customWidth="1"/>
    <col min="12044" max="12044" width="1" style="12" customWidth="1"/>
    <col min="12045" max="12045" width="3.42578125" style="12" customWidth="1"/>
    <col min="12046" max="12046" width="11.42578125" style="12" bestFit="1" customWidth="1"/>
    <col min="12047" max="12047" width="1.42578125" style="12" customWidth="1"/>
    <col min="12048" max="12048" width="11.42578125" style="12" bestFit="1" customWidth="1"/>
    <col min="12049" max="12049" width="2.42578125" style="12" customWidth="1"/>
    <col min="12050" max="12050" width="11.42578125" style="12" bestFit="1" customWidth="1"/>
    <col min="12051" max="12051" width="2" style="12" customWidth="1"/>
    <col min="12052" max="12052" width="11.42578125" style="12" bestFit="1" customWidth="1"/>
    <col min="12053" max="12053" width="2.42578125" style="12" customWidth="1"/>
    <col min="12054" max="12054" width="12.42578125" style="12" bestFit="1" customWidth="1"/>
    <col min="12055" max="12055" width="2" style="12" customWidth="1"/>
    <col min="12056" max="12056" width="10.42578125" style="12" bestFit="1" customWidth="1"/>
    <col min="12057" max="12057" width="2.42578125" style="12" customWidth="1"/>
    <col min="12058" max="12058" width="12.42578125" style="12" bestFit="1" customWidth="1"/>
    <col min="12059" max="12059" width="2.42578125" style="12" customWidth="1"/>
    <col min="12060" max="12289" width="10.42578125" style="12"/>
    <col min="12290" max="12290" width="48.42578125" style="12" customWidth="1"/>
    <col min="12291" max="12291" width="7.42578125" style="12" customWidth="1"/>
    <col min="12292" max="12292" width="1.42578125" style="12" customWidth="1"/>
    <col min="12293" max="12293" width="13.42578125" style="12" customWidth="1"/>
    <col min="12294" max="12294" width="1.42578125" style="12" customWidth="1"/>
    <col min="12295" max="12295" width="13.42578125" style="12" customWidth="1"/>
    <col min="12296" max="12296" width="1.42578125" style="12" customWidth="1"/>
    <col min="12297" max="12297" width="13.42578125" style="12" customWidth="1"/>
    <col min="12298" max="12298" width="1.42578125" style="12" customWidth="1"/>
    <col min="12299" max="12299" width="13.42578125" style="12" customWidth="1"/>
    <col min="12300" max="12300" width="1" style="12" customWidth="1"/>
    <col min="12301" max="12301" width="3.42578125" style="12" customWidth="1"/>
    <col min="12302" max="12302" width="11.42578125" style="12" bestFit="1" customWidth="1"/>
    <col min="12303" max="12303" width="1.42578125" style="12" customWidth="1"/>
    <col min="12304" max="12304" width="11.42578125" style="12" bestFit="1" customWidth="1"/>
    <col min="12305" max="12305" width="2.42578125" style="12" customWidth="1"/>
    <col min="12306" max="12306" width="11.42578125" style="12" bestFit="1" customWidth="1"/>
    <col min="12307" max="12307" width="2" style="12" customWidth="1"/>
    <col min="12308" max="12308" width="11.42578125" style="12" bestFit="1" customWidth="1"/>
    <col min="12309" max="12309" width="2.42578125" style="12" customWidth="1"/>
    <col min="12310" max="12310" width="12.42578125" style="12" bestFit="1" customWidth="1"/>
    <col min="12311" max="12311" width="2" style="12" customWidth="1"/>
    <col min="12312" max="12312" width="10.42578125" style="12" bestFit="1" customWidth="1"/>
    <col min="12313" max="12313" width="2.42578125" style="12" customWidth="1"/>
    <col min="12314" max="12314" width="12.42578125" style="12" bestFit="1" customWidth="1"/>
    <col min="12315" max="12315" width="2.42578125" style="12" customWidth="1"/>
    <col min="12316" max="12545" width="10.42578125" style="12"/>
    <col min="12546" max="12546" width="48.42578125" style="12" customWidth="1"/>
    <col min="12547" max="12547" width="7.42578125" style="12" customWidth="1"/>
    <col min="12548" max="12548" width="1.42578125" style="12" customWidth="1"/>
    <col min="12549" max="12549" width="13.42578125" style="12" customWidth="1"/>
    <col min="12550" max="12550" width="1.42578125" style="12" customWidth="1"/>
    <col min="12551" max="12551" width="13.42578125" style="12" customWidth="1"/>
    <col min="12552" max="12552" width="1.42578125" style="12" customWidth="1"/>
    <col min="12553" max="12553" width="13.42578125" style="12" customWidth="1"/>
    <col min="12554" max="12554" width="1.42578125" style="12" customWidth="1"/>
    <col min="12555" max="12555" width="13.42578125" style="12" customWidth="1"/>
    <col min="12556" max="12556" width="1" style="12" customWidth="1"/>
    <col min="12557" max="12557" width="3.42578125" style="12" customWidth="1"/>
    <col min="12558" max="12558" width="11.42578125" style="12" bestFit="1" customWidth="1"/>
    <col min="12559" max="12559" width="1.42578125" style="12" customWidth="1"/>
    <col min="12560" max="12560" width="11.42578125" style="12" bestFit="1" customWidth="1"/>
    <col min="12561" max="12561" width="2.42578125" style="12" customWidth="1"/>
    <col min="12562" max="12562" width="11.42578125" style="12" bestFit="1" customWidth="1"/>
    <col min="12563" max="12563" width="2" style="12" customWidth="1"/>
    <col min="12564" max="12564" width="11.42578125" style="12" bestFit="1" customWidth="1"/>
    <col min="12565" max="12565" width="2.42578125" style="12" customWidth="1"/>
    <col min="12566" max="12566" width="12.42578125" style="12" bestFit="1" customWidth="1"/>
    <col min="12567" max="12567" width="2" style="12" customWidth="1"/>
    <col min="12568" max="12568" width="10.42578125" style="12" bestFit="1" customWidth="1"/>
    <col min="12569" max="12569" width="2.42578125" style="12" customWidth="1"/>
    <col min="12570" max="12570" width="12.42578125" style="12" bestFit="1" customWidth="1"/>
    <col min="12571" max="12571" width="2.42578125" style="12" customWidth="1"/>
    <col min="12572" max="12801" width="10.42578125" style="12"/>
    <col min="12802" max="12802" width="48.42578125" style="12" customWidth="1"/>
    <col min="12803" max="12803" width="7.42578125" style="12" customWidth="1"/>
    <col min="12804" max="12804" width="1.42578125" style="12" customWidth="1"/>
    <col min="12805" max="12805" width="13.42578125" style="12" customWidth="1"/>
    <col min="12806" max="12806" width="1.42578125" style="12" customWidth="1"/>
    <col min="12807" max="12807" width="13.42578125" style="12" customWidth="1"/>
    <col min="12808" max="12808" width="1.42578125" style="12" customWidth="1"/>
    <col min="12809" max="12809" width="13.42578125" style="12" customWidth="1"/>
    <col min="12810" max="12810" width="1.42578125" style="12" customWidth="1"/>
    <col min="12811" max="12811" width="13.42578125" style="12" customWidth="1"/>
    <col min="12812" max="12812" width="1" style="12" customWidth="1"/>
    <col min="12813" max="12813" width="3.42578125" style="12" customWidth="1"/>
    <col min="12814" max="12814" width="11.42578125" style="12" bestFit="1" customWidth="1"/>
    <col min="12815" max="12815" width="1.42578125" style="12" customWidth="1"/>
    <col min="12816" max="12816" width="11.42578125" style="12" bestFit="1" customWidth="1"/>
    <col min="12817" max="12817" width="2.42578125" style="12" customWidth="1"/>
    <col min="12818" max="12818" width="11.42578125" style="12" bestFit="1" customWidth="1"/>
    <col min="12819" max="12819" width="2" style="12" customWidth="1"/>
    <col min="12820" max="12820" width="11.42578125" style="12" bestFit="1" customWidth="1"/>
    <col min="12821" max="12821" width="2.42578125" style="12" customWidth="1"/>
    <col min="12822" max="12822" width="12.42578125" style="12" bestFit="1" customWidth="1"/>
    <col min="12823" max="12823" width="2" style="12" customWidth="1"/>
    <col min="12824" max="12824" width="10.42578125" style="12" bestFit="1" customWidth="1"/>
    <col min="12825" max="12825" width="2.42578125" style="12" customWidth="1"/>
    <col min="12826" max="12826" width="12.42578125" style="12" bestFit="1" customWidth="1"/>
    <col min="12827" max="12827" width="2.42578125" style="12" customWidth="1"/>
    <col min="12828" max="13057" width="10.42578125" style="12"/>
    <col min="13058" max="13058" width="48.42578125" style="12" customWidth="1"/>
    <col min="13059" max="13059" width="7.42578125" style="12" customWidth="1"/>
    <col min="13060" max="13060" width="1.42578125" style="12" customWidth="1"/>
    <col min="13061" max="13061" width="13.42578125" style="12" customWidth="1"/>
    <col min="13062" max="13062" width="1.42578125" style="12" customWidth="1"/>
    <col min="13063" max="13063" width="13.42578125" style="12" customWidth="1"/>
    <col min="13064" max="13064" width="1.42578125" style="12" customWidth="1"/>
    <col min="13065" max="13065" width="13.42578125" style="12" customWidth="1"/>
    <col min="13066" max="13066" width="1.42578125" style="12" customWidth="1"/>
    <col min="13067" max="13067" width="13.42578125" style="12" customWidth="1"/>
    <col min="13068" max="13068" width="1" style="12" customWidth="1"/>
    <col min="13069" max="13069" width="3.42578125" style="12" customWidth="1"/>
    <col min="13070" max="13070" width="11.42578125" style="12" bestFit="1" customWidth="1"/>
    <col min="13071" max="13071" width="1.42578125" style="12" customWidth="1"/>
    <col min="13072" max="13072" width="11.42578125" style="12" bestFit="1" customWidth="1"/>
    <col min="13073" max="13073" width="2.42578125" style="12" customWidth="1"/>
    <col min="13074" max="13074" width="11.42578125" style="12" bestFit="1" customWidth="1"/>
    <col min="13075" max="13075" width="2" style="12" customWidth="1"/>
    <col min="13076" max="13076" width="11.42578125" style="12" bestFit="1" customWidth="1"/>
    <col min="13077" max="13077" width="2.42578125" style="12" customWidth="1"/>
    <col min="13078" max="13078" width="12.42578125" style="12" bestFit="1" customWidth="1"/>
    <col min="13079" max="13079" width="2" style="12" customWidth="1"/>
    <col min="13080" max="13080" width="10.42578125" style="12" bestFit="1" customWidth="1"/>
    <col min="13081" max="13081" width="2.42578125" style="12" customWidth="1"/>
    <col min="13082" max="13082" width="12.42578125" style="12" bestFit="1" customWidth="1"/>
    <col min="13083" max="13083" width="2.42578125" style="12" customWidth="1"/>
    <col min="13084" max="13313" width="10.42578125" style="12"/>
    <col min="13314" max="13314" width="48.42578125" style="12" customWidth="1"/>
    <col min="13315" max="13315" width="7.42578125" style="12" customWidth="1"/>
    <col min="13316" max="13316" width="1.42578125" style="12" customWidth="1"/>
    <col min="13317" max="13317" width="13.42578125" style="12" customWidth="1"/>
    <col min="13318" max="13318" width="1.42578125" style="12" customWidth="1"/>
    <col min="13319" max="13319" width="13.42578125" style="12" customWidth="1"/>
    <col min="13320" max="13320" width="1.42578125" style="12" customWidth="1"/>
    <col min="13321" max="13321" width="13.42578125" style="12" customWidth="1"/>
    <col min="13322" max="13322" width="1.42578125" style="12" customWidth="1"/>
    <col min="13323" max="13323" width="13.42578125" style="12" customWidth="1"/>
    <col min="13324" max="13324" width="1" style="12" customWidth="1"/>
    <col min="13325" max="13325" width="3.42578125" style="12" customWidth="1"/>
    <col min="13326" max="13326" width="11.42578125" style="12" bestFit="1" customWidth="1"/>
    <col min="13327" max="13327" width="1.42578125" style="12" customWidth="1"/>
    <col min="13328" max="13328" width="11.42578125" style="12" bestFit="1" customWidth="1"/>
    <col min="13329" max="13329" width="2.42578125" style="12" customWidth="1"/>
    <col min="13330" max="13330" width="11.42578125" style="12" bestFit="1" customWidth="1"/>
    <col min="13331" max="13331" width="2" style="12" customWidth="1"/>
    <col min="13332" max="13332" width="11.42578125" style="12" bestFit="1" customWidth="1"/>
    <col min="13333" max="13333" width="2.42578125" style="12" customWidth="1"/>
    <col min="13334" max="13334" width="12.42578125" style="12" bestFit="1" customWidth="1"/>
    <col min="13335" max="13335" width="2" style="12" customWidth="1"/>
    <col min="13336" max="13336" width="10.42578125" style="12" bestFit="1" customWidth="1"/>
    <col min="13337" max="13337" width="2.42578125" style="12" customWidth="1"/>
    <col min="13338" max="13338" width="12.42578125" style="12" bestFit="1" customWidth="1"/>
    <col min="13339" max="13339" width="2.42578125" style="12" customWidth="1"/>
    <col min="13340" max="13569" width="10.42578125" style="12"/>
    <col min="13570" max="13570" width="48.42578125" style="12" customWidth="1"/>
    <col min="13571" max="13571" width="7.42578125" style="12" customWidth="1"/>
    <col min="13572" max="13572" width="1.42578125" style="12" customWidth="1"/>
    <col min="13573" max="13573" width="13.42578125" style="12" customWidth="1"/>
    <col min="13574" max="13574" width="1.42578125" style="12" customWidth="1"/>
    <col min="13575" max="13575" width="13.42578125" style="12" customWidth="1"/>
    <col min="13576" max="13576" width="1.42578125" style="12" customWidth="1"/>
    <col min="13577" max="13577" width="13.42578125" style="12" customWidth="1"/>
    <col min="13578" max="13578" width="1.42578125" style="12" customWidth="1"/>
    <col min="13579" max="13579" width="13.42578125" style="12" customWidth="1"/>
    <col min="13580" max="13580" width="1" style="12" customWidth="1"/>
    <col min="13581" max="13581" width="3.42578125" style="12" customWidth="1"/>
    <col min="13582" max="13582" width="11.42578125" style="12" bestFit="1" customWidth="1"/>
    <col min="13583" max="13583" width="1.42578125" style="12" customWidth="1"/>
    <col min="13584" max="13584" width="11.42578125" style="12" bestFit="1" customWidth="1"/>
    <col min="13585" max="13585" width="2.42578125" style="12" customWidth="1"/>
    <col min="13586" max="13586" width="11.42578125" style="12" bestFit="1" customWidth="1"/>
    <col min="13587" max="13587" width="2" style="12" customWidth="1"/>
    <col min="13588" max="13588" width="11.42578125" style="12" bestFit="1" customWidth="1"/>
    <col min="13589" max="13589" width="2.42578125" style="12" customWidth="1"/>
    <col min="13590" max="13590" width="12.42578125" style="12" bestFit="1" customWidth="1"/>
    <col min="13591" max="13591" width="2" style="12" customWidth="1"/>
    <col min="13592" max="13592" width="10.42578125" style="12" bestFit="1" customWidth="1"/>
    <col min="13593" max="13593" width="2.42578125" style="12" customWidth="1"/>
    <col min="13594" max="13594" width="12.42578125" style="12" bestFit="1" customWidth="1"/>
    <col min="13595" max="13595" width="2.42578125" style="12" customWidth="1"/>
    <col min="13596" max="13825" width="10.42578125" style="12"/>
    <col min="13826" max="13826" width="48.42578125" style="12" customWidth="1"/>
    <col min="13827" max="13827" width="7.42578125" style="12" customWidth="1"/>
    <col min="13828" max="13828" width="1.42578125" style="12" customWidth="1"/>
    <col min="13829" max="13829" width="13.42578125" style="12" customWidth="1"/>
    <col min="13830" max="13830" width="1.42578125" style="12" customWidth="1"/>
    <col min="13831" max="13831" width="13.42578125" style="12" customWidth="1"/>
    <col min="13832" max="13832" width="1.42578125" style="12" customWidth="1"/>
    <col min="13833" max="13833" width="13.42578125" style="12" customWidth="1"/>
    <col min="13834" max="13834" width="1.42578125" style="12" customWidth="1"/>
    <col min="13835" max="13835" width="13.42578125" style="12" customWidth="1"/>
    <col min="13836" max="13836" width="1" style="12" customWidth="1"/>
    <col min="13837" max="13837" width="3.42578125" style="12" customWidth="1"/>
    <col min="13838" max="13838" width="11.42578125" style="12" bestFit="1" customWidth="1"/>
    <col min="13839" max="13839" width="1.42578125" style="12" customWidth="1"/>
    <col min="13840" max="13840" width="11.42578125" style="12" bestFit="1" customWidth="1"/>
    <col min="13841" max="13841" width="2.42578125" style="12" customWidth="1"/>
    <col min="13842" max="13842" width="11.42578125" style="12" bestFit="1" customWidth="1"/>
    <col min="13843" max="13843" width="2" style="12" customWidth="1"/>
    <col min="13844" max="13844" width="11.42578125" style="12" bestFit="1" customWidth="1"/>
    <col min="13845" max="13845" width="2.42578125" style="12" customWidth="1"/>
    <col min="13846" max="13846" width="12.42578125" style="12" bestFit="1" customWidth="1"/>
    <col min="13847" max="13847" width="2" style="12" customWidth="1"/>
    <col min="13848" max="13848" width="10.42578125" style="12" bestFit="1" customWidth="1"/>
    <col min="13849" max="13849" width="2.42578125" style="12" customWidth="1"/>
    <col min="13850" max="13850" width="12.42578125" style="12" bestFit="1" customWidth="1"/>
    <col min="13851" max="13851" width="2.42578125" style="12" customWidth="1"/>
    <col min="13852" max="14081" width="10.42578125" style="12"/>
    <col min="14082" max="14082" width="48.42578125" style="12" customWidth="1"/>
    <col min="14083" max="14083" width="7.42578125" style="12" customWidth="1"/>
    <col min="14084" max="14084" width="1.42578125" style="12" customWidth="1"/>
    <col min="14085" max="14085" width="13.42578125" style="12" customWidth="1"/>
    <col min="14086" max="14086" width="1.42578125" style="12" customWidth="1"/>
    <col min="14087" max="14087" width="13.42578125" style="12" customWidth="1"/>
    <col min="14088" max="14088" width="1.42578125" style="12" customWidth="1"/>
    <col min="14089" max="14089" width="13.42578125" style="12" customWidth="1"/>
    <col min="14090" max="14090" width="1.42578125" style="12" customWidth="1"/>
    <col min="14091" max="14091" width="13.42578125" style="12" customWidth="1"/>
    <col min="14092" max="14092" width="1" style="12" customWidth="1"/>
    <col min="14093" max="14093" width="3.42578125" style="12" customWidth="1"/>
    <col min="14094" max="14094" width="11.42578125" style="12" bestFit="1" customWidth="1"/>
    <col min="14095" max="14095" width="1.42578125" style="12" customWidth="1"/>
    <col min="14096" max="14096" width="11.42578125" style="12" bestFit="1" customWidth="1"/>
    <col min="14097" max="14097" width="2.42578125" style="12" customWidth="1"/>
    <col min="14098" max="14098" width="11.42578125" style="12" bestFit="1" customWidth="1"/>
    <col min="14099" max="14099" width="2" style="12" customWidth="1"/>
    <col min="14100" max="14100" width="11.42578125" style="12" bestFit="1" customWidth="1"/>
    <col min="14101" max="14101" width="2.42578125" style="12" customWidth="1"/>
    <col min="14102" max="14102" width="12.42578125" style="12" bestFit="1" customWidth="1"/>
    <col min="14103" max="14103" width="2" style="12" customWidth="1"/>
    <col min="14104" max="14104" width="10.42578125" style="12" bestFit="1" customWidth="1"/>
    <col min="14105" max="14105" width="2.42578125" style="12" customWidth="1"/>
    <col min="14106" max="14106" width="12.42578125" style="12" bestFit="1" customWidth="1"/>
    <col min="14107" max="14107" width="2.42578125" style="12" customWidth="1"/>
    <col min="14108" max="14337" width="10.42578125" style="12"/>
    <col min="14338" max="14338" width="48.42578125" style="12" customWidth="1"/>
    <col min="14339" max="14339" width="7.42578125" style="12" customWidth="1"/>
    <col min="14340" max="14340" width="1.42578125" style="12" customWidth="1"/>
    <col min="14341" max="14341" width="13.42578125" style="12" customWidth="1"/>
    <col min="14342" max="14342" width="1.42578125" style="12" customWidth="1"/>
    <col min="14343" max="14343" width="13.42578125" style="12" customWidth="1"/>
    <col min="14344" max="14344" width="1.42578125" style="12" customWidth="1"/>
    <col min="14345" max="14345" width="13.42578125" style="12" customWidth="1"/>
    <col min="14346" max="14346" width="1.42578125" style="12" customWidth="1"/>
    <col min="14347" max="14347" width="13.42578125" style="12" customWidth="1"/>
    <col min="14348" max="14348" width="1" style="12" customWidth="1"/>
    <col min="14349" max="14349" width="3.42578125" style="12" customWidth="1"/>
    <col min="14350" max="14350" width="11.42578125" style="12" bestFit="1" customWidth="1"/>
    <col min="14351" max="14351" width="1.42578125" style="12" customWidth="1"/>
    <col min="14352" max="14352" width="11.42578125" style="12" bestFit="1" customWidth="1"/>
    <col min="14353" max="14353" width="2.42578125" style="12" customWidth="1"/>
    <col min="14354" max="14354" width="11.42578125" style="12" bestFit="1" customWidth="1"/>
    <col min="14355" max="14355" width="2" style="12" customWidth="1"/>
    <col min="14356" max="14356" width="11.42578125" style="12" bestFit="1" customWidth="1"/>
    <col min="14357" max="14357" width="2.42578125" style="12" customWidth="1"/>
    <col min="14358" max="14358" width="12.42578125" style="12" bestFit="1" customWidth="1"/>
    <col min="14359" max="14359" width="2" style="12" customWidth="1"/>
    <col min="14360" max="14360" width="10.42578125" style="12" bestFit="1" customWidth="1"/>
    <col min="14361" max="14361" width="2.42578125" style="12" customWidth="1"/>
    <col min="14362" max="14362" width="12.42578125" style="12" bestFit="1" customWidth="1"/>
    <col min="14363" max="14363" width="2.42578125" style="12" customWidth="1"/>
    <col min="14364" max="14593" width="10.42578125" style="12"/>
    <col min="14594" max="14594" width="48.42578125" style="12" customWidth="1"/>
    <col min="14595" max="14595" width="7.42578125" style="12" customWidth="1"/>
    <col min="14596" max="14596" width="1.42578125" style="12" customWidth="1"/>
    <col min="14597" max="14597" width="13.42578125" style="12" customWidth="1"/>
    <col min="14598" max="14598" width="1.42578125" style="12" customWidth="1"/>
    <col min="14599" max="14599" width="13.42578125" style="12" customWidth="1"/>
    <col min="14600" max="14600" width="1.42578125" style="12" customWidth="1"/>
    <col min="14601" max="14601" width="13.42578125" style="12" customWidth="1"/>
    <col min="14602" max="14602" width="1.42578125" style="12" customWidth="1"/>
    <col min="14603" max="14603" width="13.42578125" style="12" customWidth="1"/>
    <col min="14604" max="14604" width="1" style="12" customWidth="1"/>
    <col min="14605" max="14605" width="3.42578125" style="12" customWidth="1"/>
    <col min="14606" max="14606" width="11.42578125" style="12" bestFit="1" customWidth="1"/>
    <col min="14607" max="14607" width="1.42578125" style="12" customWidth="1"/>
    <col min="14608" max="14608" width="11.42578125" style="12" bestFit="1" customWidth="1"/>
    <col min="14609" max="14609" width="2.42578125" style="12" customWidth="1"/>
    <col min="14610" max="14610" width="11.42578125" style="12" bestFit="1" customWidth="1"/>
    <col min="14611" max="14611" width="2" style="12" customWidth="1"/>
    <col min="14612" max="14612" width="11.42578125" style="12" bestFit="1" customWidth="1"/>
    <col min="14613" max="14613" width="2.42578125" style="12" customWidth="1"/>
    <col min="14614" max="14614" width="12.42578125" style="12" bestFit="1" customWidth="1"/>
    <col min="14615" max="14615" width="2" style="12" customWidth="1"/>
    <col min="14616" max="14616" width="10.42578125" style="12" bestFit="1" customWidth="1"/>
    <col min="14617" max="14617" width="2.42578125" style="12" customWidth="1"/>
    <col min="14618" max="14618" width="12.42578125" style="12" bestFit="1" customWidth="1"/>
    <col min="14619" max="14619" width="2.42578125" style="12" customWidth="1"/>
    <col min="14620" max="14849" width="10.42578125" style="12"/>
    <col min="14850" max="14850" width="48.42578125" style="12" customWidth="1"/>
    <col min="14851" max="14851" width="7.42578125" style="12" customWidth="1"/>
    <col min="14852" max="14852" width="1.42578125" style="12" customWidth="1"/>
    <col min="14853" max="14853" width="13.42578125" style="12" customWidth="1"/>
    <col min="14854" max="14854" width="1.42578125" style="12" customWidth="1"/>
    <col min="14855" max="14855" width="13.42578125" style="12" customWidth="1"/>
    <col min="14856" max="14856" width="1.42578125" style="12" customWidth="1"/>
    <col min="14857" max="14857" width="13.42578125" style="12" customWidth="1"/>
    <col min="14858" max="14858" width="1.42578125" style="12" customWidth="1"/>
    <col min="14859" max="14859" width="13.42578125" style="12" customWidth="1"/>
    <col min="14860" max="14860" width="1" style="12" customWidth="1"/>
    <col min="14861" max="14861" width="3.42578125" style="12" customWidth="1"/>
    <col min="14862" max="14862" width="11.42578125" style="12" bestFit="1" customWidth="1"/>
    <col min="14863" max="14863" width="1.42578125" style="12" customWidth="1"/>
    <col min="14864" max="14864" width="11.42578125" style="12" bestFit="1" customWidth="1"/>
    <col min="14865" max="14865" width="2.42578125" style="12" customWidth="1"/>
    <col min="14866" max="14866" width="11.42578125" style="12" bestFit="1" customWidth="1"/>
    <col min="14867" max="14867" width="2" style="12" customWidth="1"/>
    <col min="14868" max="14868" width="11.42578125" style="12" bestFit="1" customWidth="1"/>
    <col min="14869" max="14869" width="2.42578125" style="12" customWidth="1"/>
    <col min="14870" max="14870" width="12.42578125" style="12" bestFit="1" customWidth="1"/>
    <col min="14871" max="14871" width="2" style="12" customWidth="1"/>
    <col min="14872" max="14872" width="10.42578125" style="12" bestFit="1" customWidth="1"/>
    <col min="14873" max="14873" width="2.42578125" style="12" customWidth="1"/>
    <col min="14874" max="14874" width="12.42578125" style="12" bestFit="1" customWidth="1"/>
    <col min="14875" max="14875" width="2.42578125" style="12" customWidth="1"/>
    <col min="14876" max="15105" width="10.42578125" style="12"/>
    <col min="15106" max="15106" width="48.42578125" style="12" customWidth="1"/>
    <col min="15107" max="15107" width="7.42578125" style="12" customWidth="1"/>
    <col min="15108" max="15108" width="1.42578125" style="12" customWidth="1"/>
    <col min="15109" max="15109" width="13.42578125" style="12" customWidth="1"/>
    <col min="15110" max="15110" width="1.42578125" style="12" customWidth="1"/>
    <col min="15111" max="15111" width="13.42578125" style="12" customWidth="1"/>
    <col min="15112" max="15112" width="1.42578125" style="12" customWidth="1"/>
    <col min="15113" max="15113" width="13.42578125" style="12" customWidth="1"/>
    <col min="15114" max="15114" width="1.42578125" style="12" customWidth="1"/>
    <col min="15115" max="15115" width="13.42578125" style="12" customWidth="1"/>
    <col min="15116" max="15116" width="1" style="12" customWidth="1"/>
    <col min="15117" max="15117" width="3.42578125" style="12" customWidth="1"/>
    <col min="15118" max="15118" width="11.42578125" style="12" bestFit="1" customWidth="1"/>
    <col min="15119" max="15119" width="1.42578125" style="12" customWidth="1"/>
    <col min="15120" max="15120" width="11.42578125" style="12" bestFit="1" customWidth="1"/>
    <col min="15121" max="15121" width="2.42578125" style="12" customWidth="1"/>
    <col min="15122" max="15122" width="11.42578125" style="12" bestFit="1" customWidth="1"/>
    <col min="15123" max="15123" width="2" style="12" customWidth="1"/>
    <col min="15124" max="15124" width="11.42578125" style="12" bestFit="1" customWidth="1"/>
    <col min="15125" max="15125" width="2.42578125" style="12" customWidth="1"/>
    <col min="15126" max="15126" width="12.42578125" style="12" bestFit="1" customWidth="1"/>
    <col min="15127" max="15127" width="2" style="12" customWidth="1"/>
    <col min="15128" max="15128" width="10.42578125" style="12" bestFit="1" customWidth="1"/>
    <col min="15129" max="15129" width="2.42578125" style="12" customWidth="1"/>
    <col min="15130" max="15130" width="12.42578125" style="12" bestFit="1" customWidth="1"/>
    <col min="15131" max="15131" width="2.42578125" style="12" customWidth="1"/>
    <col min="15132" max="15361" width="10.42578125" style="12"/>
    <col min="15362" max="15362" width="48.42578125" style="12" customWidth="1"/>
    <col min="15363" max="15363" width="7.42578125" style="12" customWidth="1"/>
    <col min="15364" max="15364" width="1.42578125" style="12" customWidth="1"/>
    <col min="15365" max="15365" width="13.42578125" style="12" customWidth="1"/>
    <col min="15366" max="15366" width="1.42578125" style="12" customWidth="1"/>
    <col min="15367" max="15367" width="13.42578125" style="12" customWidth="1"/>
    <col min="15368" max="15368" width="1.42578125" style="12" customWidth="1"/>
    <col min="15369" max="15369" width="13.42578125" style="12" customWidth="1"/>
    <col min="15370" max="15370" width="1.42578125" style="12" customWidth="1"/>
    <col min="15371" max="15371" width="13.42578125" style="12" customWidth="1"/>
    <col min="15372" max="15372" width="1" style="12" customWidth="1"/>
    <col min="15373" max="15373" width="3.42578125" style="12" customWidth="1"/>
    <col min="15374" max="15374" width="11.42578125" style="12" bestFit="1" customWidth="1"/>
    <col min="15375" max="15375" width="1.42578125" style="12" customWidth="1"/>
    <col min="15376" max="15376" width="11.42578125" style="12" bestFit="1" customWidth="1"/>
    <col min="15377" max="15377" width="2.42578125" style="12" customWidth="1"/>
    <col min="15378" max="15378" width="11.42578125" style="12" bestFit="1" customWidth="1"/>
    <col min="15379" max="15379" width="2" style="12" customWidth="1"/>
    <col min="15380" max="15380" width="11.42578125" style="12" bestFit="1" customWidth="1"/>
    <col min="15381" max="15381" width="2.42578125" style="12" customWidth="1"/>
    <col min="15382" max="15382" width="12.42578125" style="12" bestFit="1" customWidth="1"/>
    <col min="15383" max="15383" width="2" style="12" customWidth="1"/>
    <col min="15384" max="15384" width="10.42578125" style="12" bestFit="1" customWidth="1"/>
    <col min="15385" max="15385" width="2.42578125" style="12" customWidth="1"/>
    <col min="15386" max="15386" width="12.42578125" style="12" bestFit="1" customWidth="1"/>
    <col min="15387" max="15387" width="2.42578125" style="12" customWidth="1"/>
    <col min="15388" max="15617" width="10.42578125" style="12"/>
    <col min="15618" max="15618" width="48.42578125" style="12" customWidth="1"/>
    <col min="15619" max="15619" width="7.42578125" style="12" customWidth="1"/>
    <col min="15620" max="15620" width="1.42578125" style="12" customWidth="1"/>
    <col min="15621" max="15621" width="13.42578125" style="12" customWidth="1"/>
    <col min="15622" max="15622" width="1.42578125" style="12" customWidth="1"/>
    <col min="15623" max="15623" width="13.42578125" style="12" customWidth="1"/>
    <col min="15624" max="15624" width="1.42578125" style="12" customWidth="1"/>
    <col min="15625" max="15625" width="13.42578125" style="12" customWidth="1"/>
    <col min="15626" max="15626" width="1.42578125" style="12" customWidth="1"/>
    <col min="15627" max="15627" width="13.42578125" style="12" customWidth="1"/>
    <col min="15628" max="15628" width="1" style="12" customWidth="1"/>
    <col min="15629" max="15629" width="3.42578125" style="12" customWidth="1"/>
    <col min="15630" max="15630" width="11.42578125" style="12" bestFit="1" customWidth="1"/>
    <col min="15631" max="15631" width="1.42578125" style="12" customWidth="1"/>
    <col min="15632" max="15632" width="11.42578125" style="12" bestFit="1" customWidth="1"/>
    <col min="15633" max="15633" width="2.42578125" style="12" customWidth="1"/>
    <col min="15634" max="15634" width="11.42578125" style="12" bestFit="1" customWidth="1"/>
    <col min="15635" max="15635" width="2" style="12" customWidth="1"/>
    <col min="15636" max="15636" width="11.42578125" style="12" bestFit="1" customWidth="1"/>
    <col min="15637" max="15637" width="2.42578125" style="12" customWidth="1"/>
    <col min="15638" max="15638" width="12.42578125" style="12" bestFit="1" customWidth="1"/>
    <col min="15639" max="15639" width="2" style="12" customWidth="1"/>
    <col min="15640" max="15640" width="10.42578125" style="12" bestFit="1" customWidth="1"/>
    <col min="15641" max="15641" width="2.42578125" style="12" customWidth="1"/>
    <col min="15642" max="15642" width="12.42578125" style="12" bestFit="1" customWidth="1"/>
    <col min="15643" max="15643" width="2.42578125" style="12" customWidth="1"/>
    <col min="15644" max="15873" width="10.42578125" style="12"/>
    <col min="15874" max="15874" width="48.42578125" style="12" customWidth="1"/>
    <col min="15875" max="15875" width="7.42578125" style="12" customWidth="1"/>
    <col min="15876" max="15876" width="1.42578125" style="12" customWidth="1"/>
    <col min="15877" max="15877" width="13.42578125" style="12" customWidth="1"/>
    <col min="15878" max="15878" width="1.42578125" style="12" customWidth="1"/>
    <col min="15879" max="15879" width="13.42578125" style="12" customWidth="1"/>
    <col min="15880" max="15880" width="1.42578125" style="12" customWidth="1"/>
    <col min="15881" max="15881" width="13.42578125" style="12" customWidth="1"/>
    <col min="15882" max="15882" width="1.42578125" style="12" customWidth="1"/>
    <col min="15883" max="15883" width="13.42578125" style="12" customWidth="1"/>
    <col min="15884" max="15884" width="1" style="12" customWidth="1"/>
    <col min="15885" max="15885" width="3.42578125" style="12" customWidth="1"/>
    <col min="15886" max="15886" width="11.42578125" style="12" bestFit="1" customWidth="1"/>
    <col min="15887" max="15887" width="1.42578125" style="12" customWidth="1"/>
    <col min="15888" max="15888" width="11.42578125" style="12" bestFit="1" customWidth="1"/>
    <col min="15889" max="15889" width="2.42578125" style="12" customWidth="1"/>
    <col min="15890" max="15890" width="11.42578125" style="12" bestFit="1" customWidth="1"/>
    <col min="15891" max="15891" width="2" style="12" customWidth="1"/>
    <col min="15892" max="15892" width="11.42578125" style="12" bestFit="1" customWidth="1"/>
    <col min="15893" max="15893" width="2.42578125" style="12" customWidth="1"/>
    <col min="15894" max="15894" width="12.42578125" style="12" bestFit="1" customWidth="1"/>
    <col min="15895" max="15895" width="2" style="12" customWidth="1"/>
    <col min="15896" max="15896" width="10.42578125" style="12" bestFit="1" customWidth="1"/>
    <col min="15897" max="15897" width="2.42578125" style="12" customWidth="1"/>
    <col min="15898" max="15898" width="12.42578125" style="12" bestFit="1" customWidth="1"/>
    <col min="15899" max="15899" width="2.42578125" style="12" customWidth="1"/>
    <col min="15900" max="16129" width="10.42578125" style="12"/>
    <col min="16130" max="16130" width="48.42578125" style="12" customWidth="1"/>
    <col min="16131" max="16131" width="7.42578125" style="12" customWidth="1"/>
    <col min="16132" max="16132" width="1.42578125" style="12" customWidth="1"/>
    <col min="16133" max="16133" width="13.42578125" style="12" customWidth="1"/>
    <col min="16134" max="16134" width="1.42578125" style="12" customWidth="1"/>
    <col min="16135" max="16135" width="13.42578125" style="12" customWidth="1"/>
    <col min="16136" max="16136" width="1.42578125" style="12" customWidth="1"/>
    <col min="16137" max="16137" width="13.42578125" style="12" customWidth="1"/>
    <col min="16138" max="16138" width="1.42578125" style="12" customWidth="1"/>
    <col min="16139" max="16139" width="13.42578125" style="12" customWidth="1"/>
    <col min="16140" max="16140" width="1" style="12" customWidth="1"/>
    <col min="16141" max="16141" width="3.42578125" style="12" customWidth="1"/>
    <col min="16142" max="16142" width="11.42578125" style="12" bestFit="1" customWidth="1"/>
    <col min="16143" max="16143" width="1.42578125" style="12" customWidth="1"/>
    <col min="16144" max="16144" width="11.42578125" style="12" bestFit="1" customWidth="1"/>
    <col min="16145" max="16145" width="2.42578125" style="12" customWidth="1"/>
    <col min="16146" max="16146" width="11.42578125" style="12" bestFit="1" customWidth="1"/>
    <col min="16147" max="16147" width="2" style="12" customWidth="1"/>
    <col min="16148" max="16148" width="11.42578125" style="12" bestFit="1" customWidth="1"/>
    <col min="16149" max="16149" width="2.42578125" style="12" customWidth="1"/>
    <col min="16150" max="16150" width="12.42578125" style="12" bestFit="1" customWidth="1"/>
    <col min="16151" max="16151" width="2" style="12" customWidth="1"/>
    <col min="16152" max="16152" width="10.42578125" style="12" bestFit="1" customWidth="1"/>
    <col min="16153" max="16153" width="2.42578125" style="12" customWidth="1"/>
    <col min="16154" max="16154" width="12.42578125" style="12" bestFit="1" customWidth="1"/>
    <col min="16155" max="16155" width="2.42578125" style="12" customWidth="1"/>
    <col min="16156" max="16384" width="10.42578125" style="12"/>
  </cols>
  <sheetData>
    <row r="1" spans="1:16" ht="24" customHeight="1">
      <c r="A1" s="180" t="s">
        <v>0</v>
      </c>
      <c r="B1" s="170"/>
      <c r="C1" s="18"/>
      <c r="D1" s="140"/>
      <c r="E1" s="140"/>
      <c r="F1" s="140"/>
      <c r="G1" s="140"/>
      <c r="H1" s="140"/>
      <c r="I1" s="140"/>
    </row>
    <row r="2" spans="1:16" ht="24" customHeight="1">
      <c r="A2" s="180" t="s">
        <v>79</v>
      </c>
      <c r="B2" s="171"/>
      <c r="C2" s="20"/>
      <c r="D2" s="141"/>
      <c r="E2" s="141"/>
      <c r="F2" s="141"/>
      <c r="G2" s="141"/>
      <c r="H2" s="140"/>
      <c r="I2" s="140"/>
    </row>
    <row r="3" spans="1:16" ht="24" customHeight="1">
      <c r="A3" s="179" t="s">
        <v>80</v>
      </c>
      <c r="B3" s="171"/>
      <c r="C3" s="20"/>
      <c r="D3" s="141"/>
      <c r="E3" s="141"/>
      <c r="F3" s="141"/>
      <c r="G3" s="141"/>
      <c r="H3" s="140"/>
      <c r="I3" s="140"/>
    </row>
    <row r="4" spans="1:16" ht="24" customHeight="1">
      <c r="A4" s="60"/>
      <c r="B4" s="142" t="s">
        <v>3</v>
      </c>
      <c r="C4" s="60"/>
      <c r="D4" s="259" t="s">
        <v>4</v>
      </c>
      <c r="E4" s="259"/>
      <c r="F4" s="259"/>
      <c r="G4" s="143"/>
      <c r="H4" s="259" t="s">
        <v>5</v>
      </c>
      <c r="I4" s="259"/>
      <c r="J4" s="259"/>
    </row>
    <row r="5" spans="1:16" ht="24" customHeight="1">
      <c r="A5" s="60"/>
      <c r="C5" s="60"/>
      <c r="D5" s="177">
        <v>2565</v>
      </c>
      <c r="E5" s="98"/>
      <c r="F5" s="177">
        <v>2564</v>
      </c>
      <c r="G5" s="125"/>
      <c r="H5" s="177">
        <v>2565</v>
      </c>
      <c r="I5" s="98"/>
      <c r="J5" s="177">
        <v>2564</v>
      </c>
    </row>
    <row r="6" spans="1:16" ht="24" customHeight="1">
      <c r="A6" s="14"/>
      <c r="B6" s="173"/>
      <c r="C6" s="60"/>
      <c r="D6" s="258" t="s">
        <v>81</v>
      </c>
      <c r="E6" s="258"/>
      <c r="F6" s="258"/>
      <c r="G6" s="258"/>
      <c r="H6" s="258"/>
      <c r="I6" s="258"/>
      <c r="J6" s="258"/>
    </row>
    <row r="7" spans="1:16" ht="24" customHeight="1">
      <c r="A7" s="14" t="s">
        <v>82</v>
      </c>
      <c r="B7" s="173"/>
      <c r="C7" s="60"/>
      <c r="D7" s="169"/>
      <c r="E7" s="169"/>
      <c r="F7" s="169"/>
      <c r="G7" s="169"/>
      <c r="H7" s="169"/>
      <c r="I7" s="169"/>
      <c r="J7" s="169"/>
    </row>
    <row r="8" spans="1:16" ht="24" customHeight="1">
      <c r="A8" s="56" t="s">
        <v>83</v>
      </c>
      <c r="M8" s="144"/>
    </row>
    <row r="9" spans="1:16" ht="24" customHeight="1">
      <c r="A9" s="12" t="s">
        <v>84</v>
      </c>
      <c r="C9" s="2"/>
      <c r="D9" s="144">
        <f>D65-'PL_30.06.2565'!D65</f>
        <v>879647</v>
      </c>
      <c r="E9" s="66"/>
      <c r="F9" s="144">
        <v>730652</v>
      </c>
      <c r="H9" s="144">
        <f>H65-'PL_30.06.2565'!H65</f>
        <v>691436</v>
      </c>
      <c r="J9" s="144">
        <v>509279</v>
      </c>
      <c r="N9" s="12"/>
      <c r="P9" s="144"/>
    </row>
    <row r="10" spans="1:16" ht="24" customHeight="1">
      <c r="A10" s="12" t="s">
        <v>85</v>
      </c>
      <c r="C10" s="2"/>
      <c r="D10" s="144">
        <f>D66-'PL_30.06.2565'!D66</f>
        <v>80285</v>
      </c>
      <c r="E10" s="66"/>
      <c r="F10" s="144">
        <v>51359</v>
      </c>
      <c r="H10" s="144">
        <f>H66-'PL_30.06.2565'!H66</f>
        <v>0</v>
      </c>
      <c r="J10" s="144">
        <v>0</v>
      </c>
      <c r="N10" s="12"/>
      <c r="P10" s="144"/>
    </row>
    <row r="11" spans="1:16" ht="24" customHeight="1">
      <c r="A11" s="12" t="s">
        <v>86</v>
      </c>
      <c r="B11" s="13"/>
      <c r="C11" s="2"/>
      <c r="D11" s="144">
        <f>D67-'PL_30.06.2565'!D67</f>
        <v>11672</v>
      </c>
      <c r="E11" s="66"/>
      <c r="F11" s="71">
        <v>15082</v>
      </c>
      <c r="H11" s="144">
        <f>H67-'PL_30.06.2565'!H67</f>
        <v>38938</v>
      </c>
      <c r="J11" s="71">
        <v>30832</v>
      </c>
      <c r="N11" s="12"/>
      <c r="P11" s="144"/>
    </row>
    <row r="12" spans="1:16" ht="24" customHeight="1">
      <c r="A12" s="12" t="s">
        <v>87</v>
      </c>
      <c r="C12" s="2"/>
      <c r="D12" s="144">
        <v>24213</v>
      </c>
      <c r="E12" s="66"/>
      <c r="F12" s="71">
        <v>0</v>
      </c>
      <c r="H12" s="144">
        <f>H68-'PL_30.06.2565'!H68</f>
        <v>55846</v>
      </c>
      <c r="J12" s="71">
        <v>14983</v>
      </c>
      <c r="N12" s="12"/>
      <c r="O12" s="79"/>
      <c r="P12" s="144"/>
    </row>
    <row r="13" spans="1:16" ht="24" customHeight="1">
      <c r="A13" s="14" t="s">
        <v>88</v>
      </c>
      <c r="C13" s="2"/>
      <c r="D13" s="146">
        <f>SUM(D9:D12)</f>
        <v>995817</v>
      </c>
      <c r="E13" s="64"/>
      <c r="F13" s="146">
        <f>SUM(F9:F12)</f>
        <v>797093</v>
      </c>
      <c r="G13" s="73"/>
      <c r="H13" s="146">
        <f>SUM(H9:H12)</f>
        <v>786220</v>
      </c>
      <c r="I13" s="73"/>
      <c r="J13" s="146">
        <f>SUM(J9:J12)</f>
        <v>555094</v>
      </c>
      <c r="N13" s="12"/>
      <c r="O13" s="55"/>
      <c r="P13" s="206"/>
    </row>
    <row r="14" spans="1:16" ht="24" customHeight="1">
      <c r="A14" s="14"/>
      <c r="C14" s="2"/>
      <c r="D14" s="71"/>
      <c r="E14" s="66"/>
      <c r="F14" s="71"/>
      <c r="H14" s="71"/>
      <c r="J14" s="71"/>
      <c r="N14" s="12"/>
      <c r="P14" s="144"/>
    </row>
    <row r="15" spans="1:16" ht="24" customHeight="1">
      <c r="A15" s="56" t="s">
        <v>89</v>
      </c>
      <c r="C15" s="2"/>
      <c r="D15" s="71"/>
      <c r="E15" s="66"/>
      <c r="F15" s="71"/>
      <c r="H15" s="71"/>
      <c r="J15" s="71"/>
      <c r="N15" s="12"/>
      <c r="P15" s="144"/>
    </row>
    <row r="16" spans="1:16" ht="24" customHeight="1">
      <c r="A16" s="12" t="s">
        <v>90</v>
      </c>
      <c r="C16" s="2"/>
      <c r="D16" s="144">
        <f>D72-'PL_30.06.2565'!D72</f>
        <v>546521</v>
      </c>
      <c r="E16" s="66"/>
      <c r="F16" s="144">
        <v>511077</v>
      </c>
      <c r="H16" s="144">
        <f>H72-'PL_30.06.2565'!H72</f>
        <v>457998</v>
      </c>
      <c r="J16" s="144">
        <v>343690</v>
      </c>
      <c r="N16" s="12"/>
      <c r="P16" s="144"/>
    </row>
    <row r="17" spans="1:16" ht="24" customHeight="1">
      <c r="A17" s="12" t="s">
        <v>91</v>
      </c>
      <c r="C17" s="2"/>
      <c r="D17" s="144">
        <f>D73-'PL_30.06.2565'!D73</f>
        <v>61864</v>
      </c>
      <c r="E17" s="66"/>
      <c r="F17" s="144">
        <v>36267</v>
      </c>
      <c r="H17" s="144">
        <f>H73-'PL_30.06.2565'!H73</f>
        <v>0</v>
      </c>
      <c r="J17" s="144">
        <v>0</v>
      </c>
      <c r="N17" s="12"/>
      <c r="P17" s="144"/>
    </row>
    <row r="18" spans="1:16" ht="24" customHeight="1">
      <c r="A18" s="12" t="s">
        <v>92</v>
      </c>
      <c r="C18" s="2"/>
      <c r="D18" s="144">
        <f>D74-'PL_30.06.2565'!D74</f>
        <v>190846</v>
      </c>
      <c r="E18" s="66"/>
      <c r="F18" s="144">
        <v>146955</v>
      </c>
      <c r="H18" s="144">
        <f>H74-'PL_30.06.2565'!H74</f>
        <v>108909</v>
      </c>
      <c r="J18" s="144">
        <v>84939</v>
      </c>
      <c r="N18" s="12"/>
      <c r="P18" s="144"/>
    </row>
    <row r="19" spans="1:16" ht="24" customHeight="1">
      <c r="A19" s="12" t="s">
        <v>93</v>
      </c>
      <c r="C19" s="2"/>
      <c r="D19" s="144">
        <f>D75-'PL_30.06.2565'!D75</f>
        <v>85107</v>
      </c>
      <c r="E19" s="66"/>
      <c r="F19" s="144">
        <v>72581</v>
      </c>
      <c r="H19" s="144">
        <f>H75-'PL_30.06.2565'!H75</f>
        <v>64863</v>
      </c>
      <c r="J19" s="144">
        <v>46890</v>
      </c>
      <c r="N19" s="12"/>
      <c r="P19" s="144"/>
    </row>
    <row r="20" spans="1:16" ht="24" customHeight="1">
      <c r="A20" s="12" t="s">
        <v>94</v>
      </c>
      <c r="C20" s="2"/>
      <c r="D20" s="144">
        <v>0</v>
      </c>
      <c r="E20" s="66"/>
      <c r="F20" s="144">
        <v>12015</v>
      </c>
      <c r="H20" s="144">
        <f>0-'PL_30.06.2565'!H76</f>
        <v>0</v>
      </c>
      <c r="J20" s="144">
        <v>0</v>
      </c>
      <c r="N20" s="12"/>
      <c r="P20" s="144"/>
    </row>
    <row r="21" spans="1:16" ht="24" customHeight="1">
      <c r="A21" s="14" t="s">
        <v>95</v>
      </c>
      <c r="C21" s="2"/>
      <c r="D21" s="146">
        <f>SUM(D16:D20)</f>
        <v>884338</v>
      </c>
      <c r="E21" s="64"/>
      <c r="F21" s="146">
        <f>SUM(F16:F20)</f>
        <v>778895</v>
      </c>
      <c r="G21" s="73"/>
      <c r="H21" s="146">
        <f>SUM(H16:H20)</f>
        <v>631770</v>
      </c>
      <c r="I21" s="73"/>
      <c r="J21" s="146">
        <f>SUM(J16:J20)</f>
        <v>475519</v>
      </c>
      <c r="N21" s="12"/>
      <c r="O21" s="55"/>
      <c r="P21" s="206"/>
    </row>
    <row r="22" spans="1:16" ht="24" customHeight="1">
      <c r="A22" s="14" t="s">
        <v>96</v>
      </c>
      <c r="C22" s="2"/>
      <c r="D22" s="70">
        <f>D13-D21</f>
        <v>111479</v>
      </c>
      <c r="E22" s="64"/>
      <c r="F22" s="70">
        <f>F13-F21</f>
        <v>18198</v>
      </c>
      <c r="G22" s="73"/>
      <c r="H22" s="70">
        <f>H13-H21</f>
        <v>154450</v>
      </c>
      <c r="I22" s="73"/>
      <c r="J22" s="70">
        <f>J13-J21</f>
        <v>79575</v>
      </c>
      <c r="N22" s="12"/>
      <c r="O22" s="55"/>
      <c r="P22" s="206"/>
    </row>
    <row r="23" spans="1:16" ht="24" customHeight="1">
      <c r="A23" s="12" t="s">
        <v>241</v>
      </c>
      <c r="B23" s="13">
        <v>10.199999999999999</v>
      </c>
      <c r="C23" s="2"/>
      <c r="D23" s="144">
        <f>D78-'PL_30.06.2565'!D79</f>
        <v>1522</v>
      </c>
      <c r="E23" s="66"/>
      <c r="F23" s="144">
        <v>-2834</v>
      </c>
      <c r="H23" s="71">
        <f>H78-'PL_30.06.2565'!H79</f>
        <v>0</v>
      </c>
      <c r="J23" s="71">
        <v>0</v>
      </c>
      <c r="N23" s="12"/>
      <c r="P23" s="144"/>
    </row>
    <row r="24" spans="1:16" ht="24" customHeight="1">
      <c r="A24" s="12" t="s">
        <v>98</v>
      </c>
      <c r="C24" s="2"/>
      <c r="D24" s="144">
        <f>D79-'PL_30.06.2565'!D80</f>
        <v>-41636</v>
      </c>
      <c r="E24" s="66"/>
      <c r="F24" s="144">
        <v>-22079</v>
      </c>
      <c r="H24" s="71">
        <f>H79-'PL_30.06.2565'!H80</f>
        <v>-37649</v>
      </c>
      <c r="J24" s="144">
        <v>-25954</v>
      </c>
      <c r="N24" s="12"/>
      <c r="P24" s="144"/>
    </row>
    <row r="25" spans="1:16" ht="24" customHeight="1">
      <c r="A25" s="14" t="s">
        <v>99</v>
      </c>
      <c r="C25" s="2"/>
      <c r="D25" s="147">
        <f>SUM(D22:D24)</f>
        <v>71365</v>
      </c>
      <c r="E25" s="70">
        <f t="shared" ref="E25" si="0">SUM(E22:E24)</f>
        <v>0</v>
      </c>
      <c r="F25" s="147">
        <f>SUM(F22:F24)</f>
        <v>-6715</v>
      </c>
      <c r="G25" s="70">
        <f t="shared" ref="G25:I25" si="1">SUM(G22:G24)</f>
        <v>0</v>
      </c>
      <c r="H25" s="147">
        <f t="shared" si="1"/>
        <v>116801</v>
      </c>
      <c r="I25" s="70">
        <f t="shared" si="1"/>
        <v>0</v>
      </c>
      <c r="J25" s="147">
        <f>SUM(J22:J24)</f>
        <v>53621</v>
      </c>
      <c r="N25" s="12"/>
      <c r="O25" s="55"/>
      <c r="P25" s="206"/>
    </row>
    <row r="26" spans="1:16" ht="24" customHeight="1">
      <c r="A26" s="12" t="s">
        <v>100</v>
      </c>
      <c r="B26" s="13">
        <v>19</v>
      </c>
      <c r="C26" s="2"/>
      <c r="D26" s="144">
        <f>D81-'PL_30.06.2565'!D82</f>
        <v>-9112</v>
      </c>
      <c r="E26" s="66"/>
      <c r="F26" s="144">
        <v>9474</v>
      </c>
      <c r="H26" s="144">
        <f>H81-'PL_30.06.2565'!H82</f>
        <v>-8915</v>
      </c>
      <c r="J26" s="144">
        <v>-8961</v>
      </c>
      <c r="N26" s="12"/>
      <c r="P26" s="144"/>
    </row>
    <row r="27" spans="1:16" ht="24" customHeight="1" thickBot="1">
      <c r="A27" s="148" t="s">
        <v>120</v>
      </c>
      <c r="C27" s="2"/>
      <c r="D27" s="69">
        <f>SUM(D25:D26)</f>
        <v>62253</v>
      </c>
      <c r="E27" s="64"/>
      <c r="F27" s="69">
        <f>SUM(F25:F26)</f>
        <v>2759</v>
      </c>
      <c r="G27" s="73"/>
      <c r="H27" s="69">
        <f>SUM(H25:H26)</f>
        <v>107886</v>
      </c>
      <c r="I27" s="73"/>
      <c r="J27" s="69">
        <f>SUM(J25:J26)</f>
        <v>44660</v>
      </c>
      <c r="N27" s="12"/>
      <c r="O27" s="55"/>
      <c r="P27" s="206"/>
    </row>
    <row r="28" spans="1:16" ht="24" customHeight="1" thickTop="1">
      <c r="A28" s="148"/>
      <c r="C28" s="2"/>
      <c r="D28" s="71"/>
      <c r="E28" s="66"/>
      <c r="F28" s="71"/>
      <c r="H28" s="71"/>
      <c r="J28" s="71"/>
      <c r="N28" s="12"/>
    </row>
    <row r="29" spans="1:16" ht="24" customHeight="1">
      <c r="A29" s="149" t="s">
        <v>102</v>
      </c>
      <c r="C29" s="2"/>
      <c r="D29" s="71"/>
      <c r="E29" s="66"/>
      <c r="F29" s="71"/>
      <c r="H29" s="71"/>
      <c r="J29" s="71"/>
      <c r="N29" s="12"/>
    </row>
    <row r="30" spans="1:16" ht="24" customHeight="1">
      <c r="A30" s="150" t="s">
        <v>103</v>
      </c>
      <c r="C30" s="2"/>
      <c r="D30" s="71"/>
      <c r="E30" s="66"/>
      <c r="F30" s="71"/>
      <c r="H30" s="71"/>
      <c r="J30" s="71"/>
      <c r="N30" s="12"/>
    </row>
    <row r="31" spans="1:16" ht="24" customHeight="1">
      <c r="A31" s="151" t="s">
        <v>104</v>
      </c>
      <c r="C31" s="2"/>
      <c r="D31" s="71"/>
      <c r="E31" s="66"/>
      <c r="F31" s="71"/>
      <c r="H31" s="71"/>
      <c r="J31" s="71"/>
      <c r="N31" s="12"/>
    </row>
    <row r="32" spans="1:16" ht="24" customHeight="1">
      <c r="A32" s="151" t="s">
        <v>105</v>
      </c>
      <c r="C32" s="2"/>
      <c r="D32" s="144">
        <f>D87-'PL_30.06.2565'!D88</f>
        <v>9853</v>
      </c>
      <c r="E32" s="66"/>
      <c r="F32" s="144">
        <v>51711</v>
      </c>
      <c r="H32" s="144">
        <v>0</v>
      </c>
      <c r="J32" s="71">
        <v>0</v>
      </c>
      <c r="N32" s="12"/>
    </row>
    <row r="33" spans="1:14" ht="24" customHeight="1">
      <c r="A33" s="151" t="s">
        <v>106</v>
      </c>
      <c r="C33" s="2"/>
      <c r="D33" s="144">
        <f>D88-'PL_30.06.2565'!D89</f>
        <v>-9718</v>
      </c>
      <c r="E33" s="66"/>
      <c r="F33" s="144">
        <v>-13115</v>
      </c>
      <c r="H33" s="144">
        <v>0</v>
      </c>
      <c r="J33" s="71">
        <v>0</v>
      </c>
      <c r="N33" s="12"/>
    </row>
    <row r="34" spans="1:14" ht="24" customHeight="1">
      <c r="A34" s="152" t="s">
        <v>107</v>
      </c>
      <c r="C34" s="2"/>
      <c r="D34" s="146">
        <f>SUM(D32:D33)</f>
        <v>135</v>
      </c>
      <c r="E34" s="64"/>
      <c r="F34" s="146">
        <f>SUM(F32:F33)</f>
        <v>38596</v>
      </c>
      <c r="G34" s="73"/>
      <c r="H34" s="146">
        <f>SUM(H32:H32)</f>
        <v>0</v>
      </c>
      <c r="I34" s="73"/>
      <c r="J34" s="146">
        <f>SUM(J32:J32)</f>
        <v>0</v>
      </c>
      <c r="N34" s="2"/>
    </row>
    <row r="35" spans="1:14" ht="24" customHeight="1">
      <c r="A35" s="148"/>
      <c r="C35" s="2"/>
      <c r="D35" s="70"/>
      <c r="E35" s="64"/>
      <c r="F35" s="70"/>
      <c r="G35" s="73"/>
      <c r="H35" s="70"/>
      <c r="I35" s="73"/>
      <c r="J35" s="70"/>
      <c r="N35" s="12"/>
    </row>
    <row r="36" spans="1:14" ht="24" customHeight="1" thickBot="1">
      <c r="A36" s="152" t="s">
        <v>108</v>
      </c>
      <c r="D36" s="153">
        <f>+D27+D34</f>
        <v>62388</v>
      </c>
      <c r="E36" s="73"/>
      <c r="F36" s="153">
        <f>+F27+F34</f>
        <v>41355</v>
      </c>
      <c r="G36" s="73"/>
      <c r="H36" s="153">
        <f>+H27+H34</f>
        <v>107886</v>
      </c>
      <c r="I36" s="73"/>
      <c r="J36" s="153">
        <f>+J27+J34</f>
        <v>44660</v>
      </c>
      <c r="N36" s="12"/>
    </row>
    <row r="37" spans="1:14" ht="24" customHeight="1" thickTop="1">
      <c r="N37" s="12"/>
    </row>
    <row r="38" spans="1:14" ht="24" customHeight="1">
      <c r="A38" s="57" t="s">
        <v>0</v>
      </c>
      <c r="B38" s="57"/>
      <c r="C38" s="57"/>
      <c r="D38" s="110"/>
      <c r="E38" s="57"/>
      <c r="F38" s="57"/>
      <c r="G38" s="57"/>
      <c r="H38" s="110"/>
      <c r="I38" s="140"/>
      <c r="N38" s="12"/>
    </row>
    <row r="39" spans="1:14" ht="24" customHeight="1">
      <c r="A39" s="57" t="s">
        <v>109</v>
      </c>
      <c r="B39" s="57"/>
      <c r="C39" s="57"/>
      <c r="D39" s="110"/>
      <c r="E39" s="57"/>
      <c r="F39" s="57"/>
      <c r="G39" s="57"/>
      <c r="H39" s="110"/>
      <c r="I39" s="140"/>
      <c r="N39" s="12"/>
    </row>
    <row r="40" spans="1:14" ht="24" customHeight="1">
      <c r="A40" s="138" t="str">
        <f>A3</f>
        <v>สำหรับงวดสามเดือนสิ้นสุดวันที่ 30 กันยายน 2565 (ยังไม่ได้ตรวจสอบ แต่สอบทานแล้ว)</v>
      </c>
      <c r="B40" s="138"/>
      <c r="C40" s="138"/>
      <c r="D40" s="138"/>
      <c r="E40" s="138"/>
      <c r="F40" s="138"/>
      <c r="G40" s="138"/>
      <c r="H40" s="138"/>
      <c r="I40" s="140"/>
      <c r="N40" s="12"/>
    </row>
    <row r="41" spans="1:14" ht="24" customHeight="1">
      <c r="A41" s="60"/>
      <c r="B41" s="142" t="s">
        <v>3</v>
      </c>
      <c r="C41" s="60"/>
      <c r="D41" s="259" t="s">
        <v>4</v>
      </c>
      <c r="E41" s="259"/>
      <c r="F41" s="259"/>
      <c r="G41" s="143"/>
      <c r="H41" s="259" t="s">
        <v>5</v>
      </c>
      <c r="I41" s="259"/>
      <c r="J41" s="259"/>
      <c r="N41" s="12"/>
    </row>
    <row r="42" spans="1:14" ht="24" customHeight="1">
      <c r="A42" s="60"/>
      <c r="C42" s="60"/>
      <c r="D42" s="177">
        <v>2565</v>
      </c>
      <c r="E42" s="98"/>
      <c r="F42" s="177">
        <v>2564</v>
      </c>
      <c r="G42" s="125"/>
      <c r="H42" s="177">
        <v>2565</v>
      </c>
      <c r="I42" s="98"/>
      <c r="J42" s="177">
        <v>2564</v>
      </c>
      <c r="N42" s="12"/>
    </row>
    <row r="43" spans="1:14" ht="24" customHeight="1">
      <c r="A43" s="60"/>
      <c r="B43" s="174"/>
      <c r="C43" s="60"/>
      <c r="D43" s="258" t="s">
        <v>81</v>
      </c>
      <c r="E43" s="258"/>
      <c r="F43" s="258"/>
      <c r="G43" s="258"/>
      <c r="H43" s="258"/>
      <c r="I43" s="258"/>
      <c r="J43" s="258"/>
      <c r="N43" s="12"/>
    </row>
    <row r="44" spans="1:14" ht="24" customHeight="1">
      <c r="A44" s="154" t="s">
        <v>110</v>
      </c>
      <c r="N44" s="12"/>
    </row>
    <row r="45" spans="1:14" ht="24" customHeight="1" thickBot="1">
      <c r="A45" s="33" t="s">
        <v>111</v>
      </c>
      <c r="D45" s="93">
        <f>+D47-D46</f>
        <v>71878</v>
      </c>
      <c r="E45" s="93">
        <f t="shared" ref="E45" si="2">+E47-E46</f>
        <v>0</v>
      </c>
      <c r="F45" s="93">
        <f>+F47-F46</f>
        <v>5385</v>
      </c>
      <c r="H45" s="155">
        <f>H27</f>
        <v>107886</v>
      </c>
      <c r="J45" s="155">
        <f>J36</f>
        <v>44660</v>
      </c>
      <c r="N45" s="12"/>
    </row>
    <row r="46" spans="1:14" ht="24" customHeight="1" thickTop="1">
      <c r="A46" s="33" t="s">
        <v>112</v>
      </c>
      <c r="D46" s="144">
        <f>D101-'PL_30.06.2565'!D102</f>
        <v>-9625</v>
      </c>
      <c r="F46" s="144">
        <v>-2626</v>
      </c>
      <c r="N46" s="12"/>
    </row>
    <row r="47" spans="1:14" ht="24" customHeight="1" thickBot="1">
      <c r="A47" s="152"/>
      <c r="D47" s="178">
        <f>D27</f>
        <v>62253</v>
      </c>
      <c r="E47" s="73"/>
      <c r="F47" s="178">
        <f>F27</f>
        <v>2759</v>
      </c>
      <c r="N47" s="12"/>
    </row>
    <row r="48" spans="1:14" ht="24" customHeight="1" thickTop="1">
      <c r="A48" s="152"/>
      <c r="D48" s="156"/>
      <c r="F48" s="156"/>
      <c r="N48" s="12"/>
    </row>
    <row r="49" spans="1:14" ht="24" customHeight="1">
      <c r="A49" s="149" t="s">
        <v>113</v>
      </c>
      <c r="B49" s="175"/>
      <c r="C49" s="157"/>
      <c r="D49" s="158"/>
      <c r="E49" s="159"/>
      <c r="F49" s="158"/>
      <c r="G49" s="160"/>
      <c r="H49" s="159"/>
      <c r="I49" s="160"/>
      <c r="J49" s="159"/>
      <c r="N49" s="12"/>
    </row>
    <row r="50" spans="1:14" ht="24" customHeight="1" thickBot="1">
      <c r="A50" s="33" t="s">
        <v>111</v>
      </c>
      <c r="B50" s="175"/>
      <c r="C50" s="157"/>
      <c r="D50" s="144">
        <f>D36-D51</f>
        <v>69843</v>
      </c>
      <c r="E50" s="159"/>
      <c r="F50" s="93">
        <f>+F52-F51</f>
        <v>40016</v>
      </c>
      <c r="H50" s="161">
        <f>H36</f>
        <v>107886</v>
      </c>
      <c r="J50" s="161">
        <f>J36</f>
        <v>44660</v>
      </c>
      <c r="N50" s="12"/>
    </row>
    <row r="51" spans="1:14" ht="24" customHeight="1" thickTop="1">
      <c r="A51" s="33" t="s">
        <v>112</v>
      </c>
      <c r="B51" s="175"/>
      <c r="C51" s="157"/>
      <c r="D51" s="144">
        <f>D106-'PL_30.06.2565'!D107</f>
        <v>-7455</v>
      </c>
      <c r="E51" s="159"/>
      <c r="F51" s="144">
        <v>1339</v>
      </c>
      <c r="N51" s="12"/>
    </row>
    <row r="52" spans="1:14" ht="24" customHeight="1" thickBot="1">
      <c r="A52" s="151"/>
      <c r="B52" s="175"/>
      <c r="C52" s="157"/>
      <c r="D52" s="178">
        <f>D36</f>
        <v>62388</v>
      </c>
      <c r="E52" s="162"/>
      <c r="F52" s="178">
        <f>F36</f>
        <v>41355</v>
      </c>
      <c r="N52" s="12"/>
    </row>
    <row r="53" spans="1:14" ht="24" customHeight="1" thickTop="1">
      <c r="A53" s="152"/>
      <c r="D53" s="156"/>
      <c r="F53" s="156"/>
    </row>
    <row r="54" spans="1:14" ht="24" customHeight="1">
      <c r="A54" s="154" t="s">
        <v>121</v>
      </c>
      <c r="B54" s="13">
        <v>20</v>
      </c>
    </row>
    <row r="55" spans="1:14" ht="24" customHeight="1">
      <c r="A55" s="163" t="s">
        <v>122</v>
      </c>
    </row>
    <row r="56" spans="1:14" ht="24" customHeight="1" thickBot="1">
      <c r="A56" s="164" t="s">
        <v>123</v>
      </c>
      <c r="B56" s="56"/>
      <c r="C56" s="14"/>
      <c r="D56" s="252">
        <f>D45/'BS_30.09.2565'!E86</f>
        <v>7.4872916666666664E-2</v>
      </c>
      <c r="E56" s="253"/>
      <c r="F56" s="252">
        <f>F45/'BS_30.09.2565'!G86</f>
        <v>5.6093749999999998E-3</v>
      </c>
      <c r="G56" s="253"/>
      <c r="H56" s="252">
        <f>H45/'BS_30.09.2565'!I86</f>
        <v>0.11238125</v>
      </c>
      <c r="I56" s="253"/>
      <c r="J56" s="252">
        <f>J45/'BS_30.09.2565'!K86</f>
        <v>4.6520833333333331E-2</v>
      </c>
    </row>
    <row r="57" spans="1:14" ht="24" customHeight="1" thickTop="1">
      <c r="A57" s="180" t="s">
        <v>0</v>
      </c>
      <c r="B57" s="170"/>
      <c r="C57" s="18"/>
      <c r="D57" s="140"/>
      <c r="E57" s="140"/>
      <c r="F57" s="140"/>
      <c r="G57" s="140"/>
      <c r="H57" s="140"/>
      <c r="I57" s="140"/>
    </row>
    <row r="58" spans="1:14" ht="24" customHeight="1">
      <c r="A58" s="180" t="s">
        <v>79</v>
      </c>
      <c r="B58" s="171"/>
      <c r="C58" s="20"/>
      <c r="D58" s="141"/>
      <c r="E58" s="141"/>
      <c r="F58" s="141"/>
      <c r="G58" s="141"/>
      <c r="H58" s="140"/>
      <c r="I58" s="140"/>
    </row>
    <row r="59" spans="1:14" ht="24" customHeight="1">
      <c r="A59" s="179" t="s">
        <v>117</v>
      </c>
      <c r="B59" s="171"/>
      <c r="C59" s="20"/>
      <c r="D59" s="141"/>
      <c r="E59" s="141"/>
      <c r="F59" s="141"/>
      <c r="G59" s="141"/>
      <c r="H59" s="140"/>
      <c r="I59" s="140"/>
    </row>
    <row r="60" spans="1:14" ht="24" customHeight="1">
      <c r="A60" s="60"/>
      <c r="B60" s="142" t="s">
        <v>3</v>
      </c>
      <c r="C60" s="60"/>
      <c r="D60" s="259" t="s">
        <v>4</v>
      </c>
      <c r="E60" s="259"/>
      <c r="F60" s="259"/>
      <c r="G60" s="143"/>
      <c r="H60" s="259" t="s">
        <v>5</v>
      </c>
      <c r="I60" s="259"/>
      <c r="J60" s="259"/>
    </row>
    <row r="61" spans="1:14" ht="24" customHeight="1">
      <c r="A61" s="60"/>
      <c r="C61" s="60"/>
      <c r="D61" s="177">
        <v>2565</v>
      </c>
      <c r="E61" s="98"/>
      <c r="F61" s="177">
        <v>2564</v>
      </c>
      <c r="G61" s="125"/>
      <c r="H61" s="177">
        <v>2565</v>
      </c>
      <c r="I61" s="98"/>
      <c r="J61" s="177">
        <v>2564</v>
      </c>
    </row>
    <row r="62" spans="1:14" ht="24" customHeight="1">
      <c r="A62" s="14"/>
      <c r="B62" s="173"/>
      <c r="C62" s="60"/>
      <c r="D62" s="258" t="s">
        <v>81</v>
      </c>
      <c r="E62" s="258"/>
      <c r="F62" s="258"/>
      <c r="G62" s="258"/>
      <c r="H62" s="258"/>
      <c r="I62" s="258"/>
      <c r="J62" s="258"/>
    </row>
    <row r="63" spans="1:14" ht="24" customHeight="1">
      <c r="A63" s="14" t="s">
        <v>82</v>
      </c>
      <c r="B63" s="173"/>
      <c r="C63" s="60"/>
      <c r="D63" s="169"/>
      <c r="E63" s="169"/>
      <c r="F63" s="169"/>
      <c r="G63" s="169"/>
      <c r="H63" s="169"/>
      <c r="I63" s="169"/>
      <c r="J63" s="169"/>
    </row>
    <row r="64" spans="1:14" ht="24" customHeight="1">
      <c r="A64" s="56" t="s">
        <v>83</v>
      </c>
    </row>
    <row r="65" spans="1:15" ht="24" customHeight="1">
      <c r="A65" s="12" t="s">
        <v>84</v>
      </c>
      <c r="C65" s="2"/>
      <c r="D65" s="144">
        <v>2597246</v>
      </c>
      <c r="E65" s="66"/>
      <c r="F65" s="144">
        <v>2062331</v>
      </c>
      <c r="H65" s="144">
        <v>2102955</v>
      </c>
      <c r="J65" s="144">
        <v>1595571</v>
      </c>
      <c r="M65" s="183">
        <v>679371</v>
      </c>
      <c r="N65" s="184">
        <f>D65-M65</f>
        <v>1917875</v>
      </c>
      <c r="O65"/>
    </row>
    <row r="66" spans="1:15" ht="24" customHeight="1">
      <c r="A66" s="12" t="s">
        <v>85</v>
      </c>
      <c r="C66" s="2"/>
      <c r="D66" s="144">
        <v>196574</v>
      </c>
      <c r="E66" s="66"/>
      <c r="F66" s="144">
        <v>51359</v>
      </c>
      <c r="H66" s="144">
        <v>0</v>
      </c>
      <c r="J66" s="144">
        <v>0</v>
      </c>
      <c r="M66" s="183"/>
      <c r="N66" s="216"/>
      <c r="O66"/>
    </row>
    <row r="67" spans="1:15" ht="24" customHeight="1">
      <c r="A67" s="12" t="s">
        <v>86</v>
      </c>
      <c r="B67" s="13"/>
      <c r="C67" s="2"/>
      <c r="D67" s="71">
        <v>197432</v>
      </c>
      <c r="E67" s="66"/>
      <c r="F67" s="71">
        <v>125893</v>
      </c>
      <c r="H67" s="71">
        <v>136393</v>
      </c>
      <c r="J67" s="71">
        <v>69848</v>
      </c>
      <c r="M67" s="183">
        <v>13494</v>
      </c>
      <c r="N67" s="184">
        <f t="shared" ref="N67:N68" si="3">D67-M67</f>
        <v>183938</v>
      </c>
      <c r="O67"/>
    </row>
    <row r="68" spans="1:15" ht="24" customHeight="1">
      <c r="A68" s="12" t="s">
        <v>87</v>
      </c>
      <c r="C68" s="2"/>
      <c r="D68" s="71">
        <v>1492</v>
      </c>
      <c r="E68" s="66"/>
      <c r="F68" s="71">
        <v>26628</v>
      </c>
      <c r="H68" s="71">
        <v>79115</v>
      </c>
      <c r="J68" s="71">
        <v>77764</v>
      </c>
      <c r="M68" s="183">
        <v>40870</v>
      </c>
      <c r="N68" s="184">
        <f t="shared" si="3"/>
        <v>-39378</v>
      </c>
      <c r="O68"/>
    </row>
    <row r="69" spans="1:15" ht="24" customHeight="1">
      <c r="A69" s="14" t="s">
        <v>88</v>
      </c>
      <c r="C69" s="2"/>
      <c r="D69" s="146">
        <f>SUM(D65:D68)</f>
        <v>2992744</v>
      </c>
      <c r="E69" s="64"/>
      <c r="F69" s="146">
        <f>SUM(F65:F68)</f>
        <v>2266211</v>
      </c>
      <c r="G69" s="73"/>
      <c r="H69" s="146">
        <f>SUM(H65:H68)</f>
        <v>2318463</v>
      </c>
      <c r="I69" s="73"/>
      <c r="J69" s="146">
        <f>SUM(J65:J68)</f>
        <v>1743183</v>
      </c>
      <c r="M69" s="183">
        <f>SUM(M65:M68)</f>
        <v>733735</v>
      </c>
      <c r="N69" s="185"/>
      <c r="O69"/>
    </row>
    <row r="70" spans="1:15" ht="24" customHeight="1">
      <c r="A70" s="14"/>
      <c r="C70" s="2"/>
      <c r="D70" s="71"/>
      <c r="E70" s="66"/>
      <c r="F70" s="71"/>
      <c r="H70" s="71"/>
      <c r="J70" s="71"/>
      <c r="M70" s="183"/>
      <c r="N70" s="185"/>
      <c r="O70"/>
    </row>
    <row r="71" spans="1:15" ht="24" customHeight="1">
      <c r="A71" s="56" t="s">
        <v>89</v>
      </c>
      <c r="C71" s="2"/>
      <c r="D71" s="71"/>
      <c r="E71" s="66"/>
      <c r="F71" s="71"/>
      <c r="H71" s="71"/>
      <c r="J71" s="71"/>
      <c r="M71" s="183"/>
      <c r="N71" s="185"/>
      <c r="O71"/>
    </row>
    <row r="72" spans="1:15" ht="24" customHeight="1">
      <c r="A72" s="12" t="s">
        <v>90</v>
      </c>
      <c r="C72" s="2"/>
      <c r="D72" s="144">
        <v>1659427</v>
      </c>
      <c r="E72" s="66"/>
      <c r="F72" s="144">
        <v>1314050</v>
      </c>
      <c r="H72" s="144">
        <v>1359040</v>
      </c>
      <c r="J72" s="144">
        <v>1033729</v>
      </c>
      <c r="M72" s="183">
        <v>388566</v>
      </c>
      <c r="N72" s="184">
        <f t="shared" ref="N72:N75" si="4">D72-M72</f>
        <v>1270861</v>
      </c>
      <c r="O72"/>
    </row>
    <row r="73" spans="1:15" ht="24" customHeight="1">
      <c r="A73" s="12" t="s">
        <v>91</v>
      </c>
      <c r="C73" s="2"/>
      <c r="D73" s="144">
        <f>242056+1</f>
        <v>242057</v>
      </c>
      <c r="E73" s="66"/>
      <c r="F73" s="144">
        <v>36267</v>
      </c>
      <c r="H73" s="144">
        <v>0</v>
      </c>
      <c r="J73" s="144">
        <v>0</v>
      </c>
      <c r="M73" s="183"/>
      <c r="N73" s="184"/>
      <c r="O73"/>
    </row>
    <row r="74" spans="1:15" ht="24" customHeight="1">
      <c r="A74" s="12" t="s">
        <v>92</v>
      </c>
      <c r="C74" s="2"/>
      <c r="D74" s="144">
        <v>556969</v>
      </c>
      <c r="E74" s="66"/>
      <c r="F74" s="144">
        <v>490879</v>
      </c>
      <c r="H74" s="144">
        <v>375347</v>
      </c>
      <c r="J74" s="144">
        <v>311071</v>
      </c>
      <c r="M74" s="183">
        <v>182717</v>
      </c>
      <c r="N74" s="184">
        <f t="shared" si="4"/>
        <v>374252</v>
      </c>
      <c r="O74"/>
    </row>
    <row r="75" spans="1:15" ht="24" customHeight="1">
      <c r="A75" s="12" t="s">
        <v>93</v>
      </c>
      <c r="C75" s="2"/>
      <c r="D75" s="144">
        <v>265928</v>
      </c>
      <c r="E75" s="66"/>
      <c r="F75" s="144">
        <v>248780</v>
      </c>
      <c r="H75" s="144">
        <v>173435</v>
      </c>
      <c r="J75" s="144">
        <v>174404</v>
      </c>
      <c r="M75" s="183">
        <v>81628</v>
      </c>
      <c r="N75" s="184">
        <f t="shared" si="4"/>
        <v>184300</v>
      </c>
      <c r="O75"/>
    </row>
    <row r="76" spans="1:15" ht="24" customHeight="1">
      <c r="A76" s="14" t="s">
        <v>95</v>
      </c>
      <c r="C76" s="2"/>
      <c r="D76" s="146">
        <f>SUM(D72:D75)</f>
        <v>2724381</v>
      </c>
      <c r="E76" s="64"/>
      <c r="F76" s="146">
        <f>SUM(F72:F75)</f>
        <v>2089976</v>
      </c>
      <c r="G76" s="73"/>
      <c r="H76" s="146">
        <f>SUM(H72:H75)</f>
        <v>1907822</v>
      </c>
      <c r="I76" s="73"/>
      <c r="J76" s="146">
        <f>SUM(J72:J75)</f>
        <v>1519204</v>
      </c>
      <c r="M76" s="183">
        <f>SUM(M72:M75)</f>
        <v>652911</v>
      </c>
      <c r="N76" s="185"/>
      <c r="O76"/>
    </row>
    <row r="77" spans="1:15" ht="24" customHeight="1">
      <c r="A77" s="14" t="s">
        <v>96</v>
      </c>
      <c r="C77" s="2"/>
      <c r="D77" s="70">
        <f>D69-D76</f>
        <v>268363</v>
      </c>
      <c r="E77" s="64"/>
      <c r="F77" s="70">
        <f>F69-F76</f>
        <v>176235</v>
      </c>
      <c r="G77" s="73"/>
      <c r="H77" s="70">
        <f>H69-H76</f>
        <v>410641</v>
      </c>
      <c r="I77" s="73"/>
      <c r="J77" s="70">
        <f>J69-J76</f>
        <v>223979</v>
      </c>
      <c r="M77" s="183">
        <f>M69-M76</f>
        <v>80824</v>
      </c>
      <c r="N77" s="185"/>
      <c r="O77"/>
    </row>
    <row r="78" spans="1:15" ht="24" customHeight="1">
      <c r="A78" s="12" t="s">
        <v>241</v>
      </c>
      <c r="B78" s="13">
        <v>10.199999999999999</v>
      </c>
      <c r="C78" s="2"/>
      <c r="D78" s="144">
        <f>480</f>
        <v>480</v>
      </c>
      <c r="E78" s="66"/>
      <c r="F78" s="144">
        <v>-3117</v>
      </c>
      <c r="H78" s="71">
        <v>0</v>
      </c>
      <c r="J78" s="71">
        <v>0</v>
      </c>
      <c r="M78" s="183">
        <v>1708</v>
      </c>
      <c r="N78" s="184">
        <f t="shared" ref="N78:N81" si="5">D78-M78</f>
        <v>-1228</v>
      </c>
      <c r="O78" s="210"/>
    </row>
    <row r="79" spans="1:15" ht="24" customHeight="1">
      <c r="A79" s="12" t="s">
        <v>98</v>
      </c>
      <c r="C79" s="2"/>
      <c r="D79" s="144">
        <v>-108006</v>
      </c>
      <c r="E79" s="66"/>
      <c r="F79" s="144">
        <v>-64531</v>
      </c>
      <c r="H79" s="144">
        <v>-98625</v>
      </c>
      <c r="J79" s="144">
        <v>-68991</v>
      </c>
      <c r="M79" s="183">
        <v>-23550</v>
      </c>
      <c r="N79" s="184">
        <f t="shared" si="5"/>
        <v>-84456</v>
      </c>
      <c r="O79"/>
    </row>
    <row r="80" spans="1:15" ht="24" customHeight="1">
      <c r="A80" s="14" t="s">
        <v>118</v>
      </c>
      <c r="C80" s="2"/>
      <c r="D80" s="147">
        <f>SUM(D77:D79)</f>
        <v>160837</v>
      </c>
      <c r="E80" s="70">
        <f t="shared" ref="E80" si="6">SUM(E77:E79)</f>
        <v>0</v>
      </c>
      <c r="F80" s="147">
        <f>SUM(F77:F79)</f>
        <v>108587</v>
      </c>
      <c r="G80" s="70">
        <f t="shared" ref="G80:I80" si="7">SUM(G77:G79)</f>
        <v>0</v>
      </c>
      <c r="H80" s="147">
        <f t="shared" si="7"/>
        <v>312016</v>
      </c>
      <c r="I80" s="70">
        <f t="shared" si="7"/>
        <v>0</v>
      </c>
      <c r="J80" s="147">
        <f>SUM(J77:J79)</f>
        <v>154988</v>
      </c>
      <c r="M80" s="183">
        <f>SUM(M77:M79)</f>
        <v>58982</v>
      </c>
      <c r="N80" s="185"/>
      <c r="O80" s="210"/>
    </row>
    <row r="81" spans="1:15" ht="24" customHeight="1">
      <c r="A81" s="12" t="s">
        <v>119</v>
      </c>
      <c r="B81" s="13">
        <v>19</v>
      </c>
      <c r="C81" s="2"/>
      <c r="D81" s="144">
        <v>-29686</v>
      </c>
      <c r="E81" s="66"/>
      <c r="F81" s="144">
        <v>-2841</v>
      </c>
      <c r="H81" s="144">
        <v>-45054</v>
      </c>
      <c r="J81" s="144">
        <v>-18789</v>
      </c>
      <c r="M81" s="183">
        <v>-4172</v>
      </c>
      <c r="N81" s="184">
        <f t="shared" si="5"/>
        <v>-25514</v>
      </c>
      <c r="O81"/>
    </row>
    <row r="82" spans="1:15" ht="24" customHeight="1" thickBot="1">
      <c r="A82" s="148" t="s">
        <v>120</v>
      </c>
      <c r="C82" s="2"/>
      <c r="D82" s="69">
        <f>SUM(D80:D81)</f>
        <v>131151</v>
      </c>
      <c r="E82" s="64"/>
      <c r="F82" s="69">
        <f>SUM(F80:F81)</f>
        <v>105746</v>
      </c>
      <c r="G82" s="73"/>
      <c r="H82" s="69">
        <f>SUM(H80:H81)</f>
        <v>266962</v>
      </c>
      <c r="I82" s="73"/>
      <c r="J82" s="69">
        <f>SUM(J80:J81)</f>
        <v>136199</v>
      </c>
      <c r="M82" s="183">
        <f>SUM(M80:M81)</f>
        <v>54810</v>
      </c>
      <c r="N82"/>
      <c r="O82"/>
    </row>
    <row r="83" spans="1:15" ht="24" customHeight="1" thickTop="1">
      <c r="A83" s="148"/>
      <c r="C83" s="2"/>
      <c r="D83" s="71"/>
      <c r="E83" s="66"/>
      <c r="F83" s="71"/>
      <c r="H83" s="71"/>
      <c r="J83" s="71"/>
    </row>
    <row r="84" spans="1:15" ht="24" customHeight="1">
      <c r="A84" s="149" t="s">
        <v>102</v>
      </c>
      <c r="C84" s="2"/>
      <c r="D84" s="71"/>
      <c r="E84" s="66"/>
      <c r="F84" s="71"/>
      <c r="H84" s="71"/>
      <c r="J84" s="71"/>
    </row>
    <row r="85" spans="1:15" ht="24" customHeight="1">
      <c r="A85" s="150" t="s">
        <v>103</v>
      </c>
      <c r="C85" s="2"/>
      <c r="D85" s="71"/>
      <c r="E85" s="66"/>
      <c r="F85" s="71"/>
      <c r="H85" s="71"/>
      <c r="J85" s="71"/>
    </row>
    <row r="86" spans="1:15" ht="24" customHeight="1">
      <c r="A86" s="151" t="s">
        <v>104</v>
      </c>
      <c r="C86" s="2"/>
      <c r="D86" s="71"/>
      <c r="E86" s="66"/>
      <c r="F86" s="71"/>
      <c r="H86" s="71"/>
      <c r="J86" s="71"/>
    </row>
    <row r="87" spans="1:15" ht="24" customHeight="1">
      <c r="A87" s="151" t="s">
        <v>105</v>
      </c>
      <c r="C87" s="2"/>
      <c r="D87" s="144">
        <f>'Consolidated_30.09.2565'!O22+'Consolidated_30.09.2565'!Y22</f>
        <v>1214</v>
      </c>
      <c r="E87" s="66"/>
      <c r="F87" s="145">
        <f>'Consolidated_30.09.2565'!O15+'Consolidated_30.09.2565'!Y15</f>
        <v>101940</v>
      </c>
      <c r="H87" s="144">
        <v>0</v>
      </c>
      <c r="J87" s="71">
        <v>0</v>
      </c>
      <c r="N87" s="217"/>
    </row>
    <row r="88" spans="1:15" ht="24" customHeight="1">
      <c r="A88" s="151" t="s">
        <v>106</v>
      </c>
      <c r="C88" s="2"/>
      <c r="D88" s="144">
        <f>'Consolidated_30.09.2565'!U22</f>
        <v>-10304</v>
      </c>
      <c r="E88" s="66"/>
      <c r="F88" s="145">
        <f>'Consolidated_30.09.2565'!U15</f>
        <v>-20125</v>
      </c>
      <c r="H88" s="144">
        <v>0</v>
      </c>
      <c r="J88" s="71">
        <v>0</v>
      </c>
      <c r="N88" s="217"/>
    </row>
    <row r="89" spans="1:15" ht="24" customHeight="1">
      <c r="A89" s="152" t="s">
        <v>107</v>
      </c>
      <c r="C89" s="2"/>
      <c r="D89" s="146">
        <f>SUM(D87:D88)</f>
        <v>-9090</v>
      </c>
      <c r="E89" s="64"/>
      <c r="F89" s="146">
        <f>SUM(F87:F88)</f>
        <v>81815</v>
      </c>
      <c r="G89" s="73"/>
      <c r="H89" s="146">
        <f>SUM(H87:H87)</f>
        <v>0</v>
      </c>
      <c r="I89" s="73"/>
      <c r="J89" s="146">
        <f>SUM(J87:J87)</f>
        <v>0</v>
      </c>
    </row>
    <row r="90" spans="1:15" ht="24" customHeight="1">
      <c r="A90" s="148"/>
      <c r="C90" s="2"/>
      <c r="D90" s="70"/>
      <c r="E90" s="64"/>
      <c r="F90" s="70"/>
      <c r="G90" s="73"/>
      <c r="H90" s="70"/>
      <c r="I90" s="73"/>
      <c r="J90" s="70"/>
    </row>
    <row r="91" spans="1:15" ht="24" customHeight="1" thickBot="1">
      <c r="A91" s="152" t="s">
        <v>108</v>
      </c>
      <c r="D91" s="153">
        <f>+D82+D89</f>
        <v>122061</v>
      </c>
      <c r="E91" s="73"/>
      <c r="F91" s="153">
        <f>+F82+F89</f>
        <v>187561</v>
      </c>
      <c r="G91" s="73"/>
      <c r="H91" s="153">
        <f>+H82+H89</f>
        <v>266962</v>
      </c>
      <c r="I91" s="73"/>
      <c r="J91" s="153">
        <f>+J82+J89</f>
        <v>136199</v>
      </c>
    </row>
    <row r="92" spans="1:15" ht="24" customHeight="1" thickTop="1"/>
    <row r="93" spans="1:15" ht="24" customHeight="1">
      <c r="A93" s="57" t="s">
        <v>0</v>
      </c>
      <c r="B93" s="57"/>
      <c r="C93" s="57"/>
      <c r="D93" s="110"/>
      <c r="E93" s="57"/>
      <c r="F93" s="57"/>
      <c r="G93" s="57"/>
      <c r="H93" s="110"/>
      <c r="I93" s="140"/>
    </row>
    <row r="94" spans="1:15" ht="24" customHeight="1">
      <c r="A94" s="57" t="s">
        <v>109</v>
      </c>
      <c r="B94" s="57"/>
      <c r="C94" s="57"/>
      <c r="D94" s="110"/>
      <c r="E94" s="57"/>
      <c r="F94" s="57"/>
      <c r="G94" s="57"/>
      <c r="H94" s="110"/>
      <c r="I94" s="140"/>
    </row>
    <row r="95" spans="1:15" ht="24" customHeight="1">
      <c r="A95" s="138" t="str">
        <f>A59</f>
        <v>สำหรับงวดเก้าเดือนสิ้นสุดวันที่ 30 กันยายน 2565 (ยังไม่ได้ตรวจสอบ แต่สอบทานแล้ว)</v>
      </c>
      <c r="B95" s="138"/>
      <c r="C95" s="138"/>
      <c r="D95" s="138"/>
      <c r="E95" s="138"/>
      <c r="F95" s="138"/>
      <c r="G95" s="138"/>
      <c r="H95" s="138"/>
      <c r="I95" s="140"/>
    </row>
    <row r="96" spans="1:15" ht="24" customHeight="1">
      <c r="A96" s="60"/>
      <c r="B96" s="142" t="s">
        <v>3</v>
      </c>
      <c r="C96" s="60"/>
      <c r="D96" s="259" t="s">
        <v>4</v>
      </c>
      <c r="E96" s="259"/>
      <c r="F96" s="259"/>
      <c r="G96" s="143"/>
      <c r="H96" s="259" t="s">
        <v>5</v>
      </c>
      <c r="I96" s="259"/>
      <c r="J96" s="259"/>
    </row>
    <row r="97" spans="1:10" ht="24" customHeight="1">
      <c r="A97" s="60"/>
      <c r="C97" s="60"/>
      <c r="D97" s="211">
        <v>2565</v>
      </c>
      <c r="E97" s="98"/>
      <c r="F97" s="211">
        <v>2564</v>
      </c>
      <c r="G97" s="125"/>
      <c r="H97" s="211">
        <v>2565</v>
      </c>
      <c r="I97" s="98"/>
      <c r="J97" s="211">
        <v>2564</v>
      </c>
    </row>
    <row r="98" spans="1:10" ht="24" customHeight="1">
      <c r="A98" s="60"/>
      <c r="B98" s="174"/>
      <c r="C98" s="60"/>
      <c r="D98" s="258" t="s">
        <v>81</v>
      </c>
      <c r="E98" s="258"/>
      <c r="F98" s="258"/>
      <c r="G98" s="258"/>
      <c r="H98" s="258"/>
      <c r="I98" s="258"/>
      <c r="J98" s="258"/>
    </row>
    <row r="99" spans="1:10" ht="24" customHeight="1">
      <c r="A99" s="154" t="s">
        <v>110</v>
      </c>
    </row>
    <row r="100" spans="1:10" ht="24" customHeight="1" thickBot="1">
      <c r="A100" s="33" t="s">
        <v>111</v>
      </c>
      <c r="D100" s="93">
        <f>+D102-D101</f>
        <v>151617</v>
      </c>
      <c r="E100" s="93">
        <f t="shared" ref="E100" si="8">+E102-E101</f>
        <v>0</v>
      </c>
      <c r="F100" s="93">
        <f>+F102-F101</f>
        <v>111128</v>
      </c>
      <c r="H100" s="155">
        <f>H82</f>
        <v>266962</v>
      </c>
      <c r="J100" s="155">
        <f>J91</f>
        <v>136199</v>
      </c>
    </row>
    <row r="101" spans="1:10" ht="24" customHeight="1" thickTop="1">
      <c r="A101" s="33" t="s">
        <v>112</v>
      </c>
      <c r="D101" s="144">
        <v>-20466</v>
      </c>
      <c r="F101" s="144">
        <v>-5382</v>
      </c>
    </row>
    <row r="102" spans="1:10" ht="24" customHeight="1" thickBot="1">
      <c r="A102" s="152"/>
      <c r="D102" s="178">
        <f>D82</f>
        <v>131151</v>
      </c>
      <c r="E102" s="73"/>
      <c r="F102" s="178">
        <f>F82</f>
        <v>105746</v>
      </c>
    </row>
    <row r="103" spans="1:10" ht="24" customHeight="1" thickTop="1">
      <c r="A103" s="152"/>
      <c r="D103" s="156"/>
      <c r="F103" s="156"/>
    </row>
    <row r="104" spans="1:10" ht="24" customHeight="1">
      <c r="A104" s="149" t="s">
        <v>113</v>
      </c>
      <c r="B104" s="175"/>
      <c r="C104" s="157"/>
      <c r="D104" s="158"/>
      <c r="E104" s="159"/>
      <c r="F104" s="158"/>
      <c r="G104" s="160"/>
      <c r="H104" s="159"/>
      <c r="I104" s="160"/>
      <c r="J104" s="159"/>
    </row>
    <row r="105" spans="1:10" ht="24" customHeight="1" thickBot="1">
      <c r="A105" s="33" t="s">
        <v>111</v>
      </c>
      <c r="B105" s="175"/>
      <c r="C105" s="157"/>
      <c r="D105" s="144">
        <f>D91-D106</f>
        <v>140221</v>
      </c>
      <c r="E105" s="159"/>
      <c r="F105" s="93">
        <f>+F107-F106</f>
        <v>185830</v>
      </c>
      <c r="H105" s="161">
        <f>H91</f>
        <v>266962</v>
      </c>
      <c r="J105" s="161">
        <f>J91</f>
        <v>136199</v>
      </c>
    </row>
    <row r="106" spans="1:10" ht="24" customHeight="1" thickTop="1">
      <c r="A106" s="33" t="s">
        <v>112</v>
      </c>
      <c r="B106" s="175"/>
      <c r="C106" s="157"/>
      <c r="D106" s="144">
        <v>-18160</v>
      </c>
      <c r="E106" s="159"/>
      <c r="F106" s="144">
        <v>1731</v>
      </c>
    </row>
    <row r="107" spans="1:10" ht="24" customHeight="1" thickBot="1">
      <c r="A107" s="151"/>
      <c r="B107" s="175"/>
      <c r="C107" s="157"/>
      <c r="D107" s="178">
        <f>D91</f>
        <v>122061</v>
      </c>
      <c r="E107" s="162"/>
      <c r="F107" s="178">
        <f>F91</f>
        <v>187561</v>
      </c>
    </row>
    <row r="108" spans="1:10" ht="24" customHeight="1" thickTop="1">
      <c r="A108" s="152"/>
      <c r="D108" s="156"/>
      <c r="F108" s="156"/>
    </row>
    <row r="109" spans="1:10" ht="24" customHeight="1">
      <c r="A109" s="154" t="s">
        <v>121</v>
      </c>
      <c r="B109" s="13">
        <v>20</v>
      </c>
    </row>
    <row r="110" spans="1:10" ht="24" customHeight="1">
      <c r="A110" s="163" t="s">
        <v>122</v>
      </c>
    </row>
    <row r="111" spans="1:10" ht="24" customHeight="1" thickBot="1">
      <c r="A111" s="164" t="s">
        <v>123</v>
      </c>
      <c r="B111" s="56"/>
      <c r="C111" s="14"/>
      <c r="D111" s="252">
        <f>D100/'BS_30.09.2565'!E86</f>
        <v>0.15793437499999999</v>
      </c>
      <c r="E111" s="253"/>
      <c r="F111" s="254">
        <f>F100/'BS_30.09.2565'!G86</f>
        <v>0.11575833333333334</v>
      </c>
      <c r="G111" s="253"/>
      <c r="H111" s="252">
        <f>H105/'BS_30.09.2565'!I86</f>
        <v>0.27808541666666664</v>
      </c>
      <c r="I111" s="253"/>
      <c r="J111" s="255">
        <f>J105/'BS_30.09.2565'!K86</f>
        <v>0.14187395833333333</v>
      </c>
    </row>
    <row r="112" spans="1:10" ht="24" customHeight="1" thickTop="1">
      <c r="A112" s="164"/>
      <c r="B112" s="56"/>
      <c r="C112" s="14"/>
      <c r="D112" s="166"/>
      <c r="E112" s="73"/>
      <c r="F112" s="167"/>
      <c r="G112" s="73"/>
      <c r="H112" s="166"/>
      <c r="I112" s="73"/>
      <c r="J112" s="167"/>
    </row>
  </sheetData>
  <mergeCells count="12">
    <mergeCell ref="D98:J98"/>
    <mergeCell ref="H96:J96"/>
    <mergeCell ref="D60:F60"/>
    <mergeCell ref="H60:J60"/>
    <mergeCell ref="D62:J62"/>
    <mergeCell ref="D96:F96"/>
    <mergeCell ref="D43:J43"/>
    <mergeCell ref="D4:F4"/>
    <mergeCell ref="H4:J4"/>
    <mergeCell ref="D6:J6"/>
    <mergeCell ref="D41:F41"/>
    <mergeCell ref="H41:J41"/>
  </mergeCells>
  <pageMargins left="0.90551181102362199" right="0.43307086614173201" top="0.511811023622047" bottom="0.31496062992126" header="0.31496062992126" footer="0.31496062992126"/>
  <pageSetup paperSize="9" scale="81" firstPageNumber="6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4" manualBreakCount="4">
    <brk id="37" max="9" man="1"/>
    <brk id="56" max="9" man="1"/>
    <brk id="92" max="9" man="1"/>
    <brk id="11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E9641-ABF6-435C-877E-21EBCDD9A7B6}">
  <sheetPr>
    <tabColor theme="1" tint="0.34998626667073579"/>
  </sheetPr>
  <dimension ref="A1:T113"/>
  <sheetViews>
    <sheetView showGridLines="0" zoomScale="85" zoomScaleNormal="85" zoomScaleSheetLayoutView="70" workbookViewId="0">
      <selection activeCell="L32" sqref="L32"/>
    </sheetView>
  </sheetViews>
  <sheetFormatPr defaultColWidth="10.42578125" defaultRowHeight="24" customHeight="1"/>
  <cols>
    <col min="1" max="1" width="44" style="12" customWidth="1"/>
    <col min="2" max="2" width="7.42578125" style="172" customWidth="1"/>
    <col min="3" max="3" width="1.42578125" style="12" customWidth="1"/>
    <col min="4" max="4" width="12.42578125" style="76" customWidth="1"/>
    <col min="5" max="5" width="1.42578125" style="76" customWidth="1"/>
    <col min="6" max="6" width="12.42578125" style="76" customWidth="1"/>
    <col min="7" max="7" width="1.42578125" style="76" customWidth="1"/>
    <col min="8" max="8" width="12.42578125" style="76" customWidth="1"/>
    <col min="9" max="9" width="1.42578125" style="76" customWidth="1"/>
    <col min="10" max="10" width="12.42578125" style="76" customWidth="1"/>
    <col min="11" max="11" width="1" style="76" customWidth="1"/>
    <col min="12" max="12" width="3.42578125" style="76" customWidth="1"/>
    <col min="13" max="13" width="14" style="21" bestFit="1" customWidth="1"/>
    <col min="14" max="14" width="14" style="16" customWidth="1"/>
    <col min="15" max="15" width="16.28515625" style="16" customWidth="1"/>
    <col min="16" max="16" width="11.42578125" style="16" bestFit="1" customWidth="1"/>
    <col min="17" max="17" width="16.7109375" style="16" customWidth="1"/>
    <col min="18" max="18" width="17.7109375" style="16" customWidth="1"/>
    <col min="19" max="19" width="11.7109375" style="16" customWidth="1"/>
    <col min="20" max="20" width="11.42578125" style="16" bestFit="1" customWidth="1"/>
    <col min="21" max="21" width="11.42578125" style="12" bestFit="1" customWidth="1"/>
    <col min="22" max="22" width="12.42578125" style="12" bestFit="1" customWidth="1"/>
    <col min="23" max="23" width="2" style="12" customWidth="1"/>
    <col min="24" max="24" width="10.42578125" style="12" bestFit="1" customWidth="1"/>
    <col min="25" max="25" width="2.42578125" style="12" customWidth="1"/>
    <col min="26" max="26" width="12.42578125" style="12" bestFit="1" customWidth="1"/>
    <col min="27" max="27" width="2.42578125" style="12" customWidth="1"/>
    <col min="28" max="257" width="10.42578125" style="12"/>
    <col min="258" max="258" width="48.42578125" style="12" customWidth="1"/>
    <col min="259" max="259" width="7.42578125" style="12" customWidth="1"/>
    <col min="260" max="260" width="1.42578125" style="12" customWidth="1"/>
    <col min="261" max="261" width="13.42578125" style="12" customWidth="1"/>
    <col min="262" max="262" width="1.42578125" style="12" customWidth="1"/>
    <col min="263" max="263" width="13.42578125" style="12" customWidth="1"/>
    <col min="264" max="264" width="1.42578125" style="12" customWidth="1"/>
    <col min="265" max="265" width="13.42578125" style="12" customWidth="1"/>
    <col min="266" max="266" width="1.42578125" style="12" customWidth="1"/>
    <col min="267" max="267" width="13.42578125" style="12" customWidth="1"/>
    <col min="268" max="268" width="1" style="12" customWidth="1"/>
    <col min="269" max="269" width="3.42578125" style="12" customWidth="1"/>
    <col min="270" max="270" width="11.42578125" style="12" bestFit="1" customWidth="1"/>
    <col min="271" max="271" width="1.42578125" style="12" customWidth="1"/>
    <col min="272" max="272" width="11.42578125" style="12" bestFit="1" customWidth="1"/>
    <col min="273" max="273" width="2.42578125" style="12" customWidth="1"/>
    <col min="274" max="274" width="11.42578125" style="12" bestFit="1" customWidth="1"/>
    <col min="275" max="275" width="2" style="12" customWidth="1"/>
    <col min="276" max="276" width="11.42578125" style="12" bestFit="1" customWidth="1"/>
    <col min="277" max="277" width="2.42578125" style="12" customWidth="1"/>
    <col min="278" max="278" width="12.42578125" style="12" bestFit="1" customWidth="1"/>
    <col min="279" max="279" width="2" style="12" customWidth="1"/>
    <col min="280" max="280" width="10.42578125" style="12" bestFit="1" customWidth="1"/>
    <col min="281" max="281" width="2.42578125" style="12" customWidth="1"/>
    <col min="282" max="282" width="12.42578125" style="12" bestFit="1" customWidth="1"/>
    <col min="283" max="283" width="2.42578125" style="12" customWidth="1"/>
    <col min="284" max="513" width="10.42578125" style="12"/>
    <col min="514" max="514" width="48.42578125" style="12" customWidth="1"/>
    <col min="515" max="515" width="7.42578125" style="12" customWidth="1"/>
    <col min="516" max="516" width="1.42578125" style="12" customWidth="1"/>
    <col min="517" max="517" width="13.42578125" style="12" customWidth="1"/>
    <col min="518" max="518" width="1.42578125" style="12" customWidth="1"/>
    <col min="519" max="519" width="13.42578125" style="12" customWidth="1"/>
    <col min="520" max="520" width="1.42578125" style="12" customWidth="1"/>
    <col min="521" max="521" width="13.42578125" style="12" customWidth="1"/>
    <col min="522" max="522" width="1.42578125" style="12" customWidth="1"/>
    <col min="523" max="523" width="13.42578125" style="12" customWidth="1"/>
    <col min="524" max="524" width="1" style="12" customWidth="1"/>
    <col min="525" max="525" width="3.42578125" style="12" customWidth="1"/>
    <col min="526" max="526" width="11.42578125" style="12" bestFit="1" customWidth="1"/>
    <col min="527" max="527" width="1.42578125" style="12" customWidth="1"/>
    <col min="528" max="528" width="11.42578125" style="12" bestFit="1" customWidth="1"/>
    <col min="529" max="529" width="2.42578125" style="12" customWidth="1"/>
    <col min="530" max="530" width="11.42578125" style="12" bestFit="1" customWidth="1"/>
    <col min="531" max="531" width="2" style="12" customWidth="1"/>
    <col min="532" max="532" width="11.42578125" style="12" bestFit="1" customWidth="1"/>
    <col min="533" max="533" width="2.42578125" style="12" customWidth="1"/>
    <col min="534" max="534" width="12.42578125" style="12" bestFit="1" customWidth="1"/>
    <col min="535" max="535" width="2" style="12" customWidth="1"/>
    <col min="536" max="536" width="10.42578125" style="12" bestFit="1" customWidth="1"/>
    <col min="537" max="537" width="2.42578125" style="12" customWidth="1"/>
    <col min="538" max="538" width="12.42578125" style="12" bestFit="1" customWidth="1"/>
    <col min="539" max="539" width="2.42578125" style="12" customWidth="1"/>
    <col min="540" max="769" width="10.42578125" style="12"/>
    <col min="770" max="770" width="48.42578125" style="12" customWidth="1"/>
    <col min="771" max="771" width="7.42578125" style="12" customWidth="1"/>
    <col min="772" max="772" width="1.42578125" style="12" customWidth="1"/>
    <col min="773" max="773" width="13.42578125" style="12" customWidth="1"/>
    <col min="774" max="774" width="1.42578125" style="12" customWidth="1"/>
    <col min="775" max="775" width="13.42578125" style="12" customWidth="1"/>
    <col min="776" max="776" width="1.42578125" style="12" customWidth="1"/>
    <col min="777" max="777" width="13.42578125" style="12" customWidth="1"/>
    <col min="778" max="778" width="1.42578125" style="12" customWidth="1"/>
    <col min="779" max="779" width="13.42578125" style="12" customWidth="1"/>
    <col min="780" max="780" width="1" style="12" customWidth="1"/>
    <col min="781" max="781" width="3.42578125" style="12" customWidth="1"/>
    <col min="782" max="782" width="11.42578125" style="12" bestFit="1" customWidth="1"/>
    <col min="783" max="783" width="1.42578125" style="12" customWidth="1"/>
    <col min="784" max="784" width="11.42578125" style="12" bestFit="1" customWidth="1"/>
    <col min="785" max="785" width="2.42578125" style="12" customWidth="1"/>
    <col min="786" max="786" width="11.42578125" style="12" bestFit="1" customWidth="1"/>
    <col min="787" max="787" width="2" style="12" customWidth="1"/>
    <col min="788" max="788" width="11.42578125" style="12" bestFit="1" customWidth="1"/>
    <col min="789" max="789" width="2.42578125" style="12" customWidth="1"/>
    <col min="790" max="790" width="12.42578125" style="12" bestFit="1" customWidth="1"/>
    <col min="791" max="791" width="2" style="12" customWidth="1"/>
    <col min="792" max="792" width="10.42578125" style="12" bestFit="1" customWidth="1"/>
    <col min="793" max="793" width="2.42578125" style="12" customWidth="1"/>
    <col min="794" max="794" width="12.42578125" style="12" bestFit="1" customWidth="1"/>
    <col min="795" max="795" width="2.42578125" style="12" customWidth="1"/>
    <col min="796" max="1025" width="10.42578125" style="12"/>
    <col min="1026" max="1026" width="48.42578125" style="12" customWidth="1"/>
    <col min="1027" max="1027" width="7.42578125" style="12" customWidth="1"/>
    <col min="1028" max="1028" width="1.42578125" style="12" customWidth="1"/>
    <col min="1029" max="1029" width="13.42578125" style="12" customWidth="1"/>
    <col min="1030" max="1030" width="1.42578125" style="12" customWidth="1"/>
    <col min="1031" max="1031" width="13.42578125" style="12" customWidth="1"/>
    <col min="1032" max="1032" width="1.42578125" style="12" customWidth="1"/>
    <col min="1033" max="1033" width="13.42578125" style="12" customWidth="1"/>
    <col min="1034" max="1034" width="1.42578125" style="12" customWidth="1"/>
    <col min="1035" max="1035" width="13.42578125" style="12" customWidth="1"/>
    <col min="1036" max="1036" width="1" style="12" customWidth="1"/>
    <col min="1037" max="1037" width="3.42578125" style="12" customWidth="1"/>
    <col min="1038" max="1038" width="11.42578125" style="12" bestFit="1" customWidth="1"/>
    <col min="1039" max="1039" width="1.42578125" style="12" customWidth="1"/>
    <col min="1040" max="1040" width="11.42578125" style="12" bestFit="1" customWidth="1"/>
    <col min="1041" max="1041" width="2.42578125" style="12" customWidth="1"/>
    <col min="1042" max="1042" width="11.42578125" style="12" bestFit="1" customWidth="1"/>
    <col min="1043" max="1043" width="2" style="12" customWidth="1"/>
    <col min="1044" max="1044" width="11.42578125" style="12" bestFit="1" customWidth="1"/>
    <col min="1045" max="1045" width="2.42578125" style="12" customWidth="1"/>
    <col min="1046" max="1046" width="12.42578125" style="12" bestFit="1" customWidth="1"/>
    <col min="1047" max="1047" width="2" style="12" customWidth="1"/>
    <col min="1048" max="1048" width="10.42578125" style="12" bestFit="1" customWidth="1"/>
    <col min="1049" max="1049" width="2.42578125" style="12" customWidth="1"/>
    <col min="1050" max="1050" width="12.42578125" style="12" bestFit="1" customWidth="1"/>
    <col min="1051" max="1051" width="2.42578125" style="12" customWidth="1"/>
    <col min="1052" max="1281" width="10.42578125" style="12"/>
    <col min="1282" max="1282" width="48.42578125" style="12" customWidth="1"/>
    <col min="1283" max="1283" width="7.42578125" style="12" customWidth="1"/>
    <col min="1284" max="1284" width="1.42578125" style="12" customWidth="1"/>
    <col min="1285" max="1285" width="13.42578125" style="12" customWidth="1"/>
    <col min="1286" max="1286" width="1.42578125" style="12" customWidth="1"/>
    <col min="1287" max="1287" width="13.42578125" style="12" customWidth="1"/>
    <col min="1288" max="1288" width="1.42578125" style="12" customWidth="1"/>
    <col min="1289" max="1289" width="13.42578125" style="12" customWidth="1"/>
    <col min="1290" max="1290" width="1.42578125" style="12" customWidth="1"/>
    <col min="1291" max="1291" width="13.42578125" style="12" customWidth="1"/>
    <col min="1292" max="1292" width="1" style="12" customWidth="1"/>
    <col min="1293" max="1293" width="3.42578125" style="12" customWidth="1"/>
    <col min="1294" max="1294" width="11.42578125" style="12" bestFit="1" customWidth="1"/>
    <col min="1295" max="1295" width="1.42578125" style="12" customWidth="1"/>
    <col min="1296" max="1296" width="11.42578125" style="12" bestFit="1" customWidth="1"/>
    <col min="1297" max="1297" width="2.42578125" style="12" customWidth="1"/>
    <col min="1298" max="1298" width="11.42578125" style="12" bestFit="1" customWidth="1"/>
    <col min="1299" max="1299" width="2" style="12" customWidth="1"/>
    <col min="1300" max="1300" width="11.42578125" style="12" bestFit="1" customWidth="1"/>
    <col min="1301" max="1301" width="2.42578125" style="12" customWidth="1"/>
    <col min="1302" max="1302" width="12.42578125" style="12" bestFit="1" customWidth="1"/>
    <col min="1303" max="1303" width="2" style="12" customWidth="1"/>
    <col min="1304" max="1304" width="10.42578125" style="12" bestFit="1" customWidth="1"/>
    <col min="1305" max="1305" width="2.42578125" style="12" customWidth="1"/>
    <col min="1306" max="1306" width="12.42578125" style="12" bestFit="1" customWidth="1"/>
    <col min="1307" max="1307" width="2.42578125" style="12" customWidth="1"/>
    <col min="1308" max="1537" width="10.42578125" style="12"/>
    <col min="1538" max="1538" width="48.42578125" style="12" customWidth="1"/>
    <col min="1539" max="1539" width="7.42578125" style="12" customWidth="1"/>
    <col min="1540" max="1540" width="1.42578125" style="12" customWidth="1"/>
    <col min="1541" max="1541" width="13.42578125" style="12" customWidth="1"/>
    <col min="1542" max="1542" width="1.42578125" style="12" customWidth="1"/>
    <col min="1543" max="1543" width="13.42578125" style="12" customWidth="1"/>
    <col min="1544" max="1544" width="1.42578125" style="12" customWidth="1"/>
    <col min="1545" max="1545" width="13.42578125" style="12" customWidth="1"/>
    <col min="1546" max="1546" width="1.42578125" style="12" customWidth="1"/>
    <col min="1547" max="1547" width="13.42578125" style="12" customWidth="1"/>
    <col min="1548" max="1548" width="1" style="12" customWidth="1"/>
    <col min="1549" max="1549" width="3.42578125" style="12" customWidth="1"/>
    <col min="1550" max="1550" width="11.42578125" style="12" bestFit="1" customWidth="1"/>
    <col min="1551" max="1551" width="1.42578125" style="12" customWidth="1"/>
    <col min="1552" max="1552" width="11.42578125" style="12" bestFit="1" customWidth="1"/>
    <col min="1553" max="1553" width="2.42578125" style="12" customWidth="1"/>
    <col min="1554" max="1554" width="11.42578125" style="12" bestFit="1" customWidth="1"/>
    <col min="1555" max="1555" width="2" style="12" customWidth="1"/>
    <col min="1556" max="1556" width="11.42578125" style="12" bestFit="1" customWidth="1"/>
    <col min="1557" max="1557" width="2.42578125" style="12" customWidth="1"/>
    <col min="1558" max="1558" width="12.42578125" style="12" bestFit="1" customWidth="1"/>
    <col min="1559" max="1559" width="2" style="12" customWidth="1"/>
    <col min="1560" max="1560" width="10.42578125" style="12" bestFit="1" customWidth="1"/>
    <col min="1561" max="1561" width="2.42578125" style="12" customWidth="1"/>
    <col min="1562" max="1562" width="12.42578125" style="12" bestFit="1" customWidth="1"/>
    <col min="1563" max="1563" width="2.42578125" style="12" customWidth="1"/>
    <col min="1564" max="1793" width="10.42578125" style="12"/>
    <col min="1794" max="1794" width="48.42578125" style="12" customWidth="1"/>
    <col min="1795" max="1795" width="7.42578125" style="12" customWidth="1"/>
    <col min="1796" max="1796" width="1.42578125" style="12" customWidth="1"/>
    <col min="1797" max="1797" width="13.42578125" style="12" customWidth="1"/>
    <col min="1798" max="1798" width="1.42578125" style="12" customWidth="1"/>
    <col min="1799" max="1799" width="13.42578125" style="12" customWidth="1"/>
    <col min="1800" max="1800" width="1.42578125" style="12" customWidth="1"/>
    <col min="1801" max="1801" width="13.42578125" style="12" customWidth="1"/>
    <col min="1802" max="1802" width="1.42578125" style="12" customWidth="1"/>
    <col min="1803" max="1803" width="13.42578125" style="12" customWidth="1"/>
    <col min="1804" max="1804" width="1" style="12" customWidth="1"/>
    <col min="1805" max="1805" width="3.42578125" style="12" customWidth="1"/>
    <col min="1806" max="1806" width="11.42578125" style="12" bestFit="1" customWidth="1"/>
    <col min="1807" max="1807" width="1.42578125" style="12" customWidth="1"/>
    <col min="1808" max="1808" width="11.42578125" style="12" bestFit="1" customWidth="1"/>
    <col min="1809" max="1809" width="2.42578125" style="12" customWidth="1"/>
    <col min="1810" max="1810" width="11.42578125" style="12" bestFit="1" customWidth="1"/>
    <col min="1811" max="1811" width="2" style="12" customWidth="1"/>
    <col min="1812" max="1812" width="11.42578125" style="12" bestFit="1" customWidth="1"/>
    <col min="1813" max="1813" width="2.42578125" style="12" customWidth="1"/>
    <col min="1814" max="1814" width="12.42578125" style="12" bestFit="1" customWidth="1"/>
    <col min="1815" max="1815" width="2" style="12" customWidth="1"/>
    <col min="1816" max="1816" width="10.42578125" style="12" bestFit="1" customWidth="1"/>
    <col min="1817" max="1817" width="2.42578125" style="12" customWidth="1"/>
    <col min="1818" max="1818" width="12.42578125" style="12" bestFit="1" customWidth="1"/>
    <col min="1819" max="1819" width="2.42578125" style="12" customWidth="1"/>
    <col min="1820" max="2049" width="10.42578125" style="12"/>
    <col min="2050" max="2050" width="48.42578125" style="12" customWidth="1"/>
    <col min="2051" max="2051" width="7.42578125" style="12" customWidth="1"/>
    <col min="2052" max="2052" width="1.42578125" style="12" customWidth="1"/>
    <col min="2053" max="2053" width="13.42578125" style="12" customWidth="1"/>
    <col min="2054" max="2054" width="1.42578125" style="12" customWidth="1"/>
    <col min="2055" max="2055" width="13.42578125" style="12" customWidth="1"/>
    <col min="2056" max="2056" width="1.42578125" style="12" customWidth="1"/>
    <col min="2057" max="2057" width="13.42578125" style="12" customWidth="1"/>
    <col min="2058" max="2058" width="1.42578125" style="12" customWidth="1"/>
    <col min="2059" max="2059" width="13.42578125" style="12" customWidth="1"/>
    <col min="2060" max="2060" width="1" style="12" customWidth="1"/>
    <col min="2061" max="2061" width="3.42578125" style="12" customWidth="1"/>
    <col min="2062" max="2062" width="11.42578125" style="12" bestFit="1" customWidth="1"/>
    <col min="2063" max="2063" width="1.42578125" style="12" customWidth="1"/>
    <col min="2064" max="2064" width="11.42578125" style="12" bestFit="1" customWidth="1"/>
    <col min="2065" max="2065" width="2.42578125" style="12" customWidth="1"/>
    <col min="2066" max="2066" width="11.42578125" style="12" bestFit="1" customWidth="1"/>
    <col min="2067" max="2067" width="2" style="12" customWidth="1"/>
    <col min="2068" max="2068" width="11.42578125" style="12" bestFit="1" customWidth="1"/>
    <col min="2069" max="2069" width="2.42578125" style="12" customWidth="1"/>
    <col min="2070" max="2070" width="12.42578125" style="12" bestFit="1" customWidth="1"/>
    <col min="2071" max="2071" width="2" style="12" customWidth="1"/>
    <col min="2072" max="2072" width="10.42578125" style="12" bestFit="1" customWidth="1"/>
    <col min="2073" max="2073" width="2.42578125" style="12" customWidth="1"/>
    <col min="2074" max="2074" width="12.42578125" style="12" bestFit="1" customWidth="1"/>
    <col min="2075" max="2075" width="2.42578125" style="12" customWidth="1"/>
    <col min="2076" max="2305" width="10.42578125" style="12"/>
    <col min="2306" max="2306" width="48.42578125" style="12" customWidth="1"/>
    <col min="2307" max="2307" width="7.42578125" style="12" customWidth="1"/>
    <col min="2308" max="2308" width="1.42578125" style="12" customWidth="1"/>
    <col min="2309" max="2309" width="13.42578125" style="12" customWidth="1"/>
    <col min="2310" max="2310" width="1.42578125" style="12" customWidth="1"/>
    <col min="2311" max="2311" width="13.42578125" style="12" customWidth="1"/>
    <col min="2312" max="2312" width="1.42578125" style="12" customWidth="1"/>
    <col min="2313" max="2313" width="13.42578125" style="12" customWidth="1"/>
    <col min="2314" max="2314" width="1.42578125" style="12" customWidth="1"/>
    <col min="2315" max="2315" width="13.42578125" style="12" customWidth="1"/>
    <col min="2316" max="2316" width="1" style="12" customWidth="1"/>
    <col min="2317" max="2317" width="3.42578125" style="12" customWidth="1"/>
    <col min="2318" max="2318" width="11.42578125" style="12" bestFit="1" customWidth="1"/>
    <col min="2319" max="2319" width="1.42578125" style="12" customWidth="1"/>
    <col min="2320" max="2320" width="11.42578125" style="12" bestFit="1" customWidth="1"/>
    <col min="2321" max="2321" width="2.42578125" style="12" customWidth="1"/>
    <col min="2322" max="2322" width="11.42578125" style="12" bestFit="1" customWidth="1"/>
    <col min="2323" max="2323" width="2" style="12" customWidth="1"/>
    <col min="2324" max="2324" width="11.42578125" style="12" bestFit="1" customWidth="1"/>
    <col min="2325" max="2325" width="2.42578125" style="12" customWidth="1"/>
    <col min="2326" max="2326" width="12.42578125" style="12" bestFit="1" customWidth="1"/>
    <col min="2327" max="2327" width="2" style="12" customWidth="1"/>
    <col min="2328" max="2328" width="10.42578125" style="12" bestFit="1" customWidth="1"/>
    <col min="2329" max="2329" width="2.42578125" style="12" customWidth="1"/>
    <col min="2330" max="2330" width="12.42578125" style="12" bestFit="1" customWidth="1"/>
    <col min="2331" max="2331" width="2.42578125" style="12" customWidth="1"/>
    <col min="2332" max="2561" width="10.42578125" style="12"/>
    <col min="2562" max="2562" width="48.42578125" style="12" customWidth="1"/>
    <col min="2563" max="2563" width="7.42578125" style="12" customWidth="1"/>
    <col min="2564" max="2564" width="1.42578125" style="12" customWidth="1"/>
    <col min="2565" max="2565" width="13.42578125" style="12" customWidth="1"/>
    <col min="2566" max="2566" width="1.42578125" style="12" customWidth="1"/>
    <col min="2567" max="2567" width="13.42578125" style="12" customWidth="1"/>
    <col min="2568" max="2568" width="1.42578125" style="12" customWidth="1"/>
    <col min="2569" max="2569" width="13.42578125" style="12" customWidth="1"/>
    <col min="2570" max="2570" width="1.42578125" style="12" customWidth="1"/>
    <col min="2571" max="2571" width="13.42578125" style="12" customWidth="1"/>
    <col min="2572" max="2572" width="1" style="12" customWidth="1"/>
    <col min="2573" max="2573" width="3.42578125" style="12" customWidth="1"/>
    <col min="2574" max="2574" width="11.42578125" style="12" bestFit="1" customWidth="1"/>
    <col min="2575" max="2575" width="1.42578125" style="12" customWidth="1"/>
    <col min="2576" max="2576" width="11.42578125" style="12" bestFit="1" customWidth="1"/>
    <col min="2577" max="2577" width="2.42578125" style="12" customWidth="1"/>
    <col min="2578" max="2578" width="11.42578125" style="12" bestFit="1" customWidth="1"/>
    <col min="2579" max="2579" width="2" style="12" customWidth="1"/>
    <col min="2580" max="2580" width="11.42578125" style="12" bestFit="1" customWidth="1"/>
    <col min="2581" max="2581" width="2.42578125" style="12" customWidth="1"/>
    <col min="2582" max="2582" width="12.42578125" style="12" bestFit="1" customWidth="1"/>
    <col min="2583" max="2583" width="2" style="12" customWidth="1"/>
    <col min="2584" max="2584" width="10.42578125" style="12" bestFit="1" customWidth="1"/>
    <col min="2585" max="2585" width="2.42578125" style="12" customWidth="1"/>
    <col min="2586" max="2586" width="12.42578125" style="12" bestFit="1" customWidth="1"/>
    <col min="2587" max="2587" width="2.42578125" style="12" customWidth="1"/>
    <col min="2588" max="2817" width="10.42578125" style="12"/>
    <col min="2818" max="2818" width="48.42578125" style="12" customWidth="1"/>
    <col min="2819" max="2819" width="7.42578125" style="12" customWidth="1"/>
    <col min="2820" max="2820" width="1.42578125" style="12" customWidth="1"/>
    <col min="2821" max="2821" width="13.42578125" style="12" customWidth="1"/>
    <col min="2822" max="2822" width="1.42578125" style="12" customWidth="1"/>
    <col min="2823" max="2823" width="13.42578125" style="12" customWidth="1"/>
    <col min="2824" max="2824" width="1.42578125" style="12" customWidth="1"/>
    <col min="2825" max="2825" width="13.42578125" style="12" customWidth="1"/>
    <col min="2826" max="2826" width="1.42578125" style="12" customWidth="1"/>
    <col min="2827" max="2827" width="13.42578125" style="12" customWidth="1"/>
    <col min="2828" max="2828" width="1" style="12" customWidth="1"/>
    <col min="2829" max="2829" width="3.42578125" style="12" customWidth="1"/>
    <col min="2830" max="2830" width="11.42578125" style="12" bestFit="1" customWidth="1"/>
    <col min="2831" max="2831" width="1.42578125" style="12" customWidth="1"/>
    <col min="2832" max="2832" width="11.42578125" style="12" bestFit="1" customWidth="1"/>
    <col min="2833" max="2833" width="2.42578125" style="12" customWidth="1"/>
    <col min="2834" max="2834" width="11.42578125" style="12" bestFit="1" customWidth="1"/>
    <col min="2835" max="2835" width="2" style="12" customWidth="1"/>
    <col min="2836" max="2836" width="11.42578125" style="12" bestFit="1" customWidth="1"/>
    <col min="2837" max="2837" width="2.42578125" style="12" customWidth="1"/>
    <col min="2838" max="2838" width="12.42578125" style="12" bestFit="1" customWidth="1"/>
    <col min="2839" max="2839" width="2" style="12" customWidth="1"/>
    <col min="2840" max="2840" width="10.42578125" style="12" bestFit="1" customWidth="1"/>
    <col min="2841" max="2841" width="2.42578125" style="12" customWidth="1"/>
    <col min="2842" max="2842" width="12.42578125" style="12" bestFit="1" customWidth="1"/>
    <col min="2843" max="2843" width="2.42578125" style="12" customWidth="1"/>
    <col min="2844" max="3073" width="10.42578125" style="12"/>
    <col min="3074" max="3074" width="48.42578125" style="12" customWidth="1"/>
    <col min="3075" max="3075" width="7.42578125" style="12" customWidth="1"/>
    <col min="3076" max="3076" width="1.42578125" style="12" customWidth="1"/>
    <col min="3077" max="3077" width="13.42578125" style="12" customWidth="1"/>
    <col min="3078" max="3078" width="1.42578125" style="12" customWidth="1"/>
    <col min="3079" max="3079" width="13.42578125" style="12" customWidth="1"/>
    <col min="3080" max="3080" width="1.42578125" style="12" customWidth="1"/>
    <col min="3081" max="3081" width="13.42578125" style="12" customWidth="1"/>
    <col min="3082" max="3082" width="1.42578125" style="12" customWidth="1"/>
    <col min="3083" max="3083" width="13.42578125" style="12" customWidth="1"/>
    <col min="3084" max="3084" width="1" style="12" customWidth="1"/>
    <col min="3085" max="3085" width="3.42578125" style="12" customWidth="1"/>
    <col min="3086" max="3086" width="11.42578125" style="12" bestFit="1" customWidth="1"/>
    <col min="3087" max="3087" width="1.42578125" style="12" customWidth="1"/>
    <col min="3088" max="3088" width="11.42578125" style="12" bestFit="1" customWidth="1"/>
    <col min="3089" max="3089" width="2.42578125" style="12" customWidth="1"/>
    <col min="3090" max="3090" width="11.42578125" style="12" bestFit="1" customWidth="1"/>
    <col min="3091" max="3091" width="2" style="12" customWidth="1"/>
    <col min="3092" max="3092" width="11.42578125" style="12" bestFit="1" customWidth="1"/>
    <col min="3093" max="3093" width="2.42578125" style="12" customWidth="1"/>
    <col min="3094" max="3094" width="12.42578125" style="12" bestFit="1" customWidth="1"/>
    <col min="3095" max="3095" width="2" style="12" customWidth="1"/>
    <col min="3096" max="3096" width="10.42578125" style="12" bestFit="1" customWidth="1"/>
    <col min="3097" max="3097" width="2.42578125" style="12" customWidth="1"/>
    <col min="3098" max="3098" width="12.42578125" style="12" bestFit="1" customWidth="1"/>
    <col min="3099" max="3099" width="2.42578125" style="12" customWidth="1"/>
    <col min="3100" max="3329" width="10.42578125" style="12"/>
    <col min="3330" max="3330" width="48.42578125" style="12" customWidth="1"/>
    <col min="3331" max="3331" width="7.42578125" style="12" customWidth="1"/>
    <col min="3332" max="3332" width="1.42578125" style="12" customWidth="1"/>
    <col min="3333" max="3333" width="13.42578125" style="12" customWidth="1"/>
    <col min="3334" max="3334" width="1.42578125" style="12" customWidth="1"/>
    <col min="3335" max="3335" width="13.42578125" style="12" customWidth="1"/>
    <col min="3336" max="3336" width="1.42578125" style="12" customWidth="1"/>
    <col min="3337" max="3337" width="13.42578125" style="12" customWidth="1"/>
    <col min="3338" max="3338" width="1.42578125" style="12" customWidth="1"/>
    <col min="3339" max="3339" width="13.42578125" style="12" customWidth="1"/>
    <col min="3340" max="3340" width="1" style="12" customWidth="1"/>
    <col min="3341" max="3341" width="3.42578125" style="12" customWidth="1"/>
    <col min="3342" max="3342" width="11.42578125" style="12" bestFit="1" customWidth="1"/>
    <col min="3343" max="3343" width="1.42578125" style="12" customWidth="1"/>
    <col min="3344" max="3344" width="11.42578125" style="12" bestFit="1" customWidth="1"/>
    <col min="3345" max="3345" width="2.42578125" style="12" customWidth="1"/>
    <col min="3346" max="3346" width="11.42578125" style="12" bestFit="1" customWidth="1"/>
    <col min="3347" max="3347" width="2" style="12" customWidth="1"/>
    <col min="3348" max="3348" width="11.42578125" style="12" bestFit="1" customWidth="1"/>
    <col min="3349" max="3349" width="2.42578125" style="12" customWidth="1"/>
    <col min="3350" max="3350" width="12.42578125" style="12" bestFit="1" customWidth="1"/>
    <col min="3351" max="3351" width="2" style="12" customWidth="1"/>
    <col min="3352" max="3352" width="10.42578125" style="12" bestFit="1" customWidth="1"/>
    <col min="3353" max="3353" width="2.42578125" style="12" customWidth="1"/>
    <col min="3354" max="3354" width="12.42578125" style="12" bestFit="1" customWidth="1"/>
    <col min="3355" max="3355" width="2.42578125" style="12" customWidth="1"/>
    <col min="3356" max="3585" width="10.42578125" style="12"/>
    <col min="3586" max="3586" width="48.42578125" style="12" customWidth="1"/>
    <col min="3587" max="3587" width="7.42578125" style="12" customWidth="1"/>
    <col min="3588" max="3588" width="1.42578125" style="12" customWidth="1"/>
    <col min="3589" max="3589" width="13.42578125" style="12" customWidth="1"/>
    <col min="3590" max="3590" width="1.42578125" style="12" customWidth="1"/>
    <col min="3591" max="3591" width="13.42578125" style="12" customWidth="1"/>
    <col min="3592" max="3592" width="1.42578125" style="12" customWidth="1"/>
    <col min="3593" max="3593" width="13.42578125" style="12" customWidth="1"/>
    <col min="3594" max="3594" width="1.42578125" style="12" customWidth="1"/>
    <col min="3595" max="3595" width="13.42578125" style="12" customWidth="1"/>
    <col min="3596" max="3596" width="1" style="12" customWidth="1"/>
    <col min="3597" max="3597" width="3.42578125" style="12" customWidth="1"/>
    <col min="3598" max="3598" width="11.42578125" style="12" bestFit="1" customWidth="1"/>
    <col min="3599" max="3599" width="1.42578125" style="12" customWidth="1"/>
    <col min="3600" max="3600" width="11.42578125" style="12" bestFit="1" customWidth="1"/>
    <col min="3601" max="3601" width="2.42578125" style="12" customWidth="1"/>
    <col min="3602" max="3602" width="11.42578125" style="12" bestFit="1" customWidth="1"/>
    <col min="3603" max="3603" width="2" style="12" customWidth="1"/>
    <col min="3604" max="3604" width="11.42578125" style="12" bestFit="1" customWidth="1"/>
    <col min="3605" max="3605" width="2.42578125" style="12" customWidth="1"/>
    <col min="3606" max="3606" width="12.42578125" style="12" bestFit="1" customWidth="1"/>
    <col min="3607" max="3607" width="2" style="12" customWidth="1"/>
    <col min="3608" max="3608" width="10.42578125" style="12" bestFit="1" customWidth="1"/>
    <col min="3609" max="3609" width="2.42578125" style="12" customWidth="1"/>
    <col min="3610" max="3610" width="12.42578125" style="12" bestFit="1" customWidth="1"/>
    <col min="3611" max="3611" width="2.42578125" style="12" customWidth="1"/>
    <col min="3612" max="3841" width="10.42578125" style="12"/>
    <col min="3842" max="3842" width="48.42578125" style="12" customWidth="1"/>
    <col min="3843" max="3843" width="7.42578125" style="12" customWidth="1"/>
    <col min="3844" max="3844" width="1.42578125" style="12" customWidth="1"/>
    <col min="3845" max="3845" width="13.42578125" style="12" customWidth="1"/>
    <col min="3846" max="3846" width="1.42578125" style="12" customWidth="1"/>
    <col min="3847" max="3847" width="13.42578125" style="12" customWidth="1"/>
    <col min="3848" max="3848" width="1.42578125" style="12" customWidth="1"/>
    <col min="3849" max="3849" width="13.42578125" style="12" customWidth="1"/>
    <col min="3850" max="3850" width="1.42578125" style="12" customWidth="1"/>
    <col min="3851" max="3851" width="13.42578125" style="12" customWidth="1"/>
    <col min="3852" max="3852" width="1" style="12" customWidth="1"/>
    <col min="3853" max="3853" width="3.42578125" style="12" customWidth="1"/>
    <col min="3854" max="3854" width="11.42578125" style="12" bestFit="1" customWidth="1"/>
    <col min="3855" max="3855" width="1.42578125" style="12" customWidth="1"/>
    <col min="3856" max="3856" width="11.42578125" style="12" bestFit="1" customWidth="1"/>
    <col min="3857" max="3857" width="2.42578125" style="12" customWidth="1"/>
    <col min="3858" max="3858" width="11.42578125" style="12" bestFit="1" customWidth="1"/>
    <col min="3859" max="3859" width="2" style="12" customWidth="1"/>
    <col min="3860" max="3860" width="11.42578125" style="12" bestFit="1" customWidth="1"/>
    <col min="3861" max="3861" width="2.42578125" style="12" customWidth="1"/>
    <col min="3862" max="3862" width="12.42578125" style="12" bestFit="1" customWidth="1"/>
    <col min="3863" max="3863" width="2" style="12" customWidth="1"/>
    <col min="3864" max="3864" width="10.42578125" style="12" bestFit="1" customWidth="1"/>
    <col min="3865" max="3865" width="2.42578125" style="12" customWidth="1"/>
    <col min="3866" max="3866" width="12.42578125" style="12" bestFit="1" customWidth="1"/>
    <col min="3867" max="3867" width="2.42578125" style="12" customWidth="1"/>
    <col min="3868" max="4097" width="10.42578125" style="12"/>
    <col min="4098" max="4098" width="48.42578125" style="12" customWidth="1"/>
    <col min="4099" max="4099" width="7.42578125" style="12" customWidth="1"/>
    <col min="4100" max="4100" width="1.42578125" style="12" customWidth="1"/>
    <col min="4101" max="4101" width="13.42578125" style="12" customWidth="1"/>
    <col min="4102" max="4102" width="1.42578125" style="12" customWidth="1"/>
    <col min="4103" max="4103" width="13.42578125" style="12" customWidth="1"/>
    <col min="4104" max="4104" width="1.42578125" style="12" customWidth="1"/>
    <col min="4105" max="4105" width="13.42578125" style="12" customWidth="1"/>
    <col min="4106" max="4106" width="1.42578125" style="12" customWidth="1"/>
    <col min="4107" max="4107" width="13.42578125" style="12" customWidth="1"/>
    <col min="4108" max="4108" width="1" style="12" customWidth="1"/>
    <col min="4109" max="4109" width="3.42578125" style="12" customWidth="1"/>
    <col min="4110" max="4110" width="11.42578125" style="12" bestFit="1" customWidth="1"/>
    <col min="4111" max="4111" width="1.42578125" style="12" customWidth="1"/>
    <col min="4112" max="4112" width="11.42578125" style="12" bestFit="1" customWidth="1"/>
    <col min="4113" max="4113" width="2.42578125" style="12" customWidth="1"/>
    <col min="4114" max="4114" width="11.42578125" style="12" bestFit="1" customWidth="1"/>
    <col min="4115" max="4115" width="2" style="12" customWidth="1"/>
    <col min="4116" max="4116" width="11.42578125" style="12" bestFit="1" customWidth="1"/>
    <col min="4117" max="4117" width="2.42578125" style="12" customWidth="1"/>
    <col min="4118" max="4118" width="12.42578125" style="12" bestFit="1" customWidth="1"/>
    <col min="4119" max="4119" width="2" style="12" customWidth="1"/>
    <col min="4120" max="4120" width="10.42578125" style="12" bestFit="1" customWidth="1"/>
    <col min="4121" max="4121" width="2.42578125" style="12" customWidth="1"/>
    <col min="4122" max="4122" width="12.42578125" style="12" bestFit="1" customWidth="1"/>
    <col min="4123" max="4123" width="2.42578125" style="12" customWidth="1"/>
    <col min="4124" max="4353" width="10.42578125" style="12"/>
    <col min="4354" max="4354" width="48.42578125" style="12" customWidth="1"/>
    <col min="4355" max="4355" width="7.42578125" style="12" customWidth="1"/>
    <col min="4356" max="4356" width="1.42578125" style="12" customWidth="1"/>
    <col min="4357" max="4357" width="13.42578125" style="12" customWidth="1"/>
    <col min="4358" max="4358" width="1.42578125" style="12" customWidth="1"/>
    <col min="4359" max="4359" width="13.42578125" style="12" customWidth="1"/>
    <col min="4360" max="4360" width="1.42578125" style="12" customWidth="1"/>
    <col min="4361" max="4361" width="13.42578125" style="12" customWidth="1"/>
    <col min="4362" max="4362" width="1.42578125" style="12" customWidth="1"/>
    <col min="4363" max="4363" width="13.42578125" style="12" customWidth="1"/>
    <col min="4364" max="4364" width="1" style="12" customWidth="1"/>
    <col min="4365" max="4365" width="3.42578125" style="12" customWidth="1"/>
    <col min="4366" max="4366" width="11.42578125" style="12" bestFit="1" customWidth="1"/>
    <col min="4367" max="4367" width="1.42578125" style="12" customWidth="1"/>
    <col min="4368" max="4368" width="11.42578125" style="12" bestFit="1" customWidth="1"/>
    <col min="4369" max="4369" width="2.42578125" style="12" customWidth="1"/>
    <col min="4370" max="4370" width="11.42578125" style="12" bestFit="1" customWidth="1"/>
    <col min="4371" max="4371" width="2" style="12" customWidth="1"/>
    <col min="4372" max="4372" width="11.42578125" style="12" bestFit="1" customWidth="1"/>
    <col min="4373" max="4373" width="2.42578125" style="12" customWidth="1"/>
    <col min="4374" max="4374" width="12.42578125" style="12" bestFit="1" customWidth="1"/>
    <col min="4375" max="4375" width="2" style="12" customWidth="1"/>
    <col min="4376" max="4376" width="10.42578125" style="12" bestFit="1" customWidth="1"/>
    <col min="4377" max="4377" width="2.42578125" style="12" customWidth="1"/>
    <col min="4378" max="4378" width="12.42578125" style="12" bestFit="1" customWidth="1"/>
    <col min="4379" max="4379" width="2.42578125" style="12" customWidth="1"/>
    <col min="4380" max="4609" width="10.42578125" style="12"/>
    <col min="4610" max="4610" width="48.42578125" style="12" customWidth="1"/>
    <col min="4611" max="4611" width="7.42578125" style="12" customWidth="1"/>
    <col min="4612" max="4612" width="1.42578125" style="12" customWidth="1"/>
    <col min="4613" max="4613" width="13.42578125" style="12" customWidth="1"/>
    <col min="4614" max="4614" width="1.42578125" style="12" customWidth="1"/>
    <col min="4615" max="4615" width="13.42578125" style="12" customWidth="1"/>
    <col min="4616" max="4616" width="1.42578125" style="12" customWidth="1"/>
    <col min="4617" max="4617" width="13.42578125" style="12" customWidth="1"/>
    <col min="4618" max="4618" width="1.42578125" style="12" customWidth="1"/>
    <col min="4619" max="4619" width="13.42578125" style="12" customWidth="1"/>
    <col min="4620" max="4620" width="1" style="12" customWidth="1"/>
    <col min="4621" max="4621" width="3.42578125" style="12" customWidth="1"/>
    <col min="4622" max="4622" width="11.42578125" style="12" bestFit="1" customWidth="1"/>
    <col min="4623" max="4623" width="1.42578125" style="12" customWidth="1"/>
    <col min="4624" max="4624" width="11.42578125" style="12" bestFit="1" customWidth="1"/>
    <col min="4625" max="4625" width="2.42578125" style="12" customWidth="1"/>
    <col min="4626" max="4626" width="11.42578125" style="12" bestFit="1" customWidth="1"/>
    <col min="4627" max="4627" width="2" style="12" customWidth="1"/>
    <col min="4628" max="4628" width="11.42578125" style="12" bestFit="1" customWidth="1"/>
    <col min="4629" max="4629" width="2.42578125" style="12" customWidth="1"/>
    <col min="4630" max="4630" width="12.42578125" style="12" bestFit="1" customWidth="1"/>
    <col min="4631" max="4631" width="2" style="12" customWidth="1"/>
    <col min="4632" max="4632" width="10.42578125" style="12" bestFit="1" customWidth="1"/>
    <col min="4633" max="4633" width="2.42578125" style="12" customWidth="1"/>
    <col min="4634" max="4634" width="12.42578125" style="12" bestFit="1" customWidth="1"/>
    <col min="4635" max="4635" width="2.42578125" style="12" customWidth="1"/>
    <col min="4636" max="4865" width="10.42578125" style="12"/>
    <col min="4866" max="4866" width="48.42578125" style="12" customWidth="1"/>
    <col min="4867" max="4867" width="7.42578125" style="12" customWidth="1"/>
    <col min="4868" max="4868" width="1.42578125" style="12" customWidth="1"/>
    <col min="4869" max="4869" width="13.42578125" style="12" customWidth="1"/>
    <col min="4870" max="4870" width="1.42578125" style="12" customWidth="1"/>
    <col min="4871" max="4871" width="13.42578125" style="12" customWidth="1"/>
    <col min="4872" max="4872" width="1.42578125" style="12" customWidth="1"/>
    <col min="4873" max="4873" width="13.42578125" style="12" customWidth="1"/>
    <col min="4874" max="4874" width="1.42578125" style="12" customWidth="1"/>
    <col min="4875" max="4875" width="13.42578125" style="12" customWidth="1"/>
    <col min="4876" max="4876" width="1" style="12" customWidth="1"/>
    <col min="4877" max="4877" width="3.42578125" style="12" customWidth="1"/>
    <col min="4878" max="4878" width="11.42578125" style="12" bestFit="1" customWidth="1"/>
    <col min="4879" max="4879" width="1.42578125" style="12" customWidth="1"/>
    <col min="4880" max="4880" width="11.42578125" style="12" bestFit="1" customWidth="1"/>
    <col min="4881" max="4881" width="2.42578125" style="12" customWidth="1"/>
    <col min="4882" max="4882" width="11.42578125" style="12" bestFit="1" customWidth="1"/>
    <col min="4883" max="4883" width="2" style="12" customWidth="1"/>
    <col min="4884" max="4884" width="11.42578125" style="12" bestFit="1" customWidth="1"/>
    <col min="4885" max="4885" width="2.42578125" style="12" customWidth="1"/>
    <col min="4886" max="4886" width="12.42578125" style="12" bestFit="1" customWidth="1"/>
    <col min="4887" max="4887" width="2" style="12" customWidth="1"/>
    <col min="4888" max="4888" width="10.42578125" style="12" bestFit="1" customWidth="1"/>
    <col min="4889" max="4889" width="2.42578125" style="12" customWidth="1"/>
    <col min="4890" max="4890" width="12.42578125" style="12" bestFit="1" customWidth="1"/>
    <col min="4891" max="4891" width="2.42578125" style="12" customWidth="1"/>
    <col min="4892" max="5121" width="10.42578125" style="12"/>
    <col min="5122" max="5122" width="48.42578125" style="12" customWidth="1"/>
    <col min="5123" max="5123" width="7.42578125" style="12" customWidth="1"/>
    <col min="5124" max="5124" width="1.42578125" style="12" customWidth="1"/>
    <col min="5125" max="5125" width="13.42578125" style="12" customWidth="1"/>
    <col min="5126" max="5126" width="1.42578125" style="12" customWidth="1"/>
    <col min="5127" max="5127" width="13.42578125" style="12" customWidth="1"/>
    <col min="5128" max="5128" width="1.42578125" style="12" customWidth="1"/>
    <col min="5129" max="5129" width="13.42578125" style="12" customWidth="1"/>
    <col min="5130" max="5130" width="1.42578125" style="12" customWidth="1"/>
    <col min="5131" max="5131" width="13.42578125" style="12" customWidth="1"/>
    <col min="5132" max="5132" width="1" style="12" customWidth="1"/>
    <col min="5133" max="5133" width="3.42578125" style="12" customWidth="1"/>
    <col min="5134" max="5134" width="11.42578125" style="12" bestFit="1" customWidth="1"/>
    <col min="5135" max="5135" width="1.42578125" style="12" customWidth="1"/>
    <col min="5136" max="5136" width="11.42578125" style="12" bestFit="1" customWidth="1"/>
    <col min="5137" max="5137" width="2.42578125" style="12" customWidth="1"/>
    <col min="5138" max="5138" width="11.42578125" style="12" bestFit="1" customWidth="1"/>
    <col min="5139" max="5139" width="2" style="12" customWidth="1"/>
    <col min="5140" max="5140" width="11.42578125" style="12" bestFit="1" customWidth="1"/>
    <col min="5141" max="5141" width="2.42578125" style="12" customWidth="1"/>
    <col min="5142" max="5142" width="12.42578125" style="12" bestFit="1" customWidth="1"/>
    <col min="5143" max="5143" width="2" style="12" customWidth="1"/>
    <col min="5144" max="5144" width="10.42578125" style="12" bestFit="1" customWidth="1"/>
    <col min="5145" max="5145" width="2.42578125" style="12" customWidth="1"/>
    <col min="5146" max="5146" width="12.42578125" style="12" bestFit="1" customWidth="1"/>
    <col min="5147" max="5147" width="2.42578125" style="12" customWidth="1"/>
    <col min="5148" max="5377" width="10.42578125" style="12"/>
    <col min="5378" max="5378" width="48.42578125" style="12" customWidth="1"/>
    <col min="5379" max="5379" width="7.42578125" style="12" customWidth="1"/>
    <col min="5380" max="5380" width="1.42578125" style="12" customWidth="1"/>
    <col min="5381" max="5381" width="13.42578125" style="12" customWidth="1"/>
    <col min="5382" max="5382" width="1.42578125" style="12" customWidth="1"/>
    <col min="5383" max="5383" width="13.42578125" style="12" customWidth="1"/>
    <col min="5384" max="5384" width="1.42578125" style="12" customWidth="1"/>
    <col min="5385" max="5385" width="13.42578125" style="12" customWidth="1"/>
    <col min="5386" max="5386" width="1.42578125" style="12" customWidth="1"/>
    <col min="5387" max="5387" width="13.42578125" style="12" customWidth="1"/>
    <col min="5388" max="5388" width="1" style="12" customWidth="1"/>
    <col min="5389" max="5389" width="3.42578125" style="12" customWidth="1"/>
    <col min="5390" max="5390" width="11.42578125" style="12" bestFit="1" customWidth="1"/>
    <col min="5391" max="5391" width="1.42578125" style="12" customWidth="1"/>
    <col min="5392" max="5392" width="11.42578125" style="12" bestFit="1" customWidth="1"/>
    <col min="5393" max="5393" width="2.42578125" style="12" customWidth="1"/>
    <col min="5394" max="5394" width="11.42578125" style="12" bestFit="1" customWidth="1"/>
    <col min="5395" max="5395" width="2" style="12" customWidth="1"/>
    <col min="5396" max="5396" width="11.42578125" style="12" bestFit="1" customWidth="1"/>
    <col min="5397" max="5397" width="2.42578125" style="12" customWidth="1"/>
    <col min="5398" max="5398" width="12.42578125" style="12" bestFit="1" customWidth="1"/>
    <col min="5399" max="5399" width="2" style="12" customWidth="1"/>
    <col min="5400" max="5400" width="10.42578125" style="12" bestFit="1" customWidth="1"/>
    <col min="5401" max="5401" width="2.42578125" style="12" customWidth="1"/>
    <col min="5402" max="5402" width="12.42578125" style="12" bestFit="1" customWidth="1"/>
    <col min="5403" max="5403" width="2.42578125" style="12" customWidth="1"/>
    <col min="5404" max="5633" width="10.42578125" style="12"/>
    <col min="5634" max="5634" width="48.42578125" style="12" customWidth="1"/>
    <col min="5635" max="5635" width="7.42578125" style="12" customWidth="1"/>
    <col min="5636" max="5636" width="1.42578125" style="12" customWidth="1"/>
    <col min="5637" max="5637" width="13.42578125" style="12" customWidth="1"/>
    <col min="5638" max="5638" width="1.42578125" style="12" customWidth="1"/>
    <col min="5639" max="5639" width="13.42578125" style="12" customWidth="1"/>
    <col min="5640" max="5640" width="1.42578125" style="12" customWidth="1"/>
    <col min="5641" max="5641" width="13.42578125" style="12" customWidth="1"/>
    <col min="5642" max="5642" width="1.42578125" style="12" customWidth="1"/>
    <col min="5643" max="5643" width="13.42578125" style="12" customWidth="1"/>
    <col min="5644" max="5644" width="1" style="12" customWidth="1"/>
    <col min="5645" max="5645" width="3.42578125" style="12" customWidth="1"/>
    <col min="5646" max="5646" width="11.42578125" style="12" bestFit="1" customWidth="1"/>
    <col min="5647" max="5647" width="1.42578125" style="12" customWidth="1"/>
    <col min="5648" max="5648" width="11.42578125" style="12" bestFit="1" customWidth="1"/>
    <col min="5649" max="5649" width="2.42578125" style="12" customWidth="1"/>
    <col min="5650" max="5650" width="11.42578125" style="12" bestFit="1" customWidth="1"/>
    <col min="5651" max="5651" width="2" style="12" customWidth="1"/>
    <col min="5652" max="5652" width="11.42578125" style="12" bestFit="1" customWidth="1"/>
    <col min="5653" max="5653" width="2.42578125" style="12" customWidth="1"/>
    <col min="5654" max="5654" width="12.42578125" style="12" bestFit="1" customWidth="1"/>
    <col min="5655" max="5655" width="2" style="12" customWidth="1"/>
    <col min="5656" max="5656" width="10.42578125" style="12" bestFit="1" customWidth="1"/>
    <col min="5657" max="5657" width="2.42578125" style="12" customWidth="1"/>
    <col min="5658" max="5658" width="12.42578125" style="12" bestFit="1" customWidth="1"/>
    <col min="5659" max="5659" width="2.42578125" style="12" customWidth="1"/>
    <col min="5660" max="5889" width="10.42578125" style="12"/>
    <col min="5890" max="5890" width="48.42578125" style="12" customWidth="1"/>
    <col min="5891" max="5891" width="7.42578125" style="12" customWidth="1"/>
    <col min="5892" max="5892" width="1.42578125" style="12" customWidth="1"/>
    <col min="5893" max="5893" width="13.42578125" style="12" customWidth="1"/>
    <col min="5894" max="5894" width="1.42578125" style="12" customWidth="1"/>
    <col min="5895" max="5895" width="13.42578125" style="12" customWidth="1"/>
    <col min="5896" max="5896" width="1.42578125" style="12" customWidth="1"/>
    <col min="5897" max="5897" width="13.42578125" style="12" customWidth="1"/>
    <col min="5898" max="5898" width="1.42578125" style="12" customWidth="1"/>
    <col min="5899" max="5899" width="13.42578125" style="12" customWidth="1"/>
    <col min="5900" max="5900" width="1" style="12" customWidth="1"/>
    <col min="5901" max="5901" width="3.42578125" style="12" customWidth="1"/>
    <col min="5902" max="5902" width="11.42578125" style="12" bestFit="1" customWidth="1"/>
    <col min="5903" max="5903" width="1.42578125" style="12" customWidth="1"/>
    <col min="5904" max="5904" width="11.42578125" style="12" bestFit="1" customWidth="1"/>
    <col min="5905" max="5905" width="2.42578125" style="12" customWidth="1"/>
    <col min="5906" max="5906" width="11.42578125" style="12" bestFit="1" customWidth="1"/>
    <col min="5907" max="5907" width="2" style="12" customWidth="1"/>
    <col min="5908" max="5908" width="11.42578125" style="12" bestFit="1" customWidth="1"/>
    <col min="5909" max="5909" width="2.42578125" style="12" customWidth="1"/>
    <col min="5910" max="5910" width="12.42578125" style="12" bestFit="1" customWidth="1"/>
    <col min="5911" max="5911" width="2" style="12" customWidth="1"/>
    <col min="5912" max="5912" width="10.42578125" style="12" bestFit="1" customWidth="1"/>
    <col min="5913" max="5913" width="2.42578125" style="12" customWidth="1"/>
    <col min="5914" max="5914" width="12.42578125" style="12" bestFit="1" customWidth="1"/>
    <col min="5915" max="5915" width="2.42578125" style="12" customWidth="1"/>
    <col min="5916" max="6145" width="10.42578125" style="12"/>
    <col min="6146" max="6146" width="48.42578125" style="12" customWidth="1"/>
    <col min="6147" max="6147" width="7.42578125" style="12" customWidth="1"/>
    <col min="6148" max="6148" width="1.42578125" style="12" customWidth="1"/>
    <col min="6149" max="6149" width="13.42578125" style="12" customWidth="1"/>
    <col min="6150" max="6150" width="1.42578125" style="12" customWidth="1"/>
    <col min="6151" max="6151" width="13.42578125" style="12" customWidth="1"/>
    <col min="6152" max="6152" width="1.42578125" style="12" customWidth="1"/>
    <col min="6153" max="6153" width="13.42578125" style="12" customWidth="1"/>
    <col min="6154" max="6154" width="1.42578125" style="12" customWidth="1"/>
    <col min="6155" max="6155" width="13.42578125" style="12" customWidth="1"/>
    <col min="6156" max="6156" width="1" style="12" customWidth="1"/>
    <col min="6157" max="6157" width="3.42578125" style="12" customWidth="1"/>
    <col min="6158" max="6158" width="11.42578125" style="12" bestFit="1" customWidth="1"/>
    <col min="6159" max="6159" width="1.42578125" style="12" customWidth="1"/>
    <col min="6160" max="6160" width="11.42578125" style="12" bestFit="1" customWidth="1"/>
    <col min="6161" max="6161" width="2.42578125" style="12" customWidth="1"/>
    <col min="6162" max="6162" width="11.42578125" style="12" bestFit="1" customWidth="1"/>
    <col min="6163" max="6163" width="2" style="12" customWidth="1"/>
    <col min="6164" max="6164" width="11.42578125" style="12" bestFit="1" customWidth="1"/>
    <col min="6165" max="6165" width="2.42578125" style="12" customWidth="1"/>
    <col min="6166" max="6166" width="12.42578125" style="12" bestFit="1" customWidth="1"/>
    <col min="6167" max="6167" width="2" style="12" customWidth="1"/>
    <col min="6168" max="6168" width="10.42578125" style="12" bestFit="1" customWidth="1"/>
    <col min="6169" max="6169" width="2.42578125" style="12" customWidth="1"/>
    <col min="6170" max="6170" width="12.42578125" style="12" bestFit="1" customWidth="1"/>
    <col min="6171" max="6171" width="2.42578125" style="12" customWidth="1"/>
    <col min="6172" max="6401" width="10.42578125" style="12"/>
    <col min="6402" max="6402" width="48.42578125" style="12" customWidth="1"/>
    <col min="6403" max="6403" width="7.42578125" style="12" customWidth="1"/>
    <col min="6404" max="6404" width="1.42578125" style="12" customWidth="1"/>
    <col min="6405" max="6405" width="13.42578125" style="12" customWidth="1"/>
    <col min="6406" max="6406" width="1.42578125" style="12" customWidth="1"/>
    <col min="6407" max="6407" width="13.42578125" style="12" customWidth="1"/>
    <col min="6408" max="6408" width="1.42578125" style="12" customWidth="1"/>
    <col min="6409" max="6409" width="13.42578125" style="12" customWidth="1"/>
    <col min="6410" max="6410" width="1.42578125" style="12" customWidth="1"/>
    <col min="6411" max="6411" width="13.42578125" style="12" customWidth="1"/>
    <col min="6412" max="6412" width="1" style="12" customWidth="1"/>
    <col min="6413" max="6413" width="3.42578125" style="12" customWidth="1"/>
    <col min="6414" max="6414" width="11.42578125" style="12" bestFit="1" customWidth="1"/>
    <col min="6415" max="6415" width="1.42578125" style="12" customWidth="1"/>
    <col min="6416" max="6416" width="11.42578125" style="12" bestFit="1" customWidth="1"/>
    <col min="6417" max="6417" width="2.42578125" style="12" customWidth="1"/>
    <col min="6418" max="6418" width="11.42578125" style="12" bestFit="1" customWidth="1"/>
    <col min="6419" max="6419" width="2" style="12" customWidth="1"/>
    <col min="6420" max="6420" width="11.42578125" style="12" bestFit="1" customWidth="1"/>
    <col min="6421" max="6421" width="2.42578125" style="12" customWidth="1"/>
    <col min="6422" max="6422" width="12.42578125" style="12" bestFit="1" customWidth="1"/>
    <col min="6423" max="6423" width="2" style="12" customWidth="1"/>
    <col min="6424" max="6424" width="10.42578125" style="12" bestFit="1" customWidth="1"/>
    <col min="6425" max="6425" width="2.42578125" style="12" customWidth="1"/>
    <col min="6426" max="6426" width="12.42578125" style="12" bestFit="1" customWidth="1"/>
    <col min="6427" max="6427" width="2.42578125" style="12" customWidth="1"/>
    <col min="6428" max="6657" width="10.42578125" style="12"/>
    <col min="6658" max="6658" width="48.42578125" style="12" customWidth="1"/>
    <col min="6659" max="6659" width="7.42578125" style="12" customWidth="1"/>
    <col min="6660" max="6660" width="1.42578125" style="12" customWidth="1"/>
    <col min="6661" max="6661" width="13.42578125" style="12" customWidth="1"/>
    <col min="6662" max="6662" width="1.42578125" style="12" customWidth="1"/>
    <col min="6663" max="6663" width="13.42578125" style="12" customWidth="1"/>
    <col min="6664" max="6664" width="1.42578125" style="12" customWidth="1"/>
    <col min="6665" max="6665" width="13.42578125" style="12" customWidth="1"/>
    <col min="6666" max="6666" width="1.42578125" style="12" customWidth="1"/>
    <col min="6667" max="6667" width="13.42578125" style="12" customWidth="1"/>
    <col min="6668" max="6668" width="1" style="12" customWidth="1"/>
    <col min="6669" max="6669" width="3.42578125" style="12" customWidth="1"/>
    <col min="6670" max="6670" width="11.42578125" style="12" bestFit="1" customWidth="1"/>
    <col min="6671" max="6671" width="1.42578125" style="12" customWidth="1"/>
    <col min="6672" max="6672" width="11.42578125" style="12" bestFit="1" customWidth="1"/>
    <col min="6673" max="6673" width="2.42578125" style="12" customWidth="1"/>
    <col min="6674" max="6674" width="11.42578125" style="12" bestFit="1" customWidth="1"/>
    <col min="6675" max="6675" width="2" style="12" customWidth="1"/>
    <col min="6676" max="6676" width="11.42578125" style="12" bestFit="1" customWidth="1"/>
    <col min="6677" max="6677" width="2.42578125" style="12" customWidth="1"/>
    <col min="6678" max="6678" width="12.42578125" style="12" bestFit="1" customWidth="1"/>
    <col min="6679" max="6679" width="2" style="12" customWidth="1"/>
    <col min="6680" max="6680" width="10.42578125" style="12" bestFit="1" customWidth="1"/>
    <col min="6681" max="6681" width="2.42578125" style="12" customWidth="1"/>
    <col min="6682" max="6682" width="12.42578125" style="12" bestFit="1" customWidth="1"/>
    <col min="6683" max="6683" width="2.42578125" style="12" customWidth="1"/>
    <col min="6684" max="6913" width="10.42578125" style="12"/>
    <col min="6914" max="6914" width="48.42578125" style="12" customWidth="1"/>
    <col min="6915" max="6915" width="7.42578125" style="12" customWidth="1"/>
    <col min="6916" max="6916" width="1.42578125" style="12" customWidth="1"/>
    <col min="6917" max="6917" width="13.42578125" style="12" customWidth="1"/>
    <col min="6918" max="6918" width="1.42578125" style="12" customWidth="1"/>
    <col min="6919" max="6919" width="13.42578125" style="12" customWidth="1"/>
    <col min="6920" max="6920" width="1.42578125" style="12" customWidth="1"/>
    <col min="6921" max="6921" width="13.42578125" style="12" customWidth="1"/>
    <col min="6922" max="6922" width="1.42578125" style="12" customWidth="1"/>
    <col min="6923" max="6923" width="13.42578125" style="12" customWidth="1"/>
    <col min="6924" max="6924" width="1" style="12" customWidth="1"/>
    <col min="6925" max="6925" width="3.42578125" style="12" customWidth="1"/>
    <col min="6926" max="6926" width="11.42578125" style="12" bestFit="1" customWidth="1"/>
    <col min="6927" max="6927" width="1.42578125" style="12" customWidth="1"/>
    <col min="6928" max="6928" width="11.42578125" style="12" bestFit="1" customWidth="1"/>
    <col min="6929" max="6929" width="2.42578125" style="12" customWidth="1"/>
    <col min="6930" max="6930" width="11.42578125" style="12" bestFit="1" customWidth="1"/>
    <col min="6931" max="6931" width="2" style="12" customWidth="1"/>
    <col min="6932" max="6932" width="11.42578125" style="12" bestFit="1" customWidth="1"/>
    <col min="6933" max="6933" width="2.42578125" style="12" customWidth="1"/>
    <col min="6934" max="6934" width="12.42578125" style="12" bestFit="1" customWidth="1"/>
    <col min="6935" max="6935" width="2" style="12" customWidth="1"/>
    <col min="6936" max="6936" width="10.42578125" style="12" bestFit="1" customWidth="1"/>
    <col min="6937" max="6937" width="2.42578125" style="12" customWidth="1"/>
    <col min="6938" max="6938" width="12.42578125" style="12" bestFit="1" customWidth="1"/>
    <col min="6939" max="6939" width="2.42578125" style="12" customWidth="1"/>
    <col min="6940" max="7169" width="10.42578125" style="12"/>
    <col min="7170" max="7170" width="48.42578125" style="12" customWidth="1"/>
    <col min="7171" max="7171" width="7.42578125" style="12" customWidth="1"/>
    <col min="7172" max="7172" width="1.42578125" style="12" customWidth="1"/>
    <col min="7173" max="7173" width="13.42578125" style="12" customWidth="1"/>
    <col min="7174" max="7174" width="1.42578125" style="12" customWidth="1"/>
    <col min="7175" max="7175" width="13.42578125" style="12" customWidth="1"/>
    <col min="7176" max="7176" width="1.42578125" style="12" customWidth="1"/>
    <col min="7177" max="7177" width="13.42578125" style="12" customWidth="1"/>
    <col min="7178" max="7178" width="1.42578125" style="12" customWidth="1"/>
    <col min="7179" max="7179" width="13.42578125" style="12" customWidth="1"/>
    <col min="7180" max="7180" width="1" style="12" customWidth="1"/>
    <col min="7181" max="7181" width="3.42578125" style="12" customWidth="1"/>
    <col min="7182" max="7182" width="11.42578125" style="12" bestFit="1" customWidth="1"/>
    <col min="7183" max="7183" width="1.42578125" style="12" customWidth="1"/>
    <col min="7184" max="7184" width="11.42578125" style="12" bestFit="1" customWidth="1"/>
    <col min="7185" max="7185" width="2.42578125" style="12" customWidth="1"/>
    <col min="7186" max="7186" width="11.42578125" style="12" bestFit="1" customWidth="1"/>
    <col min="7187" max="7187" width="2" style="12" customWidth="1"/>
    <col min="7188" max="7188" width="11.42578125" style="12" bestFit="1" customWidth="1"/>
    <col min="7189" max="7189" width="2.42578125" style="12" customWidth="1"/>
    <col min="7190" max="7190" width="12.42578125" style="12" bestFit="1" customWidth="1"/>
    <col min="7191" max="7191" width="2" style="12" customWidth="1"/>
    <col min="7192" max="7192" width="10.42578125" style="12" bestFit="1" customWidth="1"/>
    <col min="7193" max="7193" width="2.42578125" style="12" customWidth="1"/>
    <col min="7194" max="7194" width="12.42578125" style="12" bestFit="1" customWidth="1"/>
    <col min="7195" max="7195" width="2.42578125" style="12" customWidth="1"/>
    <col min="7196" max="7425" width="10.42578125" style="12"/>
    <col min="7426" max="7426" width="48.42578125" style="12" customWidth="1"/>
    <col min="7427" max="7427" width="7.42578125" style="12" customWidth="1"/>
    <col min="7428" max="7428" width="1.42578125" style="12" customWidth="1"/>
    <col min="7429" max="7429" width="13.42578125" style="12" customWidth="1"/>
    <col min="7430" max="7430" width="1.42578125" style="12" customWidth="1"/>
    <col min="7431" max="7431" width="13.42578125" style="12" customWidth="1"/>
    <col min="7432" max="7432" width="1.42578125" style="12" customWidth="1"/>
    <col min="7433" max="7433" width="13.42578125" style="12" customWidth="1"/>
    <col min="7434" max="7434" width="1.42578125" style="12" customWidth="1"/>
    <col min="7435" max="7435" width="13.42578125" style="12" customWidth="1"/>
    <col min="7436" max="7436" width="1" style="12" customWidth="1"/>
    <col min="7437" max="7437" width="3.42578125" style="12" customWidth="1"/>
    <col min="7438" max="7438" width="11.42578125" style="12" bestFit="1" customWidth="1"/>
    <col min="7439" max="7439" width="1.42578125" style="12" customWidth="1"/>
    <col min="7440" max="7440" width="11.42578125" style="12" bestFit="1" customWidth="1"/>
    <col min="7441" max="7441" width="2.42578125" style="12" customWidth="1"/>
    <col min="7442" max="7442" width="11.42578125" style="12" bestFit="1" customWidth="1"/>
    <col min="7443" max="7443" width="2" style="12" customWidth="1"/>
    <col min="7444" max="7444" width="11.42578125" style="12" bestFit="1" customWidth="1"/>
    <col min="7445" max="7445" width="2.42578125" style="12" customWidth="1"/>
    <col min="7446" max="7446" width="12.42578125" style="12" bestFit="1" customWidth="1"/>
    <col min="7447" max="7447" width="2" style="12" customWidth="1"/>
    <col min="7448" max="7448" width="10.42578125" style="12" bestFit="1" customWidth="1"/>
    <col min="7449" max="7449" width="2.42578125" style="12" customWidth="1"/>
    <col min="7450" max="7450" width="12.42578125" style="12" bestFit="1" customWidth="1"/>
    <col min="7451" max="7451" width="2.42578125" style="12" customWidth="1"/>
    <col min="7452" max="7681" width="10.42578125" style="12"/>
    <col min="7682" max="7682" width="48.42578125" style="12" customWidth="1"/>
    <col min="7683" max="7683" width="7.42578125" style="12" customWidth="1"/>
    <col min="7684" max="7684" width="1.42578125" style="12" customWidth="1"/>
    <col min="7685" max="7685" width="13.42578125" style="12" customWidth="1"/>
    <col min="7686" max="7686" width="1.42578125" style="12" customWidth="1"/>
    <col min="7687" max="7687" width="13.42578125" style="12" customWidth="1"/>
    <col min="7688" max="7688" width="1.42578125" style="12" customWidth="1"/>
    <col min="7689" max="7689" width="13.42578125" style="12" customWidth="1"/>
    <col min="7690" max="7690" width="1.42578125" style="12" customWidth="1"/>
    <col min="7691" max="7691" width="13.42578125" style="12" customWidth="1"/>
    <col min="7692" max="7692" width="1" style="12" customWidth="1"/>
    <col min="7693" max="7693" width="3.42578125" style="12" customWidth="1"/>
    <col min="7694" max="7694" width="11.42578125" style="12" bestFit="1" customWidth="1"/>
    <col min="7695" max="7695" width="1.42578125" style="12" customWidth="1"/>
    <col min="7696" max="7696" width="11.42578125" style="12" bestFit="1" customWidth="1"/>
    <col min="7697" max="7697" width="2.42578125" style="12" customWidth="1"/>
    <col min="7698" max="7698" width="11.42578125" style="12" bestFit="1" customWidth="1"/>
    <col min="7699" max="7699" width="2" style="12" customWidth="1"/>
    <col min="7700" max="7700" width="11.42578125" style="12" bestFit="1" customWidth="1"/>
    <col min="7701" max="7701" width="2.42578125" style="12" customWidth="1"/>
    <col min="7702" max="7702" width="12.42578125" style="12" bestFit="1" customWidth="1"/>
    <col min="7703" max="7703" width="2" style="12" customWidth="1"/>
    <col min="7704" max="7704" width="10.42578125" style="12" bestFit="1" customWidth="1"/>
    <col min="7705" max="7705" width="2.42578125" style="12" customWidth="1"/>
    <col min="7706" max="7706" width="12.42578125" style="12" bestFit="1" customWidth="1"/>
    <col min="7707" max="7707" width="2.42578125" style="12" customWidth="1"/>
    <col min="7708" max="7937" width="10.42578125" style="12"/>
    <col min="7938" max="7938" width="48.42578125" style="12" customWidth="1"/>
    <col min="7939" max="7939" width="7.42578125" style="12" customWidth="1"/>
    <col min="7940" max="7940" width="1.42578125" style="12" customWidth="1"/>
    <col min="7941" max="7941" width="13.42578125" style="12" customWidth="1"/>
    <col min="7942" max="7942" width="1.42578125" style="12" customWidth="1"/>
    <col min="7943" max="7943" width="13.42578125" style="12" customWidth="1"/>
    <col min="7944" max="7944" width="1.42578125" style="12" customWidth="1"/>
    <col min="7945" max="7945" width="13.42578125" style="12" customWidth="1"/>
    <col min="7946" max="7946" width="1.42578125" style="12" customWidth="1"/>
    <col min="7947" max="7947" width="13.42578125" style="12" customWidth="1"/>
    <col min="7948" max="7948" width="1" style="12" customWidth="1"/>
    <col min="7949" max="7949" width="3.42578125" style="12" customWidth="1"/>
    <col min="7950" max="7950" width="11.42578125" style="12" bestFit="1" customWidth="1"/>
    <col min="7951" max="7951" width="1.42578125" style="12" customWidth="1"/>
    <col min="7952" max="7952" width="11.42578125" style="12" bestFit="1" customWidth="1"/>
    <col min="7953" max="7953" width="2.42578125" style="12" customWidth="1"/>
    <col min="7954" max="7954" width="11.42578125" style="12" bestFit="1" customWidth="1"/>
    <col min="7955" max="7955" width="2" style="12" customWidth="1"/>
    <col min="7956" max="7956" width="11.42578125" style="12" bestFit="1" customWidth="1"/>
    <col min="7957" max="7957" width="2.42578125" style="12" customWidth="1"/>
    <col min="7958" max="7958" width="12.42578125" style="12" bestFit="1" customWidth="1"/>
    <col min="7959" max="7959" width="2" style="12" customWidth="1"/>
    <col min="7960" max="7960" width="10.42578125" style="12" bestFit="1" customWidth="1"/>
    <col min="7961" max="7961" width="2.42578125" style="12" customWidth="1"/>
    <col min="7962" max="7962" width="12.42578125" style="12" bestFit="1" customWidth="1"/>
    <col min="7963" max="7963" width="2.42578125" style="12" customWidth="1"/>
    <col min="7964" max="8193" width="10.42578125" style="12"/>
    <col min="8194" max="8194" width="48.42578125" style="12" customWidth="1"/>
    <col min="8195" max="8195" width="7.42578125" style="12" customWidth="1"/>
    <col min="8196" max="8196" width="1.42578125" style="12" customWidth="1"/>
    <col min="8197" max="8197" width="13.42578125" style="12" customWidth="1"/>
    <col min="8198" max="8198" width="1.42578125" style="12" customWidth="1"/>
    <col min="8199" max="8199" width="13.42578125" style="12" customWidth="1"/>
    <col min="8200" max="8200" width="1.42578125" style="12" customWidth="1"/>
    <col min="8201" max="8201" width="13.42578125" style="12" customWidth="1"/>
    <col min="8202" max="8202" width="1.42578125" style="12" customWidth="1"/>
    <col min="8203" max="8203" width="13.42578125" style="12" customWidth="1"/>
    <col min="8204" max="8204" width="1" style="12" customWidth="1"/>
    <col min="8205" max="8205" width="3.42578125" style="12" customWidth="1"/>
    <col min="8206" max="8206" width="11.42578125" style="12" bestFit="1" customWidth="1"/>
    <col min="8207" max="8207" width="1.42578125" style="12" customWidth="1"/>
    <col min="8208" max="8208" width="11.42578125" style="12" bestFit="1" customWidth="1"/>
    <col min="8209" max="8209" width="2.42578125" style="12" customWidth="1"/>
    <col min="8210" max="8210" width="11.42578125" style="12" bestFit="1" customWidth="1"/>
    <col min="8211" max="8211" width="2" style="12" customWidth="1"/>
    <col min="8212" max="8212" width="11.42578125" style="12" bestFit="1" customWidth="1"/>
    <col min="8213" max="8213" width="2.42578125" style="12" customWidth="1"/>
    <col min="8214" max="8214" width="12.42578125" style="12" bestFit="1" customWidth="1"/>
    <col min="8215" max="8215" width="2" style="12" customWidth="1"/>
    <col min="8216" max="8216" width="10.42578125" style="12" bestFit="1" customWidth="1"/>
    <col min="8217" max="8217" width="2.42578125" style="12" customWidth="1"/>
    <col min="8218" max="8218" width="12.42578125" style="12" bestFit="1" customWidth="1"/>
    <col min="8219" max="8219" width="2.42578125" style="12" customWidth="1"/>
    <col min="8220" max="8449" width="10.42578125" style="12"/>
    <col min="8450" max="8450" width="48.42578125" style="12" customWidth="1"/>
    <col min="8451" max="8451" width="7.42578125" style="12" customWidth="1"/>
    <col min="8452" max="8452" width="1.42578125" style="12" customWidth="1"/>
    <col min="8453" max="8453" width="13.42578125" style="12" customWidth="1"/>
    <col min="8454" max="8454" width="1.42578125" style="12" customWidth="1"/>
    <col min="8455" max="8455" width="13.42578125" style="12" customWidth="1"/>
    <col min="8456" max="8456" width="1.42578125" style="12" customWidth="1"/>
    <col min="8457" max="8457" width="13.42578125" style="12" customWidth="1"/>
    <col min="8458" max="8458" width="1.42578125" style="12" customWidth="1"/>
    <col min="8459" max="8459" width="13.42578125" style="12" customWidth="1"/>
    <col min="8460" max="8460" width="1" style="12" customWidth="1"/>
    <col min="8461" max="8461" width="3.42578125" style="12" customWidth="1"/>
    <col min="8462" max="8462" width="11.42578125" style="12" bestFit="1" customWidth="1"/>
    <col min="8463" max="8463" width="1.42578125" style="12" customWidth="1"/>
    <col min="8464" max="8464" width="11.42578125" style="12" bestFit="1" customWidth="1"/>
    <col min="8465" max="8465" width="2.42578125" style="12" customWidth="1"/>
    <col min="8466" max="8466" width="11.42578125" style="12" bestFit="1" customWidth="1"/>
    <col min="8467" max="8467" width="2" style="12" customWidth="1"/>
    <col min="8468" max="8468" width="11.42578125" style="12" bestFit="1" customWidth="1"/>
    <col min="8469" max="8469" width="2.42578125" style="12" customWidth="1"/>
    <col min="8470" max="8470" width="12.42578125" style="12" bestFit="1" customWidth="1"/>
    <col min="8471" max="8471" width="2" style="12" customWidth="1"/>
    <col min="8472" max="8472" width="10.42578125" style="12" bestFit="1" customWidth="1"/>
    <col min="8473" max="8473" width="2.42578125" style="12" customWidth="1"/>
    <col min="8474" max="8474" width="12.42578125" style="12" bestFit="1" customWidth="1"/>
    <col min="8475" max="8475" width="2.42578125" style="12" customWidth="1"/>
    <col min="8476" max="8705" width="10.42578125" style="12"/>
    <col min="8706" max="8706" width="48.42578125" style="12" customWidth="1"/>
    <col min="8707" max="8707" width="7.42578125" style="12" customWidth="1"/>
    <col min="8708" max="8708" width="1.42578125" style="12" customWidth="1"/>
    <col min="8709" max="8709" width="13.42578125" style="12" customWidth="1"/>
    <col min="8710" max="8710" width="1.42578125" style="12" customWidth="1"/>
    <col min="8711" max="8711" width="13.42578125" style="12" customWidth="1"/>
    <col min="8712" max="8712" width="1.42578125" style="12" customWidth="1"/>
    <col min="8713" max="8713" width="13.42578125" style="12" customWidth="1"/>
    <col min="8714" max="8714" width="1.42578125" style="12" customWidth="1"/>
    <col min="8715" max="8715" width="13.42578125" style="12" customWidth="1"/>
    <col min="8716" max="8716" width="1" style="12" customWidth="1"/>
    <col min="8717" max="8717" width="3.42578125" style="12" customWidth="1"/>
    <col min="8718" max="8718" width="11.42578125" style="12" bestFit="1" customWidth="1"/>
    <col min="8719" max="8719" width="1.42578125" style="12" customWidth="1"/>
    <col min="8720" max="8720" width="11.42578125" style="12" bestFit="1" customWidth="1"/>
    <col min="8721" max="8721" width="2.42578125" style="12" customWidth="1"/>
    <col min="8722" max="8722" width="11.42578125" style="12" bestFit="1" customWidth="1"/>
    <col min="8723" max="8723" width="2" style="12" customWidth="1"/>
    <col min="8724" max="8724" width="11.42578125" style="12" bestFit="1" customWidth="1"/>
    <col min="8725" max="8725" width="2.42578125" style="12" customWidth="1"/>
    <col min="8726" max="8726" width="12.42578125" style="12" bestFit="1" customWidth="1"/>
    <col min="8727" max="8727" width="2" style="12" customWidth="1"/>
    <col min="8728" max="8728" width="10.42578125" style="12" bestFit="1" customWidth="1"/>
    <col min="8729" max="8729" width="2.42578125" style="12" customWidth="1"/>
    <col min="8730" max="8730" width="12.42578125" style="12" bestFit="1" customWidth="1"/>
    <col min="8731" max="8731" width="2.42578125" style="12" customWidth="1"/>
    <col min="8732" max="8961" width="10.42578125" style="12"/>
    <col min="8962" max="8962" width="48.42578125" style="12" customWidth="1"/>
    <col min="8963" max="8963" width="7.42578125" style="12" customWidth="1"/>
    <col min="8964" max="8964" width="1.42578125" style="12" customWidth="1"/>
    <col min="8965" max="8965" width="13.42578125" style="12" customWidth="1"/>
    <col min="8966" max="8966" width="1.42578125" style="12" customWidth="1"/>
    <col min="8967" max="8967" width="13.42578125" style="12" customWidth="1"/>
    <col min="8968" max="8968" width="1.42578125" style="12" customWidth="1"/>
    <col min="8969" max="8969" width="13.42578125" style="12" customWidth="1"/>
    <col min="8970" max="8970" width="1.42578125" style="12" customWidth="1"/>
    <col min="8971" max="8971" width="13.42578125" style="12" customWidth="1"/>
    <col min="8972" max="8972" width="1" style="12" customWidth="1"/>
    <col min="8973" max="8973" width="3.42578125" style="12" customWidth="1"/>
    <col min="8974" max="8974" width="11.42578125" style="12" bestFit="1" customWidth="1"/>
    <col min="8975" max="8975" width="1.42578125" style="12" customWidth="1"/>
    <col min="8976" max="8976" width="11.42578125" style="12" bestFit="1" customWidth="1"/>
    <col min="8977" max="8977" width="2.42578125" style="12" customWidth="1"/>
    <col min="8978" max="8978" width="11.42578125" style="12" bestFit="1" customWidth="1"/>
    <col min="8979" max="8979" width="2" style="12" customWidth="1"/>
    <col min="8980" max="8980" width="11.42578125" style="12" bestFit="1" customWidth="1"/>
    <col min="8981" max="8981" width="2.42578125" style="12" customWidth="1"/>
    <col min="8982" max="8982" width="12.42578125" style="12" bestFit="1" customWidth="1"/>
    <col min="8983" max="8983" width="2" style="12" customWidth="1"/>
    <col min="8984" max="8984" width="10.42578125" style="12" bestFit="1" customWidth="1"/>
    <col min="8985" max="8985" width="2.42578125" style="12" customWidth="1"/>
    <col min="8986" max="8986" width="12.42578125" style="12" bestFit="1" customWidth="1"/>
    <col min="8987" max="8987" width="2.42578125" style="12" customWidth="1"/>
    <col min="8988" max="9217" width="10.42578125" style="12"/>
    <col min="9218" max="9218" width="48.42578125" style="12" customWidth="1"/>
    <col min="9219" max="9219" width="7.42578125" style="12" customWidth="1"/>
    <col min="9220" max="9220" width="1.42578125" style="12" customWidth="1"/>
    <col min="9221" max="9221" width="13.42578125" style="12" customWidth="1"/>
    <col min="9222" max="9222" width="1.42578125" style="12" customWidth="1"/>
    <col min="9223" max="9223" width="13.42578125" style="12" customWidth="1"/>
    <col min="9224" max="9224" width="1.42578125" style="12" customWidth="1"/>
    <col min="9225" max="9225" width="13.42578125" style="12" customWidth="1"/>
    <col min="9226" max="9226" width="1.42578125" style="12" customWidth="1"/>
    <col min="9227" max="9227" width="13.42578125" style="12" customWidth="1"/>
    <col min="9228" max="9228" width="1" style="12" customWidth="1"/>
    <col min="9229" max="9229" width="3.42578125" style="12" customWidth="1"/>
    <col min="9230" max="9230" width="11.42578125" style="12" bestFit="1" customWidth="1"/>
    <col min="9231" max="9231" width="1.42578125" style="12" customWidth="1"/>
    <col min="9232" max="9232" width="11.42578125" style="12" bestFit="1" customWidth="1"/>
    <col min="9233" max="9233" width="2.42578125" style="12" customWidth="1"/>
    <col min="9234" max="9234" width="11.42578125" style="12" bestFit="1" customWidth="1"/>
    <col min="9235" max="9235" width="2" style="12" customWidth="1"/>
    <col min="9236" max="9236" width="11.42578125" style="12" bestFit="1" customWidth="1"/>
    <col min="9237" max="9237" width="2.42578125" style="12" customWidth="1"/>
    <col min="9238" max="9238" width="12.42578125" style="12" bestFit="1" customWidth="1"/>
    <col min="9239" max="9239" width="2" style="12" customWidth="1"/>
    <col min="9240" max="9240" width="10.42578125" style="12" bestFit="1" customWidth="1"/>
    <col min="9241" max="9241" width="2.42578125" style="12" customWidth="1"/>
    <col min="9242" max="9242" width="12.42578125" style="12" bestFit="1" customWidth="1"/>
    <col min="9243" max="9243" width="2.42578125" style="12" customWidth="1"/>
    <col min="9244" max="9473" width="10.42578125" style="12"/>
    <col min="9474" max="9474" width="48.42578125" style="12" customWidth="1"/>
    <col min="9475" max="9475" width="7.42578125" style="12" customWidth="1"/>
    <col min="9476" max="9476" width="1.42578125" style="12" customWidth="1"/>
    <col min="9477" max="9477" width="13.42578125" style="12" customWidth="1"/>
    <col min="9478" max="9478" width="1.42578125" style="12" customWidth="1"/>
    <col min="9479" max="9479" width="13.42578125" style="12" customWidth="1"/>
    <col min="9480" max="9480" width="1.42578125" style="12" customWidth="1"/>
    <col min="9481" max="9481" width="13.42578125" style="12" customWidth="1"/>
    <col min="9482" max="9482" width="1.42578125" style="12" customWidth="1"/>
    <col min="9483" max="9483" width="13.42578125" style="12" customWidth="1"/>
    <col min="9484" max="9484" width="1" style="12" customWidth="1"/>
    <col min="9485" max="9485" width="3.42578125" style="12" customWidth="1"/>
    <col min="9486" max="9486" width="11.42578125" style="12" bestFit="1" customWidth="1"/>
    <col min="9487" max="9487" width="1.42578125" style="12" customWidth="1"/>
    <col min="9488" max="9488" width="11.42578125" style="12" bestFit="1" customWidth="1"/>
    <col min="9489" max="9489" width="2.42578125" style="12" customWidth="1"/>
    <col min="9490" max="9490" width="11.42578125" style="12" bestFit="1" customWidth="1"/>
    <col min="9491" max="9491" width="2" style="12" customWidth="1"/>
    <col min="9492" max="9492" width="11.42578125" style="12" bestFit="1" customWidth="1"/>
    <col min="9493" max="9493" width="2.42578125" style="12" customWidth="1"/>
    <col min="9494" max="9494" width="12.42578125" style="12" bestFit="1" customWidth="1"/>
    <col min="9495" max="9495" width="2" style="12" customWidth="1"/>
    <col min="9496" max="9496" width="10.42578125" style="12" bestFit="1" customWidth="1"/>
    <col min="9497" max="9497" width="2.42578125" style="12" customWidth="1"/>
    <col min="9498" max="9498" width="12.42578125" style="12" bestFit="1" customWidth="1"/>
    <col min="9499" max="9499" width="2.42578125" style="12" customWidth="1"/>
    <col min="9500" max="9729" width="10.42578125" style="12"/>
    <col min="9730" max="9730" width="48.42578125" style="12" customWidth="1"/>
    <col min="9731" max="9731" width="7.42578125" style="12" customWidth="1"/>
    <col min="9732" max="9732" width="1.42578125" style="12" customWidth="1"/>
    <col min="9733" max="9733" width="13.42578125" style="12" customWidth="1"/>
    <col min="9734" max="9734" width="1.42578125" style="12" customWidth="1"/>
    <col min="9735" max="9735" width="13.42578125" style="12" customWidth="1"/>
    <col min="9736" max="9736" width="1.42578125" style="12" customWidth="1"/>
    <col min="9737" max="9737" width="13.42578125" style="12" customWidth="1"/>
    <col min="9738" max="9738" width="1.42578125" style="12" customWidth="1"/>
    <col min="9739" max="9739" width="13.42578125" style="12" customWidth="1"/>
    <col min="9740" max="9740" width="1" style="12" customWidth="1"/>
    <col min="9741" max="9741" width="3.42578125" style="12" customWidth="1"/>
    <col min="9742" max="9742" width="11.42578125" style="12" bestFit="1" customWidth="1"/>
    <col min="9743" max="9743" width="1.42578125" style="12" customWidth="1"/>
    <col min="9744" max="9744" width="11.42578125" style="12" bestFit="1" customWidth="1"/>
    <col min="9745" max="9745" width="2.42578125" style="12" customWidth="1"/>
    <col min="9746" max="9746" width="11.42578125" style="12" bestFit="1" customWidth="1"/>
    <col min="9747" max="9747" width="2" style="12" customWidth="1"/>
    <col min="9748" max="9748" width="11.42578125" style="12" bestFit="1" customWidth="1"/>
    <col min="9749" max="9749" width="2.42578125" style="12" customWidth="1"/>
    <col min="9750" max="9750" width="12.42578125" style="12" bestFit="1" customWidth="1"/>
    <col min="9751" max="9751" width="2" style="12" customWidth="1"/>
    <col min="9752" max="9752" width="10.42578125" style="12" bestFit="1" customWidth="1"/>
    <col min="9753" max="9753" width="2.42578125" style="12" customWidth="1"/>
    <col min="9754" max="9754" width="12.42578125" style="12" bestFit="1" customWidth="1"/>
    <col min="9755" max="9755" width="2.42578125" style="12" customWidth="1"/>
    <col min="9756" max="9985" width="10.42578125" style="12"/>
    <col min="9986" max="9986" width="48.42578125" style="12" customWidth="1"/>
    <col min="9987" max="9987" width="7.42578125" style="12" customWidth="1"/>
    <col min="9988" max="9988" width="1.42578125" style="12" customWidth="1"/>
    <col min="9989" max="9989" width="13.42578125" style="12" customWidth="1"/>
    <col min="9990" max="9990" width="1.42578125" style="12" customWidth="1"/>
    <col min="9991" max="9991" width="13.42578125" style="12" customWidth="1"/>
    <col min="9992" max="9992" width="1.42578125" style="12" customWidth="1"/>
    <col min="9993" max="9993" width="13.42578125" style="12" customWidth="1"/>
    <col min="9994" max="9994" width="1.42578125" style="12" customWidth="1"/>
    <col min="9995" max="9995" width="13.42578125" style="12" customWidth="1"/>
    <col min="9996" max="9996" width="1" style="12" customWidth="1"/>
    <col min="9997" max="9997" width="3.42578125" style="12" customWidth="1"/>
    <col min="9998" max="9998" width="11.42578125" style="12" bestFit="1" customWidth="1"/>
    <col min="9999" max="9999" width="1.42578125" style="12" customWidth="1"/>
    <col min="10000" max="10000" width="11.42578125" style="12" bestFit="1" customWidth="1"/>
    <col min="10001" max="10001" width="2.42578125" style="12" customWidth="1"/>
    <col min="10002" max="10002" width="11.42578125" style="12" bestFit="1" customWidth="1"/>
    <col min="10003" max="10003" width="2" style="12" customWidth="1"/>
    <col min="10004" max="10004" width="11.42578125" style="12" bestFit="1" customWidth="1"/>
    <col min="10005" max="10005" width="2.42578125" style="12" customWidth="1"/>
    <col min="10006" max="10006" width="12.42578125" style="12" bestFit="1" customWidth="1"/>
    <col min="10007" max="10007" width="2" style="12" customWidth="1"/>
    <col min="10008" max="10008" width="10.42578125" style="12" bestFit="1" customWidth="1"/>
    <col min="10009" max="10009" width="2.42578125" style="12" customWidth="1"/>
    <col min="10010" max="10010" width="12.42578125" style="12" bestFit="1" customWidth="1"/>
    <col min="10011" max="10011" width="2.42578125" style="12" customWidth="1"/>
    <col min="10012" max="10241" width="10.42578125" style="12"/>
    <col min="10242" max="10242" width="48.42578125" style="12" customWidth="1"/>
    <col min="10243" max="10243" width="7.42578125" style="12" customWidth="1"/>
    <col min="10244" max="10244" width="1.42578125" style="12" customWidth="1"/>
    <col min="10245" max="10245" width="13.42578125" style="12" customWidth="1"/>
    <col min="10246" max="10246" width="1.42578125" style="12" customWidth="1"/>
    <col min="10247" max="10247" width="13.42578125" style="12" customWidth="1"/>
    <col min="10248" max="10248" width="1.42578125" style="12" customWidth="1"/>
    <col min="10249" max="10249" width="13.42578125" style="12" customWidth="1"/>
    <col min="10250" max="10250" width="1.42578125" style="12" customWidth="1"/>
    <col min="10251" max="10251" width="13.42578125" style="12" customWidth="1"/>
    <col min="10252" max="10252" width="1" style="12" customWidth="1"/>
    <col min="10253" max="10253" width="3.42578125" style="12" customWidth="1"/>
    <col min="10254" max="10254" width="11.42578125" style="12" bestFit="1" customWidth="1"/>
    <col min="10255" max="10255" width="1.42578125" style="12" customWidth="1"/>
    <col min="10256" max="10256" width="11.42578125" style="12" bestFit="1" customWidth="1"/>
    <col min="10257" max="10257" width="2.42578125" style="12" customWidth="1"/>
    <col min="10258" max="10258" width="11.42578125" style="12" bestFit="1" customWidth="1"/>
    <col min="10259" max="10259" width="2" style="12" customWidth="1"/>
    <col min="10260" max="10260" width="11.42578125" style="12" bestFit="1" customWidth="1"/>
    <col min="10261" max="10261" width="2.42578125" style="12" customWidth="1"/>
    <col min="10262" max="10262" width="12.42578125" style="12" bestFit="1" customWidth="1"/>
    <col min="10263" max="10263" width="2" style="12" customWidth="1"/>
    <col min="10264" max="10264" width="10.42578125" style="12" bestFit="1" customWidth="1"/>
    <col min="10265" max="10265" width="2.42578125" style="12" customWidth="1"/>
    <col min="10266" max="10266" width="12.42578125" style="12" bestFit="1" customWidth="1"/>
    <col min="10267" max="10267" width="2.42578125" style="12" customWidth="1"/>
    <col min="10268" max="10497" width="10.42578125" style="12"/>
    <col min="10498" max="10498" width="48.42578125" style="12" customWidth="1"/>
    <col min="10499" max="10499" width="7.42578125" style="12" customWidth="1"/>
    <col min="10500" max="10500" width="1.42578125" style="12" customWidth="1"/>
    <col min="10501" max="10501" width="13.42578125" style="12" customWidth="1"/>
    <col min="10502" max="10502" width="1.42578125" style="12" customWidth="1"/>
    <col min="10503" max="10503" width="13.42578125" style="12" customWidth="1"/>
    <col min="10504" max="10504" width="1.42578125" style="12" customWidth="1"/>
    <col min="10505" max="10505" width="13.42578125" style="12" customWidth="1"/>
    <col min="10506" max="10506" width="1.42578125" style="12" customWidth="1"/>
    <col min="10507" max="10507" width="13.42578125" style="12" customWidth="1"/>
    <col min="10508" max="10508" width="1" style="12" customWidth="1"/>
    <col min="10509" max="10509" width="3.42578125" style="12" customWidth="1"/>
    <col min="10510" max="10510" width="11.42578125" style="12" bestFit="1" customWidth="1"/>
    <col min="10511" max="10511" width="1.42578125" style="12" customWidth="1"/>
    <col min="10512" max="10512" width="11.42578125" style="12" bestFit="1" customWidth="1"/>
    <col min="10513" max="10513" width="2.42578125" style="12" customWidth="1"/>
    <col min="10514" max="10514" width="11.42578125" style="12" bestFit="1" customWidth="1"/>
    <col min="10515" max="10515" width="2" style="12" customWidth="1"/>
    <col min="10516" max="10516" width="11.42578125" style="12" bestFit="1" customWidth="1"/>
    <col min="10517" max="10517" width="2.42578125" style="12" customWidth="1"/>
    <col min="10518" max="10518" width="12.42578125" style="12" bestFit="1" customWidth="1"/>
    <col min="10519" max="10519" width="2" style="12" customWidth="1"/>
    <col min="10520" max="10520" width="10.42578125" style="12" bestFit="1" customWidth="1"/>
    <col min="10521" max="10521" width="2.42578125" style="12" customWidth="1"/>
    <col min="10522" max="10522" width="12.42578125" style="12" bestFit="1" customWidth="1"/>
    <col min="10523" max="10523" width="2.42578125" style="12" customWidth="1"/>
    <col min="10524" max="10753" width="10.42578125" style="12"/>
    <col min="10754" max="10754" width="48.42578125" style="12" customWidth="1"/>
    <col min="10755" max="10755" width="7.42578125" style="12" customWidth="1"/>
    <col min="10756" max="10756" width="1.42578125" style="12" customWidth="1"/>
    <col min="10757" max="10757" width="13.42578125" style="12" customWidth="1"/>
    <col min="10758" max="10758" width="1.42578125" style="12" customWidth="1"/>
    <col min="10759" max="10759" width="13.42578125" style="12" customWidth="1"/>
    <col min="10760" max="10760" width="1.42578125" style="12" customWidth="1"/>
    <col min="10761" max="10761" width="13.42578125" style="12" customWidth="1"/>
    <col min="10762" max="10762" width="1.42578125" style="12" customWidth="1"/>
    <col min="10763" max="10763" width="13.42578125" style="12" customWidth="1"/>
    <col min="10764" max="10764" width="1" style="12" customWidth="1"/>
    <col min="10765" max="10765" width="3.42578125" style="12" customWidth="1"/>
    <col min="10766" max="10766" width="11.42578125" style="12" bestFit="1" customWidth="1"/>
    <col min="10767" max="10767" width="1.42578125" style="12" customWidth="1"/>
    <col min="10768" max="10768" width="11.42578125" style="12" bestFit="1" customWidth="1"/>
    <col min="10769" max="10769" width="2.42578125" style="12" customWidth="1"/>
    <col min="10770" max="10770" width="11.42578125" style="12" bestFit="1" customWidth="1"/>
    <col min="10771" max="10771" width="2" style="12" customWidth="1"/>
    <col min="10772" max="10772" width="11.42578125" style="12" bestFit="1" customWidth="1"/>
    <col min="10773" max="10773" width="2.42578125" style="12" customWidth="1"/>
    <col min="10774" max="10774" width="12.42578125" style="12" bestFit="1" customWidth="1"/>
    <col min="10775" max="10775" width="2" style="12" customWidth="1"/>
    <col min="10776" max="10776" width="10.42578125" style="12" bestFit="1" customWidth="1"/>
    <col min="10777" max="10777" width="2.42578125" style="12" customWidth="1"/>
    <col min="10778" max="10778" width="12.42578125" style="12" bestFit="1" customWidth="1"/>
    <col min="10779" max="10779" width="2.42578125" style="12" customWidth="1"/>
    <col min="10780" max="11009" width="10.42578125" style="12"/>
    <col min="11010" max="11010" width="48.42578125" style="12" customWidth="1"/>
    <col min="11011" max="11011" width="7.42578125" style="12" customWidth="1"/>
    <col min="11012" max="11012" width="1.42578125" style="12" customWidth="1"/>
    <col min="11013" max="11013" width="13.42578125" style="12" customWidth="1"/>
    <col min="11014" max="11014" width="1.42578125" style="12" customWidth="1"/>
    <col min="11015" max="11015" width="13.42578125" style="12" customWidth="1"/>
    <col min="11016" max="11016" width="1.42578125" style="12" customWidth="1"/>
    <col min="11017" max="11017" width="13.42578125" style="12" customWidth="1"/>
    <col min="11018" max="11018" width="1.42578125" style="12" customWidth="1"/>
    <col min="11019" max="11019" width="13.42578125" style="12" customWidth="1"/>
    <col min="11020" max="11020" width="1" style="12" customWidth="1"/>
    <col min="11021" max="11021" width="3.42578125" style="12" customWidth="1"/>
    <col min="11022" max="11022" width="11.42578125" style="12" bestFit="1" customWidth="1"/>
    <col min="11023" max="11023" width="1.42578125" style="12" customWidth="1"/>
    <col min="11024" max="11024" width="11.42578125" style="12" bestFit="1" customWidth="1"/>
    <col min="11025" max="11025" width="2.42578125" style="12" customWidth="1"/>
    <col min="11026" max="11026" width="11.42578125" style="12" bestFit="1" customWidth="1"/>
    <col min="11027" max="11027" width="2" style="12" customWidth="1"/>
    <col min="11028" max="11028" width="11.42578125" style="12" bestFit="1" customWidth="1"/>
    <col min="11029" max="11029" width="2.42578125" style="12" customWidth="1"/>
    <col min="11030" max="11030" width="12.42578125" style="12" bestFit="1" customWidth="1"/>
    <col min="11031" max="11031" width="2" style="12" customWidth="1"/>
    <col min="11032" max="11032" width="10.42578125" style="12" bestFit="1" customWidth="1"/>
    <col min="11033" max="11033" width="2.42578125" style="12" customWidth="1"/>
    <col min="11034" max="11034" width="12.42578125" style="12" bestFit="1" customWidth="1"/>
    <col min="11035" max="11035" width="2.42578125" style="12" customWidth="1"/>
    <col min="11036" max="11265" width="10.42578125" style="12"/>
    <col min="11266" max="11266" width="48.42578125" style="12" customWidth="1"/>
    <col min="11267" max="11267" width="7.42578125" style="12" customWidth="1"/>
    <col min="11268" max="11268" width="1.42578125" style="12" customWidth="1"/>
    <col min="11269" max="11269" width="13.42578125" style="12" customWidth="1"/>
    <col min="11270" max="11270" width="1.42578125" style="12" customWidth="1"/>
    <col min="11271" max="11271" width="13.42578125" style="12" customWidth="1"/>
    <col min="11272" max="11272" width="1.42578125" style="12" customWidth="1"/>
    <col min="11273" max="11273" width="13.42578125" style="12" customWidth="1"/>
    <col min="11274" max="11274" width="1.42578125" style="12" customWidth="1"/>
    <col min="11275" max="11275" width="13.42578125" style="12" customWidth="1"/>
    <col min="11276" max="11276" width="1" style="12" customWidth="1"/>
    <col min="11277" max="11277" width="3.42578125" style="12" customWidth="1"/>
    <col min="11278" max="11278" width="11.42578125" style="12" bestFit="1" customWidth="1"/>
    <col min="11279" max="11279" width="1.42578125" style="12" customWidth="1"/>
    <col min="11280" max="11280" width="11.42578125" style="12" bestFit="1" customWidth="1"/>
    <col min="11281" max="11281" width="2.42578125" style="12" customWidth="1"/>
    <col min="11282" max="11282" width="11.42578125" style="12" bestFit="1" customWidth="1"/>
    <col min="11283" max="11283" width="2" style="12" customWidth="1"/>
    <col min="11284" max="11284" width="11.42578125" style="12" bestFit="1" customWidth="1"/>
    <col min="11285" max="11285" width="2.42578125" style="12" customWidth="1"/>
    <col min="11286" max="11286" width="12.42578125" style="12" bestFit="1" customWidth="1"/>
    <col min="11287" max="11287" width="2" style="12" customWidth="1"/>
    <col min="11288" max="11288" width="10.42578125" style="12" bestFit="1" customWidth="1"/>
    <col min="11289" max="11289" width="2.42578125" style="12" customWidth="1"/>
    <col min="11290" max="11290" width="12.42578125" style="12" bestFit="1" customWidth="1"/>
    <col min="11291" max="11291" width="2.42578125" style="12" customWidth="1"/>
    <col min="11292" max="11521" width="10.42578125" style="12"/>
    <col min="11522" max="11522" width="48.42578125" style="12" customWidth="1"/>
    <col min="11523" max="11523" width="7.42578125" style="12" customWidth="1"/>
    <col min="11524" max="11524" width="1.42578125" style="12" customWidth="1"/>
    <col min="11525" max="11525" width="13.42578125" style="12" customWidth="1"/>
    <col min="11526" max="11526" width="1.42578125" style="12" customWidth="1"/>
    <col min="11527" max="11527" width="13.42578125" style="12" customWidth="1"/>
    <col min="11528" max="11528" width="1.42578125" style="12" customWidth="1"/>
    <col min="11529" max="11529" width="13.42578125" style="12" customWidth="1"/>
    <col min="11530" max="11530" width="1.42578125" style="12" customWidth="1"/>
    <col min="11531" max="11531" width="13.42578125" style="12" customWidth="1"/>
    <col min="11532" max="11532" width="1" style="12" customWidth="1"/>
    <col min="11533" max="11533" width="3.42578125" style="12" customWidth="1"/>
    <col min="11534" max="11534" width="11.42578125" style="12" bestFit="1" customWidth="1"/>
    <col min="11535" max="11535" width="1.42578125" style="12" customWidth="1"/>
    <col min="11536" max="11536" width="11.42578125" style="12" bestFit="1" customWidth="1"/>
    <col min="11537" max="11537" width="2.42578125" style="12" customWidth="1"/>
    <col min="11538" max="11538" width="11.42578125" style="12" bestFit="1" customWidth="1"/>
    <col min="11539" max="11539" width="2" style="12" customWidth="1"/>
    <col min="11540" max="11540" width="11.42578125" style="12" bestFit="1" customWidth="1"/>
    <col min="11541" max="11541" width="2.42578125" style="12" customWidth="1"/>
    <col min="11542" max="11542" width="12.42578125" style="12" bestFit="1" customWidth="1"/>
    <col min="11543" max="11543" width="2" style="12" customWidth="1"/>
    <col min="11544" max="11544" width="10.42578125" style="12" bestFit="1" customWidth="1"/>
    <col min="11545" max="11545" width="2.42578125" style="12" customWidth="1"/>
    <col min="11546" max="11546" width="12.42578125" style="12" bestFit="1" customWidth="1"/>
    <col min="11547" max="11547" width="2.42578125" style="12" customWidth="1"/>
    <col min="11548" max="11777" width="10.42578125" style="12"/>
    <col min="11778" max="11778" width="48.42578125" style="12" customWidth="1"/>
    <col min="11779" max="11779" width="7.42578125" style="12" customWidth="1"/>
    <col min="11780" max="11780" width="1.42578125" style="12" customWidth="1"/>
    <col min="11781" max="11781" width="13.42578125" style="12" customWidth="1"/>
    <col min="11782" max="11782" width="1.42578125" style="12" customWidth="1"/>
    <col min="11783" max="11783" width="13.42578125" style="12" customWidth="1"/>
    <col min="11784" max="11784" width="1.42578125" style="12" customWidth="1"/>
    <col min="11785" max="11785" width="13.42578125" style="12" customWidth="1"/>
    <col min="11786" max="11786" width="1.42578125" style="12" customWidth="1"/>
    <col min="11787" max="11787" width="13.42578125" style="12" customWidth="1"/>
    <col min="11788" max="11788" width="1" style="12" customWidth="1"/>
    <col min="11789" max="11789" width="3.42578125" style="12" customWidth="1"/>
    <col min="11790" max="11790" width="11.42578125" style="12" bestFit="1" customWidth="1"/>
    <col min="11791" max="11791" width="1.42578125" style="12" customWidth="1"/>
    <col min="11792" max="11792" width="11.42578125" style="12" bestFit="1" customWidth="1"/>
    <col min="11793" max="11793" width="2.42578125" style="12" customWidth="1"/>
    <col min="11794" max="11794" width="11.42578125" style="12" bestFit="1" customWidth="1"/>
    <col min="11795" max="11795" width="2" style="12" customWidth="1"/>
    <col min="11796" max="11796" width="11.42578125" style="12" bestFit="1" customWidth="1"/>
    <col min="11797" max="11797" width="2.42578125" style="12" customWidth="1"/>
    <col min="11798" max="11798" width="12.42578125" style="12" bestFit="1" customWidth="1"/>
    <col min="11799" max="11799" width="2" style="12" customWidth="1"/>
    <col min="11800" max="11800" width="10.42578125" style="12" bestFit="1" customWidth="1"/>
    <col min="11801" max="11801" width="2.42578125" style="12" customWidth="1"/>
    <col min="11802" max="11802" width="12.42578125" style="12" bestFit="1" customWidth="1"/>
    <col min="11803" max="11803" width="2.42578125" style="12" customWidth="1"/>
    <col min="11804" max="12033" width="10.42578125" style="12"/>
    <col min="12034" max="12034" width="48.42578125" style="12" customWidth="1"/>
    <col min="12035" max="12035" width="7.42578125" style="12" customWidth="1"/>
    <col min="12036" max="12036" width="1.42578125" style="12" customWidth="1"/>
    <col min="12037" max="12037" width="13.42578125" style="12" customWidth="1"/>
    <col min="12038" max="12038" width="1.42578125" style="12" customWidth="1"/>
    <col min="12039" max="12039" width="13.42578125" style="12" customWidth="1"/>
    <col min="12040" max="12040" width="1.42578125" style="12" customWidth="1"/>
    <col min="12041" max="12041" width="13.42578125" style="12" customWidth="1"/>
    <col min="12042" max="12042" width="1.42578125" style="12" customWidth="1"/>
    <col min="12043" max="12043" width="13.42578125" style="12" customWidth="1"/>
    <col min="12044" max="12044" width="1" style="12" customWidth="1"/>
    <col min="12045" max="12045" width="3.42578125" style="12" customWidth="1"/>
    <col min="12046" max="12046" width="11.42578125" style="12" bestFit="1" customWidth="1"/>
    <col min="12047" max="12047" width="1.42578125" style="12" customWidth="1"/>
    <col min="12048" max="12048" width="11.42578125" style="12" bestFit="1" customWidth="1"/>
    <col min="12049" max="12049" width="2.42578125" style="12" customWidth="1"/>
    <col min="12050" max="12050" width="11.42578125" style="12" bestFit="1" customWidth="1"/>
    <col min="12051" max="12051" width="2" style="12" customWidth="1"/>
    <col min="12052" max="12052" width="11.42578125" style="12" bestFit="1" customWidth="1"/>
    <col min="12053" max="12053" width="2.42578125" style="12" customWidth="1"/>
    <col min="12054" max="12054" width="12.42578125" style="12" bestFit="1" customWidth="1"/>
    <col min="12055" max="12055" width="2" style="12" customWidth="1"/>
    <col min="12056" max="12056" width="10.42578125" style="12" bestFit="1" customWidth="1"/>
    <col min="12057" max="12057" width="2.42578125" style="12" customWidth="1"/>
    <col min="12058" max="12058" width="12.42578125" style="12" bestFit="1" customWidth="1"/>
    <col min="12059" max="12059" width="2.42578125" style="12" customWidth="1"/>
    <col min="12060" max="12289" width="10.42578125" style="12"/>
    <col min="12290" max="12290" width="48.42578125" style="12" customWidth="1"/>
    <col min="12291" max="12291" width="7.42578125" style="12" customWidth="1"/>
    <col min="12292" max="12292" width="1.42578125" style="12" customWidth="1"/>
    <col min="12293" max="12293" width="13.42578125" style="12" customWidth="1"/>
    <col min="12294" max="12294" width="1.42578125" style="12" customWidth="1"/>
    <col min="12295" max="12295" width="13.42578125" style="12" customWidth="1"/>
    <col min="12296" max="12296" width="1.42578125" style="12" customWidth="1"/>
    <col min="12297" max="12297" width="13.42578125" style="12" customWidth="1"/>
    <col min="12298" max="12298" width="1.42578125" style="12" customWidth="1"/>
    <col min="12299" max="12299" width="13.42578125" style="12" customWidth="1"/>
    <col min="12300" max="12300" width="1" style="12" customWidth="1"/>
    <col min="12301" max="12301" width="3.42578125" style="12" customWidth="1"/>
    <col min="12302" max="12302" width="11.42578125" style="12" bestFit="1" customWidth="1"/>
    <col min="12303" max="12303" width="1.42578125" style="12" customWidth="1"/>
    <col min="12304" max="12304" width="11.42578125" style="12" bestFit="1" customWidth="1"/>
    <col min="12305" max="12305" width="2.42578125" style="12" customWidth="1"/>
    <col min="12306" max="12306" width="11.42578125" style="12" bestFit="1" customWidth="1"/>
    <col min="12307" max="12307" width="2" style="12" customWidth="1"/>
    <col min="12308" max="12308" width="11.42578125" style="12" bestFit="1" customWidth="1"/>
    <col min="12309" max="12309" width="2.42578125" style="12" customWidth="1"/>
    <col min="12310" max="12310" width="12.42578125" style="12" bestFit="1" customWidth="1"/>
    <col min="12311" max="12311" width="2" style="12" customWidth="1"/>
    <col min="12312" max="12312" width="10.42578125" style="12" bestFit="1" customWidth="1"/>
    <col min="12313" max="12313" width="2.42578125" style="12" customWidth="1"/>
    <col min="12314" max="12314" width="12.42578125" style="12" bestFit="1" customWidth="1"/>
    <col min="12315" max="12315" width="2.42578125" style="12" customWidth="1"/>
    <col min="12316" max="12545" width="10.42578125" style="12"/>
    <col min="12546" max="12546" width="48.42578125" style="12" customWidth="1"/>
    <col min="12547" max="12547" width="7.42578125" style="12" customWidth="1"/>
    <col min="12548" max="12548" width="1.42578125" style="12" customWidth="1"/>
    <col min="12549" max="12549" width="13.42578125" style="12" customWidth="1"/>
    <col min="12550" max="12550" width="1.42578125" style="12" customWidth="1"/>
    <col min="12551" max="12551" width="13.42578125" style="12" customWidth="1"/>
    <col min="12552" max="12552" width="1.42578125" style="12" customWidth="1"/>
    <col min="12553" max="12553" width="13.42578125" style="12" customWidth="1"/>
    <col min="12554" max="12554" width="1.42578125" style="12" customWidth="1"/>
    <col min="12555" max="12555" width="13.42578125" style="12" customWidth="1"/>
    <col min="12556" max="12556" width="1" style="12" customWidth="1"/>
    <col min="12557" max="12557" width="3.42578125" style="12" customWidth="1"/>
    <col min="12558" max="12558" width="11.42578125" style="12" bestFit="1" customWidth="1"/>
    <col min="12559" max="12559" width="1.42578125" style="12" customWidth="1"/>
    <col min="12560" max="12560" width="11.42578125" style="12" bestFit="1" customWidth="1"/>
    <col min="12561" max="12561" width="2.42578125" style="12" customWidth="1"/>
    <col min="12562" max="12562" width="11.42578125" style="12" bestFit="1" customWidth="1"/>
    <col min="12563" max="12563" width="2" style="12" customWidth="1"/>
    <col min="12564" max="12564" width="11.42578125" style="12" bestFit="1" customWidth="1"/>
    <col min="12565" max="12565" width="2.42578125" style="12" customWidth="1"/>
    <col min="12566" max="12566" width="12.42578125" style="12" bestFit="1" customWidth="1"/>
    <col min="12567" max="12567" width="2" style="12" customWidth="1"/>
    <col min="12568" max="12568" width="10.42578125" style="12" bestFit="1" customWidth="1"/>
    <col min="12569" max="12569" width="2.42578125" style="12" customWidth="1"/>
    <col min="12570" max="12570" width="12.42578125" style="12" bestFit="1" customWidth="1"/>
    <col min="12571" max="12571" width="2.42578125" style="12" customWidth="1"/>
    <col min="12572" max="12801" width="10.42578125" style="12"/>
    <col min="12802" max="12802" width="48.42578125" style="12" customWidth="1"/>
    <col min="12803" max="12803" width="7.42578125" style="12" customWidth="1"/>
    <col min="12804" max="12804" width="1.42578125" style="12" customWidth="1"/>
    <col min="12805" max="12805" width="13.42578125" style="12" customWidth="1"/>
    <col min="12806" max="12806" width="1.42578125" style="12" customWidth="1"/>
    <col min="12807" max="12807" width="13.42578125" style="12" customWidth="1"/>
    <col min="12808" max="12808" width="1.42578125" style="12" customWidth="1"/>
    <col min="12809" max="12809" width="13.42578125" style="12" customWidth="1"/>
    <col min="12810" max="12810" width="1.42578125" style="12" customWidth="1"/>
    <col min="12811" max="12811" width="13.42578125" style="12" customWidth="1"/>
    <col min="12812" max="12812" width="1" style="12" customWidth="1"/>
    <col min="12813" max="12813" width="3.42578125" style="12" customWidth="1"/>
    <col min="12814" max="12814" width="11.42578125" style="12" bestFit="1" customWidth="1"/>
    <col min="12815" max="12815" width="1.42578125" style="12" customWidth="1"/>
    <col min="12816" max="12816" width="11.42578125" style="12" bestFit="1" customWidth="1"/>
    <col min="12817" max="12817" width="2.42578125" style="12" customWidth="1"/>
    <col min="12818" max="12818" width="11.42578125" style="12" bestFit="1" customWidth="1"/>
    <col min="12819" max="12819" width="2" style="12" customWidth="1"/>
    <col min="12820" max="12820" width="11.42578125" style="12" bestFit="1" customWidth="1"/>
    <col min="12821" max="12821" width="2.42578125" style="12" customWidth="1"/>
    <col min="12822" max="12822" width="12.42578125" style="12" bestFit="1" customWidth="1"/>
    <col min="12823" max="12823" width="2" style="12" customWidth="1"/>
    <col min="12824" max="12824" width="10.42578125" style="12" bestFit="1" customWidth="1"/>
    <col min="12825" max="12825" width="2.42578125" style="12" customWidth="1"/>
    <col min="12826" max="12826" width="12.42578125" style="12" bestFit="1" customWidth="1"/>
    <col min="12827" max="12827" width="2.42578125" style="12" customWidth="1"/>
    <col min="12828" max="13057" width="10.42578125" style="12"/>
    <col min="13058" max="13058" width="48.42578125" style="12" customWidth="1"/>
    <col min="13059" max="13059" width="7.42578125" style="12" customWidth="1"/>
    <col min="13060" max="13060" width="1.42578125" style="12" customWidth="1"/>
    <col min="13061" max="13061" width="13.42578125" style="12" customWidth="1"/>
    <col min="13062" max="13062" width="1.42578125" style="12" customWidth="1"/>
    <col min="13063" max="13063" width="13.42578125" style="12" customWidth="1"/>
    <col min="13064" max="13064" width="1.42578125" style="12" customWidth="1"/>
    <col min="13065" max="13065" width="13.42578125" style="12" customWidth="1"/>
    <col min="13066" max="13066" width="1.42578125" style="12" customWidth="1"/>
    <col min="13067" max="13067" width="13.42578125" style="12" customWidth="1"/>
    <col min="13068" max="13068" width="1" style="12" customWidth="1"/>
    <col min="13069" max="13069" width="3.42578125" style="12" customWidth="1"/>
    <col min="13070" max="13070" width="11.42578125" style="12" bestFit="1" customWidth="1"/>
    <col min="13071" max="13071" width="1.42578125" style="12" customWidth="1"/>
    <col min="13072" max="13072" width="11.42578125" style="12" bestFit="1" customWidth="1"/>
    <col min="13073" max="13073" width="2.42578125" style="12" customWidth="1"/>
    <col min="13074" max="13074" width="11.42578125" style="12" bestFit="1" customWidth="1"/>
    <col min="13075" max="13075" width="2" style="12" customWidth="1"/>
    <col min="13076" max="13076" width="11.42578125" style="12" bestFit="1" customWidth="1"/>
    <col min="13077" max="13077" width="2.42578125" style="12" customWidth="1"/>
    <col min="13078" max="13078" width="12.42578125" style="12" bestFit="1" customWidth="1"/>
    <col min="13079" max="13079" width="2" style="12" customWidth="1"/>
    <col min="13080" max="13080" width="10.42578125" style="12" bestFit="1" customWidth="1"/>
    <col min="13081" max="13081" width="2.42578125" style="12" customWidth="1"/>
    <col min="13082" max="13082" width="12.42578125" style="12" bestFit="1" customWidth="1"/>
    <col min="13083" max="13083" width="2.42578125" style="12" customWidth="1"/>
    <col min="13084" max="13313" width="10.42578125" style="12"/>
    <col min="13314" max="13314" width="48.42578125" style="12" customWidth="1"/>
    <col min="13315" max="13315" width="7.42578125" style="12" customWidth="1"/>
    <col min="13316" max="13316" width="1.42578125" style="12" customWidth="1"/>
    <col min="13317" max="13317" width="13.42578125" style="12" customWidth="1"/>
    <col min="13318" max="13318" width="1.42578125" style="12" customWidth="1"/>
    <col min="13319" max="13319" width="13.42578125" style="12" customWidth="1"/>
    <col min="13320" max="13320" width="1.42578125" style="12" customWidth="1"/>
    <col min="13321" max="13321" width="13.42578125" style="12" customWidth="1"/>
    <col min="13322" max="13322" width="1.42578125" style="12" customWidth="1"/>
    <col min="13323" max="13323" width="13.42578125" style="12" customWidth="1"/>
    <col min="13324" max="13324" width="1" style="12" customWidth="1"/>
    <col min="13325" max="13325" width="3.42578125" style="12" customWidth="1"/>
    <col min="13326" max="13326" width="11.42578125" style="12" bestFit="1" customWidth="1"/>
    <col min="13327" max="13327" width="1.42578125" style="12" customWidth="1"/>
    <col min="13328" max="13328" width="11.42578125" style="12" bestFit="1" customWidth="1"/>
    <col min="13329" max="13329" width="2.42578125" style="12" customWidth="1"/>
    <col min="13330" max="13330" width="11.42578125" style="12" bestFit="1" customWidth="1"/>
    <col min="13331" max="13331" width="2" style="12" customWidth="1"/>
    <col min="13332" max="13332" width="11.42578125" style="12" bestFit="1" customWidth="1"/>
    <col min="13333" max="13333" width="2.42578125" style="12" customWidth="1"/>
    <col min="13334" max="13334" width="12.42578125" style="12" bestFit="1" customWidth="1"/>
    <col min="13335" max="13335" width="2" style="12" customWidth="1"/>
    <col min="13336" max="13336" width="10.42578125" style="12" bestFit="1" customWidth="1"/>
    <col min="13337" max="13337" width="2.42578125" style="12" customWidth="1"/>
    <col min="13338" max="13338" width="12.42578125" style="12" bestFit="1" customWidth="1"/>
    <col min="13339" max="13339" width="2.42578125" style="12" customWidth="1"/>
    <col min="13340" max="13569" width="10.42578125" style="12"/>
    <col min="13570" max="13570" width="48.42578125" style="12" customWidth="1"/>
    <col min="13571" max="13571" width="7.42578125" style="12" customWidth="1"/>
    <col min="13572" max="13572" width="1.42578125" style="12" customWidth="1"/>
    <col min="13573" max="13573" width="13.42578125" style="12" customWidth="1"/>
    <col min="13574" max="13574" width="1.42578125" style="12" customWidth="1"/>
    <col min="13575" max="13575" width="13.42578125" style="12" customWidth="1"/>
    <col min="13576" max="13576" width="1.42578125" style="12" customWidth="1"/>
    <col min="13577" max="13577" width="13.42578125" style="12" customWidth="1"/>
    <col min="13578" max="13578" width="1.42578125" style="12" customWidth="1"/>
    <col min="13579" max="13579" width="13.42578125" style="12" customWidth="1"/>
    <col min="13580" max="13580" width="1" style="12" customWidth="1"/>
    <col min="13581" max="13581" width="3.42578125" style="12" customWidth="1"/>
    <col min="13582" max="13582" width="11.42578125" style="12" bestFit="1" customWidth="1"/>
    <col min="13583" max="13583" width="1.42578125" style="12" customWidth="1"/>
    <col min="13584" max="13584" width="11.42578125" style="12" bestFit="1" customWidth="1"/>
    <col min="13585" max="13585" width="2.42578125" style="12" customWidth="1"/>
    <col min="13586" max="13586" width="11.42578125" style="12" bestFit="1" customWidth="1"/>
    <col min="13587" max="13587" width="2" style="12" customWidth="1"/>
    <col min="13588" max="13588" width="11.42578125" style="12" bestFit="1" customWidth="1"/>
    <col min="13589" max="13589" width="2.42578125" style="12" customWidth="1"/>
    <col min="13590" max="13590" width="12.42578125" style="12" bestFit="1" customWidth="1"/>
    <col min="13591" max="13591" width="2" style="12" customWidth="1"/>
    <col min="13592" max="13592" width="10.42578125" style="12" bestFit="1" customWidth="1"/>
    <col min="13593" max="13593" width="2.42578125" style="12" customWidth="1"/>
    <col min="13594" max="13594" width="12.42578125" style="12" bestFit="1" customWidth="1"/>
    <col min="13595" max="13595" width="2.42578125" style="12" customWidth="1"/>
    <col min="13596" max="13825" width="10.42578125" style="12"/>
    <col min="13826" max="13826" width="48.42578125" style="12" customWidth="1"/>
    <col min="13827" max="13827" width="7.42578125" style="12" customWidth="1"/>
    <col min="13828" max="13828" width="1.42578125" style="12" customWidth="1"/>
    <col min="13829" max="13829" width="13.42578125" style="12" customWidth="1"/>
    <col min="13830" max="13830" width="1.42578125" style="12" customWidth="1"/>
    <col min="13831" max="13831" width="13.42578125" style="12" customWidth="1"/>
    <col min="13832" max="13832" width="1.42578125" style="12" customWidth="1"/>
    <col min="13833" max="13833" width="13.42578125" style="12" customWidth="1"/>
    <col min="13834" max="13834" width="1.42578125" style="12" customWidth="1"/>
    <col min="13835" max="13835" width="13.42578125" style="12" customWidth="1"/>
    <col min="13836" max="13836" width="1" style="12" customWidth="1"/>
    <col min="13837" max="13837" width="3.42578125" style="12" customWidth="1"/>
    <col min="13838" max="13838" width="11.42578125" style="12" bestFit="1" customWidth="1"/>
    <col min="13839" max="13839" width="1.42578125" style="12" customWidth="1"/>
    <col min="13840" max="13840" width="11.42578125" style="12" bestFit="1" customWidth="1"/>
    <col min="13841" max="13841" width="2.42578125" style="12" customWidth="1"/>
    <col min="13842" max="13842" width="11.42578125" style="12" bestFit="1" customWidth="1"/>
    <col min="13843" max="13843" width="2" style="12" customWidth="1"/>
    <col min="13844" max="13844" width="11.42578125" style="12" bestFit="1" customWidth="1"/>
    <col min="13845" max="13845" width="2.42578125" style="12" customWidth="1"/>
    <col min="13846" max="13846" width="12.42578125" style="12" bestFit="1" customWidth="1"/>
    <col min="13847" max="13847" width="2" style="12" customWidth="1"/>
    <col min="13848" max="13848" width="10.42578125" style="12" bestFit="1" customWidth="1"/>
    <col min="13849" max="13849" width="2.42578125" style="12" customWidth="1"/>
    <col min="13850" max="13850" width="12.42578125" style="12" bestFit="1" customWidth="1"/>
    <col min="13851" max="13851" width="2.42578125" style="12" customWidth="1"/>
    <col min="13852" max="14081" width="10.42578125" style="12"/>
    <col min="14082" max="14082" width="48.42578125" style="12" customWidth="1"/>
    <col min="14083" max="14083" width="7.42578125" style="12" customWidth="1"/>
    <col min="14084" max="14084" width="1.42578125" style="12" customWidth="1"/>
    <col min="14085" max="14085" width="13.42578125" style="12" customWidth="1"/>
    <col min="14086" max="14086" width="1.42578125" style="12" customWidth="1"/>
    <col min="14087" max="14087" width="13.42578125" style="12" customWidth="1"/>
    <col min="14088" max="14088" width="1.42578125" style="12" customWidth="1"/>
    <col min="14089" max="14089" width="13.42578125" style="12" customWidth="1"/>
    <col min="14090" max="14090" width="1.42578125" style="12" customWidth="1"/>
    <col min="14091" max="14091" width="13.42578125" style="12" customWidth="1"/>
    <col min="14092" max="14092" width="1" style="12" customWidth="1"/>
    <col min="14093" max="14093" width="3.42578125" style="12" customWidth="1"/>
    <col min="14094" max="14094" width="11.42578125" style="12" bestFit="1" customWidth="1"/>
    <col min="14095" max="14095" width="1.42578125" style="12" customWidth="1"/>
    <col min="14096" max="14096" width="11.42578125" style="12" bestFit="1" customWidth="1"/>
    <col min="14097" max="14097" width="2.42578125" style="12" customWidth="1"/>
    <col min="14098" max="14098" width="11.42578125" style="12" bestFit="1" customWidth="1"/>
    <col min="14099" max="14099" width="2" style="12" customWidth="1"/>
    <col min="14100" max="14100" width="11.42578125" style="12" bestFit="1" customWidth="1"/>
    <col min="14101" max="14101" width="2.42578125" style="12" customWidth="1"/>
    <col min="14102" max="14102" width="12.42578125" style="12" bestFit="1" customWidth="1"/>
    <col min="14103" max="14103" width="2" style="12" customWidth="1"/>
    <col min="14104" max="14104" width="10.42578125" style="12" bestFit="1" customWidth="1"/>
    <col min="14105" max="14105" width="2.42578125" style="12" customWidth="1"/>
    <col min="14106" max="14106" width="12.42578125" style="12" bestFit="1" customWidth="1"/>
    <col min="14107" max="14107" width="2.42578125" style="12" customWidth="1"/>
    <col min="14108" max="14337" width="10.42578125" style="12"/>
    <col min="14338" max="14338" width="48.42578125" style="12" customWidth="1"/>
    <col min="14339" max="14339" width="7.42578125" style="12" customWidth="1"/>
    <col min="14340" max="14340" width="1.42578125" style="12" customWidth="1"/>
    <col min="14341" max="14341" width="13.42578125" style="12" customWidth="1"/>
    <col min="14342" max="14342" width="1.42578125" style="12" customWidth="1"/>
    <col min="14343" max="14343" width="13.42578125" style="12" customWidth="1"/>
    <col min="14344" max="14344" width="1.42578125" style="12" customWidth="1"/>
    <col min="14345" max="14345" width="13.42578125" style="12" customWidth="1"/>
    <col min="14346" max="14346" width="1.42578125" style="12" customWidth="1"/>
    <col min="14347" max="14347" width="13.42578125" style="12" customWidth="1"/>
    <col min="14348" max="14348" width="1" style="12" customWidth="1"/>
    <col min="14349" max="14349" width="3.42578125" style="12" customWidth="1"/>
    <col min="14350" max="14350" width="11.42578125" style="12" bestFit="1" customWidth="1"/>
    <col min="14351" max="14351" width="1.42578125" style="12" customWidth="1"/>
    <col min="14352" max="14352" width="11.42578125" style="12" bestFit="1" customWidth="1"/>
    <col min="14353" max="14353" width="2.42578125" style="12" customWidth="1"/>
    <col min="14354" max="14354" width="11.42578125" style="12" bestFit="1" customWidth="1"/>
    <col min="14355" max="14355" width="2" style="12" customWidth="1"/>
    <col min="14356" max="14356" width="11.42578125" style="12" bestFit="1" customWidth="1"/>
    <col min="14357" max="14357" width="2.42578125" style="12" customWidth="1"/>
    <col min="14358" max="14358" width="12.42578125" style="12" bestFit="1" customWidth="1"/>
    <col min="14359" max="14359" width="2" style="12" customWidth="1"/>
    <col min="14360" max="14360" width="10.42578125" style="12" bestFit="1" customWidth="1"/>
    <col min="14361" max="14361" width="2.42578125" style="12" customWidth="1"/>
    <col min="14362" max="14362" width="12.42578125" style="12" bestFit="1" customWidth="1"/>
    <col min="14363" max="14363" width="2.42578125" style="12" customWidth="1"/>
    <col min="14364" max="14593" width="10.42578125" style="12"/>
    <col min="14594" max="14594" width="48.42578125" style="12" customWidth="1"/>
    <col min="14595" max="14595" width="7.42578125" style="12" customWidth="1"/>
    <col min="14596" max="14596" width="1.42578125" style="12" customWidth="1"/>
    <col min="14597" max="14597" width="13.42578125" style="12" customWidth="1"/>
    <col min="14598" max="14598" width="1.42578125" style="12" customWidth="1"/>
    <col min="14599" max="14599" width="13.42578125" style="12" customWidth="1"/>
    <col min="14600" max="14600" width="1.42578125" style="12" customWidth="1"/>
    <col min="14601" max="14601" width="13.42578125" style="12" customWidth="1"/>
    <col min="14602" max="14602" width="1.42578125" style="12" customWidth="1"/>
    <col min="14603" max="14603" width="13.42578125" style="12" customWidth="1"/>
    <col min="14604" max="14604" width="1" style="12" customWidth="1"/>
    <col min="14605" max="14605" width="3.42578125" style="12" customWidth="1"/>
    <col min="14606" max="14606" width="11.42578125" style="12" bestFit="1" customWidth="1"/>
    <col min="14607" max="14607" width="1.42578125" style="12" customWidth="1"/>
    <col min="14608" max="14608" width="11.42578125" style="12" bestFit="1" customWidth="1"/>
    <col min="14609" max="14609" width="2.42578125" style="12" customWidth="1"/>
    <col min="14610" max="14610" width="11.42578125" style="12" bestFit="1" customWidth="1"/>
    <col min="14611" max="14611" width="2" style="12" customWidth="1"/>
    <col min="14612" max="14612" width="11.42578125" style="12" bestFit="1" customWidth="1"/>
    <col min="14613" max="14613" width="2.42578125" style="12" customWidth="1"/>
    <col min="14614" max="14614" width="12.42578125" style="12" bestFit="1" customWidth="1"/>
    <col min="14615" max="14615" width="2" style="12" customWidth="1"/>
    <col min="14616" max="14616" width="10.42578125" style="12" bestFit="1" customWidth="1"/>
    <col min="14617" max="14617" width="2.42578125" style="12" customWidth="1"/>
    <col min="14618" max="14618" width="12.42578125" style="12" bestFit="1" customWidth="1"/>
    <col min="14619" max="14619" width="2.42578125" style="12" customWidth="1"/>
    <col min="14620" max="14849" width="10.42578125" style="12"/>
    <col min="14850" max="14850" width="48.42578125" style="12" customWidth="1"/>
    <col min="14851" max="14851" width="7.42578125" style="12" customWidth="1"/>
    <col min="14852" max="14852" width="1.42578125" style="12" customWidth="1"/>
    <col min="14853" max="14853" width="13.42578125" style="12" customWidth="1"/>
    <col min="14854" max="14854" width="1.42578125" style="12" customWidth="1"/>
    <col min="14855" max="14855" width="13.42578125" style="12" customWidth="1"/>
    <col min="14856" max="14856" width="1.42578125" style="12" customWidth="1"/>
    <col min="14857" max="14857" width="13.42578125" style="12" customWidth="1"/>
    <col min="14858" max="14858" width="1.42578125" style="12" customWidth="1"/>
    <col min="14859" max="14859" width="13.42578125" style="12" customWidth="1"/>
    <col min="14860" max="14860" width="1" style="12" customWidth="1"/>
    <col min="14861" max="14861" width="3.42578125" style="12" customWidth="1"/>
    <col min="14862" max="14862" width="11.42578125" style="12" bestFit="1" customWidth="1"/>
    <col min="14863" max="14863" width="1.42578125" style="12" customWidth="1"/>
    <col min="14864" max="14864" width="11.42578125" style="12" bestFit="1" customWidth="1"/>
    <col min="14865" max="14865" width="2.42578125" style="12" customWidth="1"/>
    <col min="14866" max="14866" width="11.42578125" style="12" bestFit="1" customWidth="1"/>
    <col min="14867" max="14867" width="2" style="12" customWidth="1"/>
    <col min="14868" max="14868" width="11.42578125" style="12" bestFit="1" customWidth="1"/>
    <col min="14869" max="14869" width="2.42578125" style="12" customWidth="1"/>
    <col min="14870" max="14870" width="12.42578125" style="12" bestFit="1" customWidth="1"/>
    <col min="14871" max="14871" width="2" style="12" customWidth="1"/>
    <col min="14872" max="14872" width="10.42578125" style="12" bestFit="1" customWidth="1"/>
    <col min="14873" max="14873" width="2.42578125" style="12" customWidth="1"/>
    <col min="14874" max="14874" width="12.42578125" style="12" bestFit="1" customWidth="1"/>
    <col min="14875" max="14875" width="2.42578125" style="12" customWidth="1"/>
    <col min="14876" max="15105" width="10.42578125" style="12"/>
    <col min="15106" max="15106" width="48.42578125" style="12" customWidth="1"/>
    <col min="15107" max="15107" width="7.42578125" style="12" customWidth="1"/>
    <col min="15108" max="15108" width="1.42578125" style="12" customWidth="1"/>
    <col min="15109" max="15109" width="13.42578125" style="12" customWidth="1"/>
    <col min="15110" max="15110" width="1.42578125" style="12" customWidth="1"/>
    <col min="15111" max="15111" width="13.42578125" style="12" customWidth="1"/>
    <col min="15112" max="15112" width="1.42578125" style="12" customWidth="1"/>
    <col min="15113" max="15113" width="13.42578125" style="12" customWidth="1"/>
    <col min="15114" max="15114" width="1.42578125" style="12" customWidth="1"/>
    <col min="15115" max="15115" width="13.42578125" style="12" customWidth="1"/>
    <col min="15116" max="15116" width="1" style="12" customWidth="1"/>
    <col min="15117" max="15117" width="3.42578125" style="12" customWidth="1"/>
    <col min="15118" max="15118" width="11.42578125" style="12" bestFit="1" customWidth="1"/>
    <col min="15119" max="15119" width="1.42578125" style="12" customWidth="1"/>
    <col min="15120" max="15120" width="11.42578125" style="12" bestFit="1" customWidth="1"/>
    <col min="15121" max="15121" width="2.42578125" style="12" customWidth="1"/>
    <col min="15122" max="15122" width="11.42578125" style="12" bestFit="1" customWidth="1"/>
    <col min="15123" max="15123" width="2" style="12" customWidth="1"/>
    <col min="15124" max="15124" width="11.42578125" style="12" bestFit="1" customWidth="1"/>
    <col min="15125" max="15125" width="2.42578125" style="12" customWidth="1"/>
    <col min="15126" max="15126" width="12.42578125" style="12" bestFit="1" customWidth="1"/>
    <col min="15127" max="15127" width="2" style="12" customWidth="1"/>
    <col min="15128" max="15128" width="10.42578125" style="12" bestFit="1" customWidth="1"/>
    <col min="15129" max="15129" width="2.42578125" style="12" customWidth="1"/>
    <col min="15130" max="15130" width="12.42578125" style="12" bestFit="1" customWidth="1"/>
    <col min="15131" max="15131" width="2.42578125" style="12" customWidth="1"/>
    <col min="15132" max="15361" width="10.42578125" style="12"/>
    <col min="15362" max="15362" width="48.42578125" style="12" customWidth="1"/>
    <col min="15363" max="15363" width="7.42578125" style="12" customWidth="1"/>
    <col min="15364" max="15364" width="1.42578125" style="12" customWidth="1"/>
    <col min="15365" max="15365" width="13.42578125" style="12" customWidth="1"/>
    <col min="15366" max="15366" width="1.42578125" style="12" customWidth="1"/>
    <col min="15367" max="15367" width="13.42578125" style="12" customWidth="1"/>
    <col min="15368" max="15368" width="1.42578125" style="12" customWidth="1"/>
    <col min="15369" max="15369" width="13.42578125" style="12" customWidth="1"/>
    <col min="15370" max="15370" width="1.42578125" style="12" customWidth="1"/>
    <col min="15371" max="15371" width="13.42578125" style="12" customWidth="1"/>
    <col min="15372" max="15372" width="1" style="12" customWidth="1"/>
    <col min="15373" max="15373" width="3.42578125" style="12" customWidth="1"/>
    <col min="15374" max="15374" width="11.42578125" style="12" bestFit="1" customWidth="1"/>
    <col min="15375" max="15375" width="1.42578125" style="12" customWidth="1"/>
    <col min="15376" max="15376" width="11.42578125" style="12" bestFit="1" customWidth="1"/>
    <col min="15377" max="15377" width="2.42578125" style="12" customWidth="1"/>
    <col min="15378" max="15378" width="11.42578125" style="12" bestFit="1" customWidth="1"/>
    <col min="15379" max="15379" width="2" style="12" customWidth="1"/>
    <col min="15380" max="15380" width="11.42578125" style="12" bestFit="1" customWidth="1"/>
    <col min="15381" max="15381" width="2.42578125" style="12" customWidth="1"/>
    <col min="15382" max="15382" width="12.42578125" style="12" bestFit="1" customWidth="1"/>
    <col min="15383" max="15383" width="2" style="12" customWidth="1"/>
    <col min="15384" max="15384" width="10.42578125" style="12" bestFit="1" customWidth="1"/>
    <col min="15385" max="15385" width="2.42578125" style="12" customWidth="1"/>
    <col min="15386" max="15386" width="12.42578125" style="12" bestFit="1" customWidth="1"/>
    <col min="15387" max="15387" width="2.42578125" style="12" customWidth="1"/>
    <col min="15388" max="15617" width="10.42578125" style="12"/>
    <col min="15618" max="15618" width="48.42578125" style="12" customWidth="1"/>
    <col min="15619" max="15619" width="7.42578125" style="12" customWidth="1"/>
    <col min="15620" max="15620" width="1.42578125" style="12" customWidth="1"/>
    <col min="15621" max="15621" width="13.42578125" style="12" customWidth="1"/>
    <col min="15622" max="15622" width="1.42578125" style="12" customWidth="1"/>
    <col min="15623" max="15623" width="13.42578125" style="12" customWidth="1"/>
    <col min="15624" max="15624" width="1.42578125" style="12" customWidth="1"/>
    <col min="15625" max="15625" width="13.42578125" style="12" customWidth="1"/>
    <col min="15626" max="15626" width="1.42578125" style="12" customWidth="1"/>
    <col min="15627" max="15627" width="13.42578125" style="12" customWidth="1"/>
    <col min="15628" max="15628" width="1" style="12" customWidth="1"/>
    <col min="15629" max="15629" width="3.42578125" style="12" customWidth="1"/>
    <col min="15630" max="15630" width="11.42578125" style="12" bestFit="1" customWidth="1"/>
    <col min="15631" max="15631" width="1.42578125" style="12" customWidth="1"/>
    <col min="15632" max="15632" width="11.42578125" style="12" bestFit="1" customWidth="1"/>
    <col min="15633" max="15633" width="2.42578125" style="12" customWidth="1"/>
    <col min="15634" max="15634" width="11.42578125" style="12" bestFit="1" customWidth="1"/>
    <col min="15635" max="15635" width="2" style="12" customWidth="1"/>
    <col min="15636" max="15636" width="11.42578125" style="12" bestFit="1" customWidth="1"/>
    <col min="15637" max="15637" width="2.42578125" style="12" customWidth="1"/>
    <col min="15638" max="15638" width="12.42578125" style="12" bestFit="1" customWidth="1"/>
    <col min="15639" max="15639" width="2" style="12" customWidth="1"/>
    <col min="15640" max="15640" width="10.42578125" style="12" bestFit="1" customWidth="1"/>
    <col min="15641" max="15641" width="2.42578125" style="12" customWidth="1"/>
    <col min="15642" max="15642" width="12.42578125" style="12" bestFit="1" customWidth="1"/>
    <col min="15643" max="15643" width="2.42578125" style="12" customWidth="1"/>
    <col min="15644" max="15873" width="10.42578125" style="12"/>
    <col min="15874" max="15874" width="48.42578125" style="12" customWidth="1"/>
    <col min="15875" max="15875" width="7.42578125" style="12" customWidth="1"/>
    <col min="15876" max="15876" width="1.42578125" style="12" customWidth="1"/>
    <col min="15877" max="15877" width="13.42578125" style="12" customWidth="1"/>
    <col min="15878" max="15878" width="1.42578125" style="12" customWidth="1"/>
    <col min="15879" max="15879" width="13.42578125" style="12" customWidth="1"/>
    <col min="15880" max="15880" width="1.42578125" style="12" customWidth="1"/>
    <col min="15881" max="15881" width="13.42578125" style="12" customWidth="1"/>
    <col min="15882" max="15882" width="1.42578125" style="12" customWidth="1"/>
    <col min="15883" max="15883" width="13.42578125" style="12" customWidth="1"/>
    <col min="15884" max="15884" width="1" style="12" customWidth="1"/>
    <col min="15885" max="15885" width="3.42578125" style="12" customWidth="1"/>
    <col min="15886" max="15886" width="11.42578125" style="12" bestFit="1" customWidth="1"/>
    <col min="15887" max="15887" width="1.42578125" style="12" customWidth="1"/>
    <col min="15888" max="15888" width="11.42578125" style="12" bestFit="1" customWidth="1"/>
    <col min="15889" max="15889" width="2.42578125" style="12" customWidth="1"/>
    <col min="15890" max="15890" width="11.42578125" style="12" bestFit="1" customWidth="1"/>
    <col min="15891" max="15891" width="2" style="12" customWidth="1"/>
    <col min="15892" max="15892" width="11.42578125" style="12" bestFit="1" customWidth="1"/>
    <col min="15893" max="15893" width="2.42578125" style="12" customWidth="1"/>
    <col min="15894" max="15894" width="12.42578125" style="12" bestFit="1" customWidth="1"/>
    <col min="15895" max="15895" width="2" style="12" customWidth="1"/>
    <col min="15896" max="15896" width="10.42578125" style="12" bestFit="1" customWidth="1"/>
    <col min="15897" max="15897" width="2.42578125" style="12" customWidth="1"/>
    <col min="15898" max="15898" width="12.42578125" style="12" bestFit="1" customWidth="1"/>
    <col min="15899" max="15899" width="2.42578125" style="12" customWidth="1"/>
    <col min="15900" max="16129" width="10.42578125" style="12"/>
    <col min="16130" max="16130" width="48.42578125" style="12" customWidth="1"/>
    <col min="16131" max="16131" width="7.42578125" style="12" customWidth="1"/>
    <col min="16132" max="16132" width="1.42578125" style="12" customWidth="1"/>
    <col min="16133" max="16133" width="13.42578125" style="12" customWidth="1"/>
    <col min="16134" max="16134" width="1.42578125" style="12" customWidth="1"/>
    <col min="16135" max="16135" width="13.42578125" style="12" customWidth="1"/>
    <col min="16136" max="16136" width="1.42578125" style="12" customWidth="1"/>
    <col min="16137" max="16137" width="13.42578125" style="12" customWidth="1"/>
    <col min="16138" max="16138" width="1.42578125" style="12" customWidth="1"/>
    <col min="16139" max="16139" width="13.42578125" style="12" customWidth="1"/>
    <col min="16140" max="16140" width="1" style="12" customWidth="1"/>
    <col min="16141" max="16141" width="3.42578125" style="12" customWidth="1"/>
    <col min="16142" max="16142" width="11.42578125" style="12" bestFit="1" customWidth="1"/>
    <col min="16143" max="16143" width="1.42578125" style="12" customWidth="1"/>
    <col min="16144" max="16144" width="11.42578125" style="12" bestFit="1" customWidth="1"/>
    <col min="16145" max="16145" width="2.42578125" style="12" customWidth="1"/>
    <col min="16146" max="16146" width="11.42578125" style="12" bestFit="1" customWidth="1"/>
    <col min="16147" max="16147" width="2" style="12" customWidth="1"/>
    <col min="16148" max="16148" width="11.42578125" style="12" bestFit="1" customWidth="1"/>
    <col min="16149" max="16149" width="2.42578125" style="12" customWidth="1"/>
    <col min="16150" max="16150" width="12.42578125" style="12" bestFit="1" customWidth="1"/>
    <col min="16151" max="16151" width="2" style="12" customWidth="1"/>
    <col min="16152" max="16152" width="10.42578125" style="12" bestFit="1" customWidth="1"/>
    <col min="16153" max="16153" width="2.42578125" style="12" customWidth="1"/>
    <col min="16154" max="16154" width="12.42578125" style="12" bestFit="1" customWidth="1"/>
    <col min="16155" max="16155" width="2.42578125" style="12" customWidth="1"/>
    <col min="16156" max="16384" width="10.42578125" style="12"/>
  </cols>
  <sheetData>
    <row r="1" spans="1:16" ht="24" customHeight="1">
      <c r="A1" s="180" t="s">
        <v>0</v>
      </c>
      <c r="B1" s="170"/>
      <c r="C1" s="18"/>
      <c r="D1" s="140"/>
      <c r="E1" s="140"/>
      <c r="F1" s="140"/>
      <c r="G1" s="140"/>
      <c r="H1" s="140"/>
      <c r="I1" s="140"/>
    </row>
    <row r="2" spans="1:16" ht="24" customHeight="1">
      <c r="A2" s="180" t="s">
        <v>79</v>
      </c>
      <c r="B2" s="171"/>
      <c r="C2" s="20"/>
      <c r="D2" s="141"/>
      <c r="E2" s="141"/>
      <c r="F2" s="141"/>
      <c r="G2" s="141"/>
      <c r="H2" s="140"/>
      <c r="I2" s="140"/>
    </row>
    <row r="3" spans="1:16" ht="24" customHeight="1">
      <c r="A3" s="179" t="s">
        <v>239</v>
      </c>
      <c r="B3" s="171"/>
      <c r="C3" s="20"/>
      <c r="D3" s="141"/>
      <c r="E3" s="141"/>
      <c r="F3" s="141"/>
      <c r="G3" s="141"/>
      <c r="H3" s="140"/>
      <c r="I3" s="140"/>
    </row>
    <row r="4" spans="1:16" ht="24" customHeight="1">
      <c r="A4" s="60"/>
      <c r="B4" s="142" t="s">
        <v>3</v>
      </c>
      <c r="C4" s="60"/>
      <c r="D4" s="259" t="s">
        <v>4</v>
      </c>
      <c r="E4" s="259"/>
      <c r="F4" s="259"/>
      <c r="G4" s="143"/>
      <c r="H4" s="259" t="s">
        <v>5</v>
      </c>
      <c r="I4" s="259"/>
      <c r="J4" s="259"/>
    </row>
    <row r="5" spans="1:16" ht="24" customHeight="1">
      <c r="A5" s="60"/>
      <c r="C5" s="60"/>
      <c r="D5" s="177">
        <v>2565</v>
      </c>
      <c r="E5" s="98"/>
      <c r="F5" s="177">
        <v>2564</v>
      </c>
      <c r="G5" s="125"/>
      <c r="H5" s="177">
        <v>2565</v>
      </c>
      <c r="I5" s="98"/>
      <c r="J5" s="177">
        <v>2564</v>
      </c>
    </row>
    <row r="6" spans="1:16" ht="24" customHeight="1">
      <c r="A6" s="14"/>
      <c r="B6" s="173"/>
      <c r="C6" s="60"/>
      <c r="D6" s="258" t="s">
        <v>81</v>
      </c>
      <c r="E6" s="258"/>
      <c r="F6" s="258"/>
      <c r="G6" s="258"/>
      <c r="H6" s="258"/>
      <c r="I6" s="258"/>
      <c r="J6" s="258"/>
    </row>
    <row r="7" spans="1:16" ht="24" customHeight="1">
      <c r="A7" s="14" t="s">
        <v>82</v>
      </c>
      <c r="B7" s="173"/>
      <c r="C7" s="60"/>
      <c r="D7" s="169"/>
      <c r="E7" s="169"/>
      <c r="F7" s="169"/>
      <c r="G7" s="169"/>
      <c r="H7" s="169"/>
      <c r="I7" s="169"/>
      <c r="J7" s="169"/>
    </row>
    <row r="8" spans="1:16" ht="24" customHeight="1">
      <c r="A8" s="56" t="s">
        <v>83</v>
      </c>
      <c r="M8" s="144"/>
    </row>
    <row r="9" spans="1:16" ht="24" customHeight="1">
      <c r="A9" s="12" t="s">
        <v>84</v>
      </c>
      <c r="C9" s="2"/>
      <c r="D9" s="144">
        <v>777234</v>
      </c>
      <c r="E9" s="66"/>
      <c r="F9" s="144">
        <v>652309</v>
      </c>
      <c r="H9" s="144">
        <v>640844</v>
      </c>
      <c r="J9" s="144">
        <v>526015</v>
      </c>
      <c r="N9" s="12"/>
      <c r="O9" s="16">
        <v>940365</v>
      </c>
      <c r="P9" s="144">
        <v>770675</v>
      </c>
    </row>
    <row r="10" spans="1:16" ht="24" customHeight="1">
      <c r="A10" s="12" t="s">
        <v>85</v>
      </c>
      <c r="C10" s="2"/>
      <c r="D10" s="144">
        <v>73740</v>
      </c>
      <c r="E10" s="66"/>
      <c r="F10" s="144">
        <v>0</v>
      </c>
      <c r="H10" s="144">
        <v>0</v>
      </c>
      <c r="J10" s="144">
        <v>0</v>
      </c>
      <c r="N10" s="12"/>
      <c r="O10" s="16">
        <v>42549</v>
      </c>
      <c r="P10" s="144"/>
    </row>
    <row r="11" spans="1:16" ht="24" customHeight="1">
      <c r="A11" s="12" t="s">
        <v>86</v>
      </c>
      <c r="B11" s="13"/>
      <c r="C11" s="2"/>
      <c r="D11" s="71">
        <v>98265</v>
      </c>
      <c r="E11" s="66"/>
      <c r="F11" s="71">
        <v>97317</v>
      </c>
      <c r="H11" s="144">
        <v>65128</v>
      </c>
      <c r="J11" s="71">
        <v>19576</v>
      </c>
      <c r="N11" s="12"/>
      <c r="O11" s="16">
        <v>87495</v>
      </c>
      <c r="P11" s="144">
        <v>32327</v>
      </c>
    </row>
    <row r="12" spans="1:16" ht="24" customHeight="1">
      <c r="A12" s="12" t="s">
        <v>87</v>
      </c>
      <c r="C12" s="2"/>
      <c r="D12" s="71">
        <v>0</v>
      </c>
      <c r="E12" s="66"/>
      <c r="F12" s="71">
        <v>0</v>
      </c>
      <c r="H12" s="144">
        <v>12703</v>
      </c>
      <c r="J12" s="71">
        <v>18923</v>
      </c>
      <c r="N12" s="12"/>
      <c r="O12" s="79">
        <v>35591</v>
      </c>
      <c r="P12" s="144">
        <v>10566</v>
      </c>
    </row>
    <row r="13" spans="1:16" ht="24" customHeight="1">
      <c r="A13" s="14" t="s">
        <v>88</v>
      </c>
      <c r="C13" s="2"/>
      <c r="D13" s="146">
        <f>SUM(D9:D12)</f>
        <v>949239</v>
      </c>
      <c r="E13" s="64"/>
      <c r="F13" s="146">
        <f>SUM(F9:F12)</f>
        <v>749626</v>
      </c>
      <c r="G13" s="73"/>
      <c r="H13" s="146">
        <f>SUM(H9:H12)</f>
        <v>718675</v>
      </c>
      <c r="I13" s="73"/>
      <c r="J13" s="146">
        <f>SUM(J9:J12)</f>
        <v>564514</v>
      </c>
      <c r="N13" s="12"/>
      <c r="O13" s="55">
        <v>1106000</v>
      </c>
      <c r="P13" s="206">
        <v>813568</v>
      </c>
    </row>
    <row r="14" spans="1:16" ht="24" customHeight="1">
      <c r="A14" s="14"/>
      <c r="C14" s="2"/>
      <c r="D14" s="71"/>
      <c r="E14" s="66"/>
      <c r="F14" s="71"/>
      <c r="H14" s="71"/>
      <c r="J14" s="71"/>
      <c r="N14" s="12"/>
      <c r="P14" s="144"/>
    </row>
    <row r="15" spans="1:16" ht="24" customHeight="1">
      <c r="A15" s="56" t="s">
        <v>89</v>
      </c>
      <c r="C15" s="2"/>
      <c r="D15" s="71"/>
      <c r="E15" s="66"/>
      <c r="F15" s="71"/>
      <c r="H15" s="71"/>
      <c r="J15" s="71"/>
      <c r="N15" s="12"/>
      <c r="P15" s="144"/>
    </row>
    <row r="16" spans="1:16" ht="24" customHeight="1">
      <c r="A16" s="12" t="s">
        <v>90</v>
      </c>
      <c r="C16" s="2"/>
      <c r="D16" s="144">
        <v>541370</v>
      </c>
      <c r="E16" s="66"/>
      <c r="F16" s="144">
        <v>414407</v>
      </c>
      <c r="H16" s="144">
        <v>438498</v>
      </c>
      <c r="J16" s="144">
        <v>358498</v>
      </c>
      <c r="N16" s="12"/>
      <c r="O16" s="16">
        <v>571536</v>
      </c>
      <c r="P16" s="144">
        <v>462544</v>
      </c>
    </row>
    <row r="17" spans="1:16" ht="24" customHeight="1">
      <c r="A17" s="12" t="s">
        <v>91</v>
      </c>
      <c r="C17" s="2"/>
      <c r="D17" s="144">
        <v>70313</v>
      </c>
      <c r="E17" s="66"/>
      <c r="F17" s="144">
        <v>0</v>
      </c>
      <c r="H17" s="144">
        <v>0</v>
      </c>
      <c r="J17" s="144">
        <v>0</v>
      </c>
      <c r="N17" s="12"/>
      <c r="O17" s="16">
        <v>109880</v>
      </c>
      <c r="P17" s="144"/>
    </row>
    <row r="18" spans="1:16" ht="24" customHeight="1">
      <c r="A18" s="12" t="s">
        <v>92</v>
      </c>
      <c r="C18" s="2"/>
      <c r="D18" s="144">
        <v>152216</v>
      </c>
      <c r="E18" s="66"/>
      <c r="F18" s="144">
        <v>161207</v>
      </c>
      <c r="H18" s="144">
        <v>111610</v>
      </c>
      <c r="J18" s="144">
        <v>99833</v>
      </c>
      <c r="N18" s="12"/>
      <c r="O18" s="16">
        <v>213907</v>
      </c>
      <c r="P18" s="144">
        <v>154828</v>
      </c>
    </row>
    <row r="19" spans="1:16" ht="24" customHeight="1">
      <c r="A19" s="12" t="s">
        <v>93</v>
      </c>
      <c r="C19" s="2"/>
      <c r="D19" s="144">
        <v>103964</v>
      </c>
      <c r="E19" s="66"/>
      <c r="F19" s="144">
        <v>94571</v>
      </c>
      <c r="H19" s="144">
        <v>60461</v>
      </c>
      <c r="J19" s="144">
        <v>66935</v>
      </c>
      <c r="N19" s="12"/>
      <c r="O19" s="16">
        <v>76857</v>
      </c>
      <c r="P19" s="144">
        <v>48111</v>
      </c>
    </row>
    <row r="20" spans="1:16" ht="24" customHeight="1">
      <c r="A20" s="12" t="s">
        <v>94</v>
      </c>
      <c r="C20" s="2"/>
      <c r="D20" s="144">
        <v>58312</v>
      </c>
      <c r="E20" s="66"/>
      <c r="F20" s="144">
        <v>2227</v>
      </c>
      <c r="H20" s="144">
        <v>0</v>
      </c>
      <c r="J20" s="144">
        <v>0</v>
      </c>
      <c r="N20" s="12"/>
      <c r="O20" s="16">
        <v>0</v>
      </c>
      <c r="P20" s="144">
        <v>0</v>
      </c>
    </row>
    <row r="21" spans="1:16" ht="24" customHeight="1">
      <c r="A21" s="14" t="s">
        <v>95</v>
      </c>
      <c r="C21" s="2"/>
      <c r="D21" s="146">
        <f>SUM(D16:D20)</f>
        <v>926175</v>
      </c>
      <c r="E21" s="64"/>
      <c r="F21" s="146">
        <f>SUM(F16:F20)</f>
        <v>672412</v>
      </c>
      <c r="G21" s="73"/>
      <c r="H21" s="146">
        <f>SUM(H16:H20)</f>
        <v>610569</v>
      </c>
      <c r="I21" s="73"/>
      <c r="J21" s="146">
        <f>SUM(J16:J20)</f>
        <v>525266</v>
      </c>
      <c r="N21" s="12"/>
      <c r="O21" s="55">
        <v>972180</v>
      </c>
      <c r="P21" s="206">
        <v>665483</v>
      </c>
    </row>
    <row r="22" spans="1:16" ht="24" customHeight="1">
      <c r="A22" s="14" t="s">
        <v>96</v>
      </c>
      <c r="C22" s="2"/>
      <c r="D22" s="70">
        <f>D13-D21</f>
        <v>23064</v>
      </c>
      <c r="E22" s="64"/>
      <c r="F22" s="70">
        <f>F13-F21</f>
        <v>77214</v>
      </c>
      <c r="G22" s="73"/>
      <c r="H22" s="70">
        <f>H13-H21</f>
        <v>108106</v>
      </c>
      <c r="I22" s="73"/>
      <c r="J22" s="70">
        <f>J13-J21</f>
        <v>39248</v>
      </c>
      <c r="N22" s="12"/>
      <c r="O22" s="55">
        <v>133820</v>
      </c>
      <c r="P22" s="206">
        <v>148085</v>
      </c>
    </row>
    <row r="23" spans="1:16" ht="24" customHeight="1">
      <c r="A23" s="12" t="s">
        <v>97</v>
      </c>
      <c r="B23" s="13">
        <v>10.199999999999999</v>
      </c>
      <c r="C23" s="2"/>
      <c r="D23" s="144">
        <v>-784</v>
      </c>
      <c r="E23" s="66"/>
      <c r="F23" s="144">
        <v>-1991</v>
      </c>
      <c r="H23" s="71">
        <v>0</v>
      </c>
      <c r="J23" s="71">
        <v>0</v>
      </c>
      <c r="N23" s="12"/>
      <c r="O23" s="16">
        <v>-258</v>
      </c>
      <c r="P23" s="144">
        <v>0</v>
      </c>
    </row>
    <row r="24" spans="1:16" ht="24" customHeight="1">
      <c r="A24" s="12" t="s">
        <v>98</v>
      </c>
      <c r="C24" s="2"/>
      <c r="D24" s="144">
        <v>-36232</v>
      </c>
      <c r="E24" s="66"/>
      <c r="F24" s="144">
        <v>-18902</v>
      </c>
      <c r="H24" s="71">
        <v>-32361</v>
      </c>
      <c r="J24" s="144">
        <v>-22829</v>
      </c>
      <c r="N24" s="12"/>
      <c r="O24" s="16">
        <v>-30138</v>
      </c>
      <c r="P24" s="144">
        <v>-28615</v>
      </c>
    </row>
    <row r="25" spans="1:16" ht="24" customHeight="1">
      <c r="A25" s="14" t="s">
        <v>99</v>
      </c>
      <c r="C25" s="2"/>
      <c r="D25" s="147">
        <f>SUM(D22:D24)</f>
        <v>-13952</v>
      </c>
      <c r="E25" s="70">
        <f t="shared" ref="E25" si="0">SUM(E22:E24)</f>
        <v>0</v>
      </c>
      <c r="F25" s="147">
        <f>SUM(F22:F24)</f>
        <v>56321</v>
      </c>
      <c r="G25" s="70">
        <f t="shared" ref="G25:I25" si="1">SUM(G22:G24)</f>
        <v>0</v>
      </c>
      <c r="H25" s="147">
        <f t="shared" si="1"/>
        <v>75745</v>
      </c>
      <c r="I25" s="70">
        <f t="shared" si="1"/>
        <v>0</v>
      </c>
      <c r="J25" s="147">
        <f>SUM(J22:J24)</f>
        <v>16419</v>
      </c>
      <c r="N25" s="12"/>
      <c r="O25" s="55">
        <v>103424</v>
      </c>
      <c r="P25" s="206">
        <v>119470</v>
      </c>
    </row>
    <row r="26" spans="1:16" ht="24" customHeight="1">
      <c r="A26" s="12" t="s">
        <v>100</v>
      </c>
      <c r="B26" s="13">
        <v>19</v>
      </c>
      <c r="C26" s="2"/>
      <c r="D26" s="144">
        <v>338</v>
      </c>
      <c r="E26" s="66"/>
      <c r="F26" s="144">
        <v>-8143</v>
      </c>
      <c r="H26" s="144">
        <v>-15480</v>
      </c>
      <c r="J26" s="144">
        <v>-1180</v>
      </c>
      <c r="N26" s="12"/>
      <c r="O26" s="16">
        <v>-20912</v>
      </c>
      <c r="P26" s="144">
        <v>-20659</v>
      </c>
    </row>
    <row r="27" spans="1:16" ht="24" customHeight="1" thickBot="1">
      <c r="A27" s="148" t="s">
        <v>101</v>
      </c>
      <c r="C27" s="2"/>
      <c r="D27" s="69">
        <f>SUM(D25:D26)</f>
        <v>-13614</v>
      </c>
      <c r="E27" s="64"/>
      <c r="F27" s="69">
        <f>SUM(F25:F26)</f>
        <v>48178</v>
      </c>
      <c r="G27" s="73"/>
      <c r="H27" s="69">
        <f>SUM(H25:H26)</f>
        <v>60265</v>
      </c>
      <c r="I27" s="73"/>
      <c r="J27" s="69">
        <f>SUM(J25:J26)</f>
        <v>15239</v>
      </c>
      <c r="N27" s="12"/>
      <c r="O27" s="55">
        <v>82512</v>
      </c>
      <c r="P27" s="206">
        <v>98811</v>
      </c>
    </row>
    <row r="28" spans="1:16" ht="24" customHeight="1" thickTop="1">
      <c r="A28" s="148"/>
      <c r="C28" s="2"/>
      <c r="D28" s="71"/>
      <c r="E28" s="66"/>
      <c r="F28" s="71"/>
      <c r="H28" s="71"/>
      <c r="J28" s="71"/>
      <c r="N28" s="12"/>
    </row>
    <row r="29" spans="1:16" ht="24" customHeight="1">
      <c r="A29" s="149" t="s">
        <v>102</v>
      </c>
      <c r="C29" s="2"/>
      <c r="D29" s="71"/>
      <c r="E29" s="66"/>
      <c r="F29" s="71"/>
      <c r="H29" s="71"/>
      <c r="J29" s="71"/>
      <c r="N29" s="12"/>
    </row>
    <row r="30" spans="1:16" ht="24" customHeight="1">
      <c r="A30" s="150" t="s">
        <v>103</v>
      </c>
      <c r="C30" s="2"/>
      <c r="D30" s="71"/>
      <c r="E30" s="66"/>
      <c r="F30" s="71"/>
      <c r="H30" s="71"/>
      <c r="J30" s="71"/>
      <c r="N30" s="12"/>
    </row>
    <row r="31" spans="1:16" ht="24" customHeight="1">
      <c r="A31" s="151" t="s">
        <v>104</v>
      </c>
      <c r="C31" s="2"/>
      <c r="D31" s="71"/>
      <c r="E31" s="66"/>
      <c r="F31" s="71"/>
      <c r="H31" s="71"/>
      <c r="J31" s="71"/>
      <c r="N31" s="12"/>
    </row>
    <row r="32" spans="1:16" ht="24" customHeight="1">
      <c r="A32" s="151" t="s">
        <v>105</v>
      </c>
      <c r="C32" s="2"/>
      <c r="D32" s="144">
        <v>34493</v>
      </c>
      <c r="E32" s="66"/>
      <c r="F32" s="144">
        <v>27708</v>
      </c>
      <c r="H32" s="144">
        <v>0</v>
      </c>
      <c r="J32" s="71">
        <v>0</v>
      </c>
      <c r="N32" s="12"/>
      <c r="O32" s="16">
        <v>-38491</v>
      </c>
    </row>
    <row r="33" spans="1:15" ht="24" customHeight="1">
      <c r="A33" s="151" t="s">
        <v>106</v>
      </c>
      <c r="C33" s="2"/>
      <c r="D33" s="144">
        <v>-5227</v>
      </c>
      <c r="E33" s="66"/>
      <c r="F33" s="144">
        <v>-895</v>
      </c>
      <c r="H33" s="144">
        <v>0</v>
      </c>
      <c r="J33" s="71">
        <v>0</v>
      </c>
      <c r="N33" s="12"/>
    </row>
    <row r="34" spans="1:15" ht="24" customHeight="1">
      <c r="A34" s="152" t="s">
        <v>107</v>
      </c>
      <c r="C34" s="2"/>
      <c r="D34" s="146">
        <f>SUM(D32:D33)</f>
        <v>29266</v>
      </c>
      <c r="E34" s="64"/>
      <c r="F34" s="146">
        <f>SUM(F32:F33)</f>
        <v>26813</v>
      </c>
      <c r="G34" s="73"/>
      <c r="H34" s="146">
        <f>SUM(H32:H32)</f>
        <v>0</v>
      </c>
      <c r="I34" s="73"/>
      <c r="J34" s="146">
        <f>SUM(J32:J32)</f>
        <v>0</v>
      </c>
      <c r="N34" s="2"/>
    </row>
    <row r="35" spans="1:15" ht="24" customHeight="1">
      <c r="A35" s="148"/>
      <c r="C35" s="2"/>
      <c r="D35" s="70"/>
      <c r="E35" s="64"/>
      <c r="F35" s="70"/>
      <c r="G35" s="73"/>
      <c r="H35" s="70"/>
      <c r="I35" s="73"/>
      <c r="J35" s="70"/>
      <c r="N35" s="12"/>
    </row>
    <row r="36" spans="1:15" ht="24" customHeight="1" thickBot="1">
      <c r="A36" s="152" t="s">
        <v>108</v>
      </c>
      <c r="D36" s="153">
        <f>+D27+D34</f>
        <v>15652</v>
      </c>
      <c r="E36" s="73"/>
      <c r="F36" s="153">
        <f>+F27+F34</f>
        <v>74991</v>
      </c>
      <c r="G36" s="73"/>
      <c r="H36" s="153">
        <f>+H27+H34</f>
        <v>60265</v>
      </c>
      <c r="I36" s="73"/>
      <c r="J36" s="153">
        <f>+J27+J34</f>
        <v>15239</v>
      </c>
      <c r="N36" s="12"/>
      <c r="O36" s="16">
        <v>44021</v>
      </c>
    </row>
    <row r="37" spans="1:15" ht="24" customHeight="1" thickTop="1">
      <c r="N37" s="12"/>
    </row>
    <row r="38" spans="1:15" ht="24" customHeight="1">
      <c r="A38" s="57" t="s">
        <v>0</v>
      </c>
      <c r="B38" s="57"/>
      <c r="C38" s="57"/>
      <c r="D38" s="110"/>
      <c r="E38" s="57"/>
      <c r="F38" s="57"/>
      <c r="G38" s="57"/>
      <c r="H38" s="110"/>
      <c r="I38" s="140"/>
      <c r="N38" s="12"/>
    </row>
    <row r="39" spans="1:15" ht="24" customHeight="1">
      <c r="A39" s="57" t="s">
        <v>109</v>
      </c>
      <c r="B39" s="57"/>
      <c r="C39" s="57"/>
      <c r="D39" s="110"/>
      <c r="E39" s="57"/>
      <c r="F39" s="57"/>
      <c r="G39" s="57"/>
      <c r="H39" s="110"/>
      <c r="I39" s="140"/>
      <c r="N39" s="12"/>
    </row>
    <row r="40" spans="1:15" ht="24" customHeight="1">
      <c r="A40" s="138" t="str">
        <f>A3</f>
        <v>สำหรับงวดสามเดือนสิ้นสุดวันที่ 30 มิถุนายน 2565 (ยังไม่ได้ตรวจสอบ แต่สอบทานแล้ว)</v>
      </c>
      <c r="B40" s="138"/>
      <c r="C40" s="138"/>
      <c r="D40" s="138"/>
      <c r="E40" s="138"/>
      <c r="F40" s="138"/>
      <c r="G40" s="138"/>
      <c r="H40" s="138"/>
      <c r="I40" s="140"/>
      <c r="N40" s="12"/>
    </row>
    <row r="41" spans="1:15" ht="24" customHeight="1">
      <c r="A41" s="60"/>
      <c r="B41" s="142" t="s">
        <v>3</v>
      </c>
      <c r="C41" s="60"/>
      <c r="D41" s="259" t="s">
        <v>4</v>
      </c>
      <c r="E41" s="259"/>
      <c r="F41" s="259"/>
      <c r="G41" s="143"/>
      <c r="H41" s="259" t="s">
        <v>5</v>
      </c>
      <c r="I41" s="259"/>
      <c r="J41" s="259"/>
      <c r="N41" s="12"/>
    </row>
    <row r="42" spans="1:15" ht="24" customHeight="1">
      <c r="A42" s="60"/>
      <c r="C42" s="60"/>
      <c r="D42" s="177">
        <v>2565</v>
      </c>
      <c r="E42" s="98"/>
      <c r="F42" s="177">
        <v>2564</v>
      </c>
      <c r="G42" s="125"/>
      <c r="H42" s="177">
        <v>2565</v>
      </c>
      <c r="I42" s="98"/>
      <c r="J42" s="177">
        <v>2564</v>
      </c>
      <c r="N42" s="12"/>
    </row>
    <row r="43" spans="1:15" ht="24" customHeight="1">
      <c r="A43" s="60"/>
      <c r="B43" s="174"/>
      <c r="C43" s="60"/>
      <c r="D43" s="258" t="s">
        <v>81</v>
      </c>
      <c r="E43" s="258"/>
      <c r="F43" s="258"/>
      <c r="G43" s="258"/>
      <c r="H43" s="258"/>
      <c r="I43" s="258"/>
      <c r="J43" s="258"/>
      <c r="N43" s="12"/>
    </row>
    <row r="44" spans="1:15" ht="24" customHeight="1">
      <c r="A44" s="154" t="s">
        <v>110</v>
      </c>
      <c r="N44" s="12"/>
    </row>
    <row r="45" spans="1:15" ht="24" customHeight="1" thickBot="1">
      <c r="A45" s="33" t="s">
        <v>111</v>
      </c>
      <c r="D45" s="93">
        <f>+D47-D46</f>
        <v>-3619</v>
      </c>
      <c r="E45" s="93">
        <f t="shared" ref="E45" si="2">+E47-E46</f>
        <v>0</v>
      </c>
      <c r="F45" s="93">
        <f>+F47-F46</f>
        <v>48744</v>
      </c>
      <c r="H45" s="155">
        <f>H27</f>
        <v>60265</v>
      </c>
      <c r="J45" s="155">
        <f>J36</f>
        <v>15239</v>
      </c>
      <c r="N45" s="12"/>
      <c r="O45" s="16">
        <v>83358</v>
      </c>
    </row>
    <row r="46" spans="1:15" ht="24" customHeight="1" thickTop="1">
      <c r="A46" s="33" t="s">
        <v>112</v>
      </c>
      <c r="D46" s="144">
        <v>-9995</v>
      </c>
      <c r="F46" s="144">
        <v>-566</v>
      </c>
      <c r="N46" s="12"/>
      <c r="O46" s="16">
        <v>-846</v>
      </c>
    </row>
    <row r="47" spans="1:15" ht="24" customHeight="1" thickBot="1">
      <c r="A47" s="152"/>
      <c r="D47" s="178">
        <f>D27</f>
        <v>-13614</v>
      </c>
      <c r="E47" s="73"/>
      <c r="F47" s="178">
        <f>F27</f>
        <v>48178</v>
      </c>
      <c r="N47" s="12"/>
      <c r="O47" s="16">
        <v>82512</v>
      </c>
    </row>
    <row r="48" spans="1:15" ht="24" customHeight="1" thickTop="1">
      <c r="A48" s="152"/>
      <c r="D48" s="156"/>
      <c r="F48" s="156"/>
      <c r="N48" s="12"/>
    </row>
    <row r="49" spans="1:15" ht="24" customHeight="1">
      <c r="A49" s="149" t="s">
        <v>113</v>
      </c>
      <c r="B49" s="175"/>
      <c r="C49" s="157"/>
      <c r="D49" s="158"/>
      <c r="E49" s="159"/>
      <c r="F49" s="158"/>
      <c r="G49" s="160"/>
      <c r="H49" s="159"/>
      <c r="I49" s="160"/>
      <c r="J49" s="159"/>
      <c r="N49" s="12"/>
    </row>
    <row r="50" spans="1:15" ht="24" customHeight="1" thickBot="1">
      <c r="A50" s="33" t="s">
        <v>111</v>
      </c>
      <c r="B50" s="175"/>
      <c r="C50" s="157"/>
      <c r="D50" s="144">
        <f>D36-D51</f>
        <v>23644</v>
      </c>
      <c r="E50" s="159"/>
      <c r="F50" s="93">
        <f>+F52-F51</f>
        <v>74254</v>
      </c>
      <c r="H50" s="161">
        <f>H36</f>
        <v>60265</v>
      </c>
      <c r="J50" s="161">
        <f>J36</f>
        <v>15239</v>
      </c>
      <c r="N50" s="12"/>
      <c r="O50" s="16">
        <v>46734</v>
      </c>
    </row>
    <row r="51" spans="1:15" ht="24" customHeight="1" thickTop="1">
      <c r="A51" s="33" t="s">
        <v>112</v>
      </c>
      <c r="B51" s="175"/>
      <c r="C51" s="157"/>
      <c r="D51" s="144">
        <v>-7992</v>
      </c>
      <c r="E51" s="159"/>
      <c r="F51" s="144">
        <v>737</v>
      </c>
      <c r="N51" s="12"/>
      <c r="O51" s="16">
        <v>-2713</v>
      </c>
    </row>
    <row r="52" spans="1:15" ht="24" customHeight="1" thickBot="1">
      <c r="A52" s="151"/>
      <c r="B52" s="175"/>
      <c r="C52" s="157"/>
      <c r="D52" s="178">
        <f>D36</f>
        <v>15652</v>
      </c>
      <c r="E52" s="162"/>
      <c r="F52" s="178">
        <f>F36</f>
        <v>74991</v>
      </c>
      <c r="N52" s="12"/>
      <c r="O52" s="16">
        <v>44021</v>
      </c>
    </row>
    <row r="53" spans="1:15" ht="24" customHeight="1" thickTop="1">
      <c r="A53" s="152"/>
      <c r="D53" s="156"/>
      <c r="F53" s="156"/>
    </row>
    <row r="54" spans="1:15" ht="24" customHeight="1">
      <c r="A54" s="154" t="s">
        <v>114</v>
      </c>
      <c r="B54" s="13">
        <v>20</v>
      </c>
    </row>
    <row r="55" spans="1:15" ht="24" customHeight="1">
      <c r="A55" s="163" t="s">
        <v>115</v>
      </c>
    </row>
    <row r="56" spans="1:15" ht="24" customHeight="1" thickBot="1">
      <c r="A56" s="164" t="s">
        <v>116</v>
      </c>
      <c r="B56" s="56"/>
      <c r="C56" s="14"/>
      <c r="D56" s="212">
        <f>D45/'[1]BS_30.06.2565'!E87</f>
        <v>-3.7697916666666665E-3</v>
      </c>
      <c r="E56" s="165"/>
      <c r="F56" s="212">
        <f>F45/'[1]BS_30.06.2565'!G87</f>
        <v>5.0775000000000001E-2</v>
      </c>
      <c r="G56" s="213"/>
      <c r="H56" s="212">
        <f>H45/'[1]BS_30.06.2565'!I87</f>
        <v>6.2776041666666671E-2</v>
      </c>
      <c r="I56" s="213"/>
      <c r="J56" s="212">
        <f>J45/'[1]BS_30.06.2565'!K87</f>
        <v>1.5873958333333334E-2</v>
      </c>
    </row>
    <row r="57" spans="1:15" ht="24" customHeight="1" thickTop="1">
      <c r="A57" s="180" t="s">
        <v>0</v>
      </c>
      <c r="B57" s="170"/>
      <c r="C57" s="18"/>
      <c r="D57" s="140"/>
      <c r="E57" s="140"/>
      <c r="F57" s="140"/>
      <c r="G57" s="140"/>
      <c r="H57" s="140"/>
      <c r="I57" s="140"/>
    </row>
    <row r="58" spans="1:15" ht="24" customHeight="1">
      <c r="A58" s="180" t="s">
        <v>79</v>
      </c>
      <c r="B58" s="171"/>
      <c r="C58" s="20"/>
      <c r="D58" s="141"/>
      <c r="E58" s="141"/>
      <c r="F58" s="141"/>
      <c r="G58" s="141"/>
      <c r="H58" s="140"/>
      <c r="I58" s="140"/>
    </row>
    <row r="59" spans="1:15" ht="24" customHeight="1">
      <c r="A59" s="179" t="s">
        <v>240</v>
      </c>
      <c r="B59" s="171"/>
      <c r="C59" s="20"/>
      <c r="D59" s="141"/>
      <c r="E59" s="141"/>
      <c r="F59" s="141"/>
      <c r="G59" s="141"/>
      <c r="H59" s="140"/>
      <c r="I59" s="140"/>
    </row>
    <row r="60" spans="1:15" ht="24" customHeight="1">
      <c r="A60" s="60"/>
      <c r="B60" s="142" t="s">
        <v>3</v>
      </c>
      <c r="C60" s="60"/>
      <c r="D60" s="259" t="s">
        <v>4</v>
      </c>
      <c r="E60" s="259"/>
      <c r="F60" s="259"/>
      <c r="G60" s="143"/>
      <c r="H60" s="259" t="s">
        <v>5</v>
      </c>
      <c r="I60" s="259"/>
      <c r="J60" s="259"/>
    </row>
    <row r="61" spans="1:15" ht="24" customHeight="1">
      <c r="A61" s="60"/>
      <c r="C61" s="60"/>
      <c r="D61" s="177">
        <v>2565</v>
      </c>
      <c r="E61" s="98"/>
      <c r="F61" s="177">
        <v>2564</v>
      </c>
      <c r="G61" s="125"/>
      <c r="H61" s="177">
        <v>2565</v>
      </c>
      <c r="I61" s="98"/>
      <c r="J61" s="177">
        <v>2564</v>
      </c>
    </row>
    <row r="62" spans="1:15" ht="24" customHeight="1">
      <c r="A62" s="14"/>
      <c r="B62" s="173"/>
      <c r="C62" s="60"/>
      <c r="D62" s="258" t="s">
        <v>81</v>
      </c>
      <c r="E62" s="258"/>
      <c r="F62" s="258"/>
      <c r="G62" s="258"/>
      <c r="H62" s="258"/>
      <c r="I62" s="258"/>
      <c r="J62" s="258"/>
    </row>
    <row r="63" spans="1:15" ht="24" customHeight="1">
      <c r="A63" s="14" t="s">
        <v>82</v>
      </c>
      <c r="B63" s="173"/>
      <c r="C63" s="60"/>
      <c r="D63" s="169"/>
      <c r="E63" s="169"/>
      <c r="F63" s="169"/>
      <c r="G63" s="169"/>
      <c r="H63" s="169"/>
      <c r="I63" s="169"/>
      <c r="J63" s="169"/>
    </row>
    <row r="64" spans="1:15" ht="24" customHeight="1">
      <c r="A64" s="56" t="s">
        <v>83</v>
      </c>
    </row>
    <row r="65" spans="1:15" ht="24" customHeight="1">
      <c r="A65" s="12" t="s">
        <v>84</v>
      </c>
      <c r="C65" s="2"/>
      <c r="D65" s="144">
        <v>1717599</v>
      </c>
      <c r="E65" s="66"/>
      <c r="F65" s="144">
        <v>1331680</v>
      </c>
      <c r="H65" s="144">
        <v>1411519</v>
      </c>
      <c r="J65" s="144">
        <v>1086292</v>
      </c>
      <c r="M65" s="183">
        <v>679371</v>
      </c>
      <c r="N65" s="184">
        <f>D65-M65</f>
        <v>1038228</v>
      </c>
      <c r="O65"/>
    </row>
    <row r="66" spans="1:15" ht="24" customHeight="1">
      <c r="A66" s="12" t="s">
        <v>85</v>
      </c>
      <c r="C66" s="2"/>
      <c r="D66" s="144">
        <v>116289</v>
      </c>
      <c r="E66" s="66"/>
      <c r="F66" s="144">
        <v>0</v>
      </c>
      <c r="H66" s="144">
        <v>0</v>
      </c>
      <c r="J66" s="144">
        <v>0</v>
      </c>
      <c r="M66" s="183"/>
      <c r="N66" s="216"/>
      <c r="O66"/>
    </row>
    <row r="67" spans="1:15" ht="24" customHeight="1">
      <c r="A67" s="12" t="s">
        <v>86</v>
      </c>
      <c r="B67" s="13"/>
      <c r="C67" s="2"/>
      <c r="D67" s="71">
        <v>185760</v>
      </c>
      <c r="E67" s="66"/>
      <c r="F67" s="71">
        <v>110811</v>
      </c>
      <c r="H67" s="71">
        <v>97455</v>
      </c>
      <c r="J67" s="71">
        <v>39016</v>
      </c>
      <c r="M67" s="183">
        <v>13494</v>
      </c>
      <c r="N67" s="184">
        <f t="shared" ref="N67:N68" si="3">D67-M67</f>
        <v>172266</v>
      </c>
      <c r="O67"/>
    </row>
    <row r="68" spans="1:15" ht="24" customHeight="1">
      <c r="A68" s="12" t="s">
        <v>87</v>
      </c>
      <c r="C68" s="2"/>
      <c r="D68" s="71">
        <v>0</v>
      </c>
      <c r="E68" s="66"/>
      <c r="F68" s="71">
        <v>38643</v>
      </c>
      <c r="H68" s="71">
        <v>23269</v>
      </c>
      <c r="J68" s="71">
        <v>62781</v>
      </c>
      <c r="M68" s="183">
        <v>40870</v>
      </c>
      <c r="N68" s="184">
        <f t="shared" si="3"/>
        <v>-40870</v>
      </c>
      <c r="O68"/>
    </row>
    <row r="69" spans="1:15" ht="24" customHeight="1">
      <c r="A69" s="14" t="s">
        <v>88</v>
      </c>
      <c r="C69" s="2"/>
      <c r="D69" s="146">
        <f>SUM(D65:D68)</f>
        <v>2019648</v>
      </c>
      <c r="E69" s="64"/>
      <c r="F69" s="146">
        <f>SUM(F65:F68)</f>
        <v>1481134</v>
      </c>
      <c r="G69" s="73"/>
      <c r="H69" s="146">
        <f>SUM(H65:H68)</f>
        <v>1532243</v>
      </c>
      <c r="I69" s="73"/>
      <c r="J69" s="146">
        <f>SUM(J65:J68)</f>
        <v>1188089</v>
      </c>
      <c r="M69" s="183">
        <f>SUM(M65:M68)</f>
        <v>733735</v>
      </c>
      <c r="N69" s="185"/>
      <c r="O69"/>
    </row>
    <row r="70" spans="1:15" ht="24" customHeight="1">
      <c r="A70" s="14"/>
      <c r="C70" s="2"/>
      <c r="D70" s="71"/>
      <c r="E70" s="66"/>
      <c r="F70" s="71"/>
      <c r="H70" s="71"/>
      <c r="J70" s="71"/>
      <c r="M70" s="183"/>
      <c r="N70" s="185"/>
      <c r="O70"/>
    </row>
    <row r="71" spans="1:15" ht="24" customHeight="1">
      <c r="A71" s="56" t="s">
        <v>89</v>
      </c>
      <c r="C71" s="2"/>
      <c r="D71" s="71"/>
      <c r="E71" s="66"/>
      <c r="F71" s="71"/>
      <c r="H71" s="71"/>
      <c r="J71" s="71"/>
      <c r="M71" s="183"/>
      <c r="N71" s="185"/>
      <c r="O71"/>
    </row>
    <row r="72" spans="1:15" ht="24" customHeight="1">
      <c r="A72" s="12" t="s">
        <v>90</v>
      </c>
      <c r="C72" s="2"/>
      <c r="D72" s="144">
        <v>1112906</v>
      </c>
      <c r="E72" s="66"/>
      <c r="F72" s="144">
        <v>802973</v>
      </c>
      <c r="H72" s="144">
        <v>901042</v>
      </c>
      <c r="J72" s="144">
        <v>690039</v>
      </c>
      <c r="M72" s="183">
        <v>388566</v>
      </c>
      <c r="N72" s="184">
        <f t="shared" ref="N72:N75" si="4">D72-M72</f>
        <v>724340</v>
      </c>
      <c r="O72"/>
    </row>
    <row r="73" spans="1:15" ht="24" customHeight="1">
      <c r="A73" s="12" t="s">
        <v>91</v>
      </c>
      <c r="C73" s="2"/>
      <c r="D73" s="144">
        <v>180193</v>
      </c>
      <c r="E73" s="66"/>
      <c r="F73" s="144">
        <v>0</v>
      </c>
      <c r="H73" s="144">
        <v>0</v>
      </c>
      <c r="J73" s="144">
        <v>0</v>
      </c>
      <c r="M73" s="183"/>
      <c r="N73" s="184"/>
      <c r="O73"/>
    </row>
    <row r="74" spans="1:15" ht="24" customHeight="1">
      <c r="A74" s="12" t="s">
        <v>92</v>
      </c>
      <c r="C74" s="2"/>
      <c r="D74" s="144">
        <v>366123</v>
      </c>
      <c r="E74" s="66"/>
      <c r="F74" s="144">
        <v>343924</v>
      </c>
      <c r="H74" s="144">
        <v>266438</v>
      </c>
      <c r="J74" s="144">
        <v>226132</v>
      </c>
      <c r="M74" s="183">
        <v>182717</v>
      </c>
      <c r="N74" s="184">
        <f t="shared" si="4"/>
        <v>183406</v>
      </c>
      <c r="O74"/>
    </row>
    <row r="75" spans="1:15" ht="24" customHeight="1">
      <c r="A75" s="12" t="s">
        <v>93</v>
      </c>
      <c r="C75" s="2"/>
      <c r="D75" s="144">
        <v>180821</v>
      </c>
      <c r="E75" s="66"/>
      <c r="F75" s="144">
        <v>176199</v>
      </c>
      <c r="H75" s="144">
        <v>108572</v>
      </c>
      <c r="J75" s="144">
        <v>127514</v>
      </c>
      <c r="M75" s="183">
        <v>81628</v>
      </c>
      <c r="N75" s="184">
        <f t="shared" si="4"/>
        <v>99193</v>
      </c>
      <c r="O75"/>
    </row>
    <row r="76" spans="1:15" ht="24" customHeight="1">
      <c r="A76" s="12" t="s">
        <v>94</v>
      </c>
      <c r="C76" s="2"/>
      <c r="D76" s="144">
        <v>22721</v>
      </c>
      <c r="E76" s="66"/>
      <c r="F76" s="144">
        <v>0</v>
      </c>
      <c r="H76" s="144">
        <v>0</v>
      </c>
      <c r="J76" s="144">
        <v>0</v>
      </c>
      <c r="M76" s="183"/>
      <c r="N76" s="185"/>
      <c r="O76"/>
    </row>
    <row r="77" spans="1:15" ht="24" customHeight="1">
      <c r="A77" s="14" t="s">
        <v>95</v>
      </c>
      <c r="C77" s="2"/>
      <c r="D77" s="146">
        <f>SUM(D72:D76)</f>
        <v>1862764</v>
      </c>
      <c r="E77" s="64"/>
      <c r="F77" s="146">
        <f>SUM(F72:F76)</f>
        <v>1323096</v>
      </c>
      <c r="G77" s="73"/>
      <c r="H77" s="146">
        <f>SUM(H72:H76)</f>
        <v>1276052</v>
      </c>
      <c r="I77" s="73"/>
      <c r="J77" s="146">
        <f>SUM(J72:J76)</f>
        <v>1043685</v>
      </c>
      <c r="M77" s="183">
        <f>SUM(M72:M76)</f>
        <v>652911</v>
      </c>
      <c r="N77" s="185"/>
      <c r="O77"/>
    </row>
    <row r="78" spans="1:15" ht="24" customHeight="1">
      <c r="A78" s="14" t="s">
        <v>96</v>
      </c>
      <c r="C78" s="2"/>
      <c r="D78" s="70">
        <f>D69-D77</f>
        <v>156884</v>
      </c>
      <c r="E78" s="64"/>
      <c r="F78" s="70">
        <f>F69-F77</f>
        <v>158038</v>
      </c>
      <c r="G78" s="73"/>
      <c r="H78" s="70">
        <f>H69-H77</f>
        <v>256191</v>
      </c>
      <c r="I78" s="73"/>
      <c r="J78" s="70">
        <f>J69-J77</f>
        <v>144404</v>
      </c>
      <c r="M78" s="183">
        <f>M69-M77</f>
        <v>80824</v>
      </c>
      <c r="N78" s="185"/>
      <c r="O78"/>
    </row>
    <row r="79" spans="1:15" ht="24" customHeight="1">
      <c r="A79" s="12" t="s">
        <v>97</v>
      </c>
      <c r="B79" s="13">
        <v>10.199999999999999</v>
      </c>
      <c r="C79" s="2"/>
      <c r="D79" s="144">
        <v>-1042</v>
      </c>
      <c r="E79" s="66"/>
      <c r="F79" s="144">
        <v>-283</v>
      </c>
      <c r="H79" s="71">
        <v>0</v>
      </c>
      <c r="J79" s="71">
        <v>0</v>
      </c>
      <c r="M79" s="183">
        <v>1708</v>
      </c>
      <c r="N79" s="184">
        <f t="shared" ref="N79:N82" si="5">D79-M79</f>
        <v>-2750</v>
      </c>
      <c r="O79" s="210"/>
    </row>
    <row r="80" spans="1:15" ht="24" customHeight="1">
      <c r="A80" s="12" t="s">
        <v>98</v>
      </c>
      <c r="C80" s="2"/>
      <c r="D80" s="144">
        <v>-66370</v>
      </c>
      <c r="E80" s="66"/>
      <c r="F80" s="144">
        <v>-42452</v>
      </c>
      <c r="H80" s="144">
        <v>-60976</v>
      </c>
      <c r="J80" s="144">
        <v>-43037</v>
      </c>
      <c r="M80" s="183">
        <v>-23550</v>
      </c>
      <c r="N80" s="184">
        <f t="shared" si="5"/>
        <v>-42820</v>
      </c>
      <c r="O80"/>
    </row>
    <row r="81" spans="1:15" ht="24" customHeight="1">
      <c r="A81" s="14" t="s">
        <v>118</v>
      </c>
      <c r="C81" s="2"/>
      <c r="D81" s="147">
        <f>SUM(D78:D80)</f>
        <v>89472</v>
      </c>
      <c r="E81" s="70">
        <f t="shared" ref="E81" si="6">SUM(E78:E80)</f>
        <v>0</v>
      </c>
      <c r="F81" s="147">
        <f>SUM(F78:F80)</f>
        <v>115303</v>
      </c>
      <c r="G81" s="70">
        <f t="shared" ref="G81:I81" si="7">SUM(G78:G80)</f>
        <v>0</v>
      </c>
      <c r="H81" s="147">
        <f t="shared" si="7"/>
        <v>195215</v>
      </c>
      <c r="I81" s="70">
        <f t="shared" si="7"/>
        <v>0</v>
      </c>
      <c r="J81" s="147">
        <f>SUM(J78:J80)</f>
        <v>101367</v>
      </c>
      <c r="M81" s="183">
        <f>SUM(M78:M80)</f>
        <v>58982</v>
      </c>
      <c r="N81" s="185"/>
      <c r="O81" s="210"/>
    </row>
    <row r="82" spans="1:15" ht="24" customHeight="1">
      <c r="A82" s="12" t="s">
        <v>119</v>
      </c>
      <c r="B82" s="13">
        <v>19</v>
      </c>
      <c r="C82" s="2"/>
      <c r="D82" s="144">
        <v>-20574</v>
      </c>
      <c r="E82" s="66"/>
      <c r="F82" s="144">
        <v>-12315</v>
      </c>
      <c r="H82" s="144">
        <v>-36139</v>
      </c>
      <c r="J82" s="144">
        <v>-9828</v>
      </c>
      <c r="M82" s="183">
        <v>-4172</v>
      </c>
      <c r="N82" s="184">
        <f t="shared" si="5"/>
        <v>-16402</v>
      </c>
      <c r="O82"/>
    </row>
    <row r="83" spans="1:15" ht="24" customHeight="1" thickBot="1">
      <c r="A83" s="148" t="s">
        <v>120</v>
      </c>
      <c r="C83" s="2"/>
      <c r="D83" s="69">
        <f>SUM(D81:D82)</f>
        <v>68898</v>
      </c>
      <c r="E83" s="64"/>
      <c r="F83" s="69">
        <f>SUM(F81:F82)</f>
        <v>102988</v>
      </c>
      <c r="G83" s="73"/>
      <c r="H83" s="69">
        <f>SUM(H81:H82)</f>
        <v>159076</v>
      </c>
      <c r="I83" s="73"/>
      <c r="J83" s="69">
        <f>SUM(J81:J82)</f>
        <v>91539</v>
      </c>
      <c r="M83" s="183">
        <f>SUM(M81:M82)</f>
        <v>54810</v>
      </c>
      <c r="N83"/>
      <c r="O83"/>
    </row>
    <row r="84" spans="1:15" ht="24" customHeight="1" thickTop="1">
      <c r="A84" s="148"/>
      <c r="C84" s="2"/>
      <c r="D84" s="71"/>
      <c r="E84" s="66"/>
      <c r="F84" s="71"/>
      <c r="H84" s="71"/>
      <c r="J84" s="71"/>
    </row>
    <row r="85" spans="1:15" ht="24" customHeight="1">
      <c r="A85" s="149" t="s">
        <v>102</v>
      </c>
      <c r="C85" s="2"/>
      <c r="D85" s="71"/>
      <c r="E85" s="66"/>
      <c r="F85" s="71"/>
      <c r="H85" s="71"/>
      <c r="J85" s="71"/>
    </row>
    <row r="86" spans="1:15" ht="24" customHeight="1">
      <c r="A86" s="150" t="s">
        <v>103</v>
      </c>
      <c r="C86" s="2"/>
      <c r="D86" s="71"/>
      <c r="E86" s="66"/>
      <c r="F86" s="71"/>
      <c r="H86" s="71"/>
      <c r="J86" s="71"/>
    </row>
    <row r="87" spans="1:15" ht="24" customHeight="1">
      <c r="A87" s="151" t="s">
        <v>104</v>
      </c>
      <c r="C87" s="2"/>
      <c r="D87" s="71"/>
      <c r="E87" s="66"/>
      <c r="F87" s="71"/>
      <c r="H87" s="71"/>
      <c r="J87" s="71"/>
    </row>
    <row r="88" spans="1:15" ht="24" customHeight="1">
      <c r="A88" s="151" t="s">
        <v>105</v>
      </c>
      <c r="C88" s="2"/>
      <c r="D88" s="144">
        <f>'[1]Consolidated_30.06.2565'!O22+'[1]Consolidated_30.06.2565'!Y22</f>
        <v>-8639</v>
      </c>
      <c r="E88" s="66"/>
      <c r="F88" s="145">
        <v>50229</v>
      </c>
      <c r="H88" s="144">
        <v>0</v>
      </c>
      <c r="J88" s="71">
        <v>0</v>
      </c>
      <c r="M88" s="21">
        <v>16406</v>
      </c>
      <c r="N88" s="184">
        <f t="shared" ref="N88" si="8">D88-M88</f>
        <v>-25045</v>
      </c>
    </row>
    <row r="89" spans="1:15" ht="24" customHeight="1">
      <c r="A89" s="151" t="s">
        <v>106</v>
      </c>
      <c r="C89" s="2"/>
      <c r="D89" s="144">
        <f>'[1]Consolidated_30.06.2565'!U22</f>
        <v>-586</v>
      </c>
      <c r="E89" s="66"/>
      <c r="F89" s="145">
        <v>-7010</v>
      </c>
      <c r="H89" s="144">
        <v>0</v>
      </c>
      <c r="J89" s="71">
        <v>0</v>
      </c>
      <c r="N89" s="184"/>
    </row>
    <row r="90" spans="1:15" ht="24" customHeight="1">
      <c r="A90" s="152" t="s">
        <v>107</v>
      </c>
      <c r="C90" s="2"/>
      <c r="D90" s="146">
        <f>SUM(D88:D89)</f>
        <v>-9225</v>
      </c>
      <c r="E90" s="64"/>
      <c r="F90" s="146">
        <f>SUM(F88:F89)</f>
        <v>43219</v>
      </c>
      <c r="G90" s="73"/>
      <c r="H90" s="146">
        <f>SUM(H88:H88)</f>
        <v>0</v>
      </c>
      <c r="I90" s="73"/>
      <c r="J90" s="146">
        <f>SUM(J88:J88)</f>
        <v>0</v>
      </c>
    </row>
    <row r="91" spans="1:15" ht="24" customHeight="1">
      <c r="A91" s="148"/>
      <c r="C91" s="2"/>
      <c r="D91" s="70"/>
      <c r="E91" s="64"/>
      <c r="F91" s="70"/>
      <c r="G91" s="73"/>
      <c r="H91" s="70"/>
      <c r="I91" s="73"/>
      <c r="J91" s="70"/>
    </row>
    <row r="92" spans="1:15" ht="24" customHeight="1" thickBot="1">
      <c r="A92" s="152" t="s">
        <v>108</v>
      </c>
      <c r="D92" s="153">
        <f>+D83+D90</f>
        <v>59673</v>
      </c>
      <c r="E92" s="73"/>
      <c r="F92" s="153">
        <f>+F83+F90</f>
        <v>146207</v>
      </c>
      <c r="G92" s="73"/>
      <c r="H92" s="153">
        <f>+H83+H90</f>
        <v>159076</v>
      </c>
      <c r="I92" s="73"/>
      <c r="J92" s="153">
        <f>+J83+J90</f>
        <v>91539</v>
      </c>
    </row>
    <row r="93" spans="1:15" ht="24" customHeight="1" thickTop="1"/>
    <row r="94" spans="1:15" ht="24" customHeight="1">
      <c r="A94" s="57" t="s">
        <v>0</v>
      </c>
      <c r="B94" s="57"/>
      <c r="C94" s="57"/>
      <c r="D94" s="110"/>
      <c r="E94" s="57"/>
      <c r="F94" s="57"/>
      <c r="G94" s="57"/>
      <c r="H94" s="110"/>
      <c r="I94" s="140"/>
    </row>
    <row r="95" spans="1:15" ht="24" customHeight="1">
      <c r="A95" s="57" t="s">
        <v>109</v>
      </c>
      <c r="B95" s="57"/>
      <c r="C95" s="57"/>
      <c r="D95" s="110"/>
      <c r="E95" s="57"/>
      <c r="F95" s="57"/>
      <c r="G95" s="57"/>
      <c r="H95" s="110"/>
      <c r="I95" s="140"/>
    </row>
    <row r="96" spans="1:15" ht="24" customHeight="1">
      <c r="A96" s="138" t="str">
        <f>A59</f>
        <v>สำหรับงวดหกเดือนสิ้นสุดวันที่ 30 มิถุนายน 2565 (ยังไม่ได้ตรวจสอบ แต่สอบทานแล้ว)</v>
      </c>
      <c r="B96" s="138"/>
      <c r="C96" s="138"/>
      <c r="D96" s="138"/>
      <c r="E96" s="138"/>
      <c r="F96" s="138"/>
      <c r="G96" s="138"/>
      <c r="H96" s="138"/>
      <c r="I96" s="140"/>
    </row>
    <row r="97" spans="1:14" ht="24" customHeight="1">
      <c r="A97" s="60"/>
      <c r="B97" s="142" t="s">
        <v>3</v>
      </c>
      <c r="C97" s="60"/>
      <c r="D97" s="259" t="s">
        <v>4</v>
      </c>
      <c r="E97" s="259"/>
      <c r="F97" s="259"/>
      <c r="G97" s="143"/>
      <c r="H97" s="259" t="s">
        <v>5</v>
      </c>
      <c r="I97" s="259"/>
      <c r="J97" s="259"/>
    </row>
    <row r="98" spans="1:14" ht="24" customHeight="1">
      <c r="A98" s="60"/>
      <c r="C98" s="60"/>
      <c r="D98" s="211">
        <v>2565</v>
      </c>
      <c r="E98" s="98"/>
      <c r="F98" s="211">
        <v>2564</v>
      </c>
      <c r="G98" s="125"/>
      <c r="H98" s="211">
        <v>2565</v>
      </c>
      <c r="I98" s="98"/>
      <c r="J98" s="211">
        <v>2564</v>
      </c>
    </row>
    <row r="99" spans="1:14" ht="24" customHeight="1">
      <c r="A99" s="60"/>
      <c r="B99" s="174"/>
      <c r="C99" s="60"/>
      <c r="D99" s="258" t="s">
        <v>81</v>
      </c>
      <c r="E99" s="258"/>
      <c r="F99" s="258"/>
      <c r="G99" s="258"/>
      <c r="H99" s="258"/>
      <c r="I99" s="258"/>
      <c r="J99" s="258"/>
    </row>
    <row r="100" spans="1:14" ht="24" customHeight="1">
      <c r="A100" s="154" t="s">
        <v>110</v>
      </c>
    </row>
    <row r="101" spans="1:14" ht="24" customHeight="1" thickBot="1">
      <c r="A101" s="33" t="s">
        <v>111</v>
      </c>
      <c r="D101" s="93">
        <f>+D103-D102</f>
        <v>79739</v>
      </c>
      <c r="E101" s="93">
        <f t="shared" ref="E101" si="9">+E103-E102</f>
        <v>0</v>
      </c>
      <c r="F101" s="93">
        <f>+F103-F102</f>
        <v>105744</v>
      </c>
      <c r="H101" s="155">
        <f>H83</f>
        <v>159076</v>
      </c>
      <c r="J101" s="155">
        <f>J92</f>
        <v>91539</v>
      </c>
      <c r="M101" s="21">
        <v>-2190</v>
      </c>
      <c r="N101" s="16">
        <f>D102-M101</f>
        <v>-8651</v>
      </c>
    </row>
    <row r="102" spans="1:14" ht="24" customHeight="1" thickTop="1">
      <c r="A102" s="33" t="s">
        <v>112</v>
      </c>
      <c r="D102" s="144">
        <v>-10841</v>
      </c>
      <c r="F102" s="144">
        <v>-2756</v>
      </c>
    </row>
    <row r="103" spans="1:14" ht="24" customHeight="1" thickBot="1">
      <c r="A103" s="152"/>
      <c r="D103" s="178">
        <f>D83</f>
        <v>68898</v>
      </c>
      <c r="E103" s="73"/>
      <c r="F103" s="178">
        <f>F83</f>
        <v>102988</v>
      </c>
    </row>
    <row r="104" spans="1:14" ht="24" customHeight="1" thickTop="1">
      <c r="A104" s="152"/>
      <c r="D104" s="156"/>
      <c r="F104" s="156"/>
    </row>
    <row r="105" spans="1:14" ht="24" customHeight="1">
      <c r="A105" s="149" t="s">
        <v>113</v>
      </c>
      <c r="B105" s="175"/>
      <c r="C105" s="157"/>
      <c r="D105" s="158"/>
      <c r="E105" s="159"/>
      <c r="F105" s="158"/>
      <c r="G105" s="160"/>
      <c r="H105" s="159"/>
      <c r="I105" s="160"/>
      <c r="J105" s="159"/>
    </row>
    <row r="106" spans="1:14" ht="24" customHeight="1" thickBot="1">
      <c r="A106" s="33" t="s">
        <v>111</v>
      </c>
      <c r="B106" s="175"/>
      <c r="C106" s="157"/>
      <c r="D106" s="144">
        <f>D92-D107</f>
        <v>70378</v>
      </c>
      <c r="E106" s="159"/>
      <c r="F106" s="93">
        <f>+F108-F107</f>
        <v>145815</v>
      </c>
      <c r="H106" s="161">
        <f>H92</f>
        <v>159076</v>
      </c>
      <c r="J106" s="161">
        <f>J92</f>
        <v>91539</v>
      </c>
    </row>
    <row r="107" spans="1:14" ht="24" customHeight="1" thickTop="1">
      <c r="A107" s="33" t="s">
        <v>112</v>
      </c>
      <c r="B107" s="175"/>
      <c r="C107" s="157"/>
      <c r="D107" s="144">
        <v>-10705</v>
      </c>
      <c r="E107" s="159"/>
      <c r="F107" s="144">
        <v>392</v>
      </c>
      <c r="M107" s="21">
        <v>-345</v>
      </c>
      <c r="N107" s="16">
        <f>D107-M107</f>
        <v>-10360</v>
      </c>
    </row>
    <row r="108" spans="1:14" ht="24" customHeight="1" thickBot="1">
      <c r="A108" s="151"/>
      <c r="B108" s="175"/>
      <c r="C108" s="157"/>
      <c r="D108" s="178">
        <f>D92</f>
        <v>59673</v>
      </c>
      <c r="E108" s="162"/>
      <c r="F108" s="178">
        <f>F92</f>
        <v>146207</v>
      </c>
    </row>
    <row r="109" spans="1:14" ht="24" customHeight="1" thickTop="1">
      <c r="A109" s="152"/>
      <c r="D109" s="156"/>
      <c r="F109" s="156"/>
    </row>
    <row r="110" spans="1:14" ht="24" customHeight="1">
      <c r="A110" s="154" t="s">
        <v>121</v>
      </c>
      <c r="B110" s="13">
        <v>20</v>
      </c>
    </row>
    <row r="111" spans="1:14" ht="24" customHeight="1">
      <c r="A111" s="163" t="s">
        <v>122</v>
      </c>
    </row>
    <row r="112" spans="1:14" ht="24" customHeight="1" thickBot="1">
      <c r="A112" s="164" t="s">
        <v>123</v>
      </c>
      <c r="B112" s="56"/>
      <c r="C112" s="14"/>
      <c r="D112" s="212">
        <f>D101/'[1]BS_30.06.2565'!E87</f>
        <v>8.3061458333333338E-2</v>
      </c>
      <c r="E112" s="213"/>
      <c r="F112" s="214">
        <f>F101/'[1]BS_30.06.2565'!G87</f>
        <v>0.11015</v>
      </c>
      <c r="G112" s="213"/>
      <c r="H112" s="212">
        <f>H106/'[1]BS_30.06.2565'!I87</f>
        <v>0.16570416666666668</v>
      </c>
      <c r="I112" s="213"/>
      <c r="J112" s="215">
        <f>J106/'[1]BS_30.06.2565'!K87</f>
        <v>9.5353124999999997E-2</v>
      </c>
    </row>
    <row r="113" spans="1:10" ht="24" customHeight="1" thickTop="1">
      <c r="A113" s="164"/>
      <c r="B113" s="56"/>
      <c r="C113" s="14"/>
      <c r="D113" s="166"/>
      <c r="E113" s="73"/>
      <c r="F113" s="167"/>
      <c r="G113" s="73"/>
      <c r="H113" s="166"/>
      <c r="I113" s="73"/>
      <c r="J113" s="167"/>
    </row>
  </sheetData>
  <mergeCells count="12">
    <mergeCell ref="D99:J99"/>
    <mergeCell ref="D4:F4"/>
    <mergeCell ref="H4:J4"/>
    <mergeCell ref="D6:J6"/>
    <mergeCell ref="D41:F41"/>
    <mergeCell ref="H41:J41"/>
    <mergeCell ref="D43:J43"/>
    <mergeCell ref="D60:F60"/>
    <mergeCell ref="H60:J60"/>
    <mergeCell ref="D62:J62"/>
    <mergeCell ref="D97:F97"/>
    <mergeCell ref="H97:J97"/>
  </mergeCells>
  <pageMargins left="0.90551181102362199" right="0.43307086614173201" top="0.511811023622047" bottom="0.31496062992126" header="0.31496062992126" footer="0.31496062992126"/>
  <pageSetup paperSize="9" scale="81" firstPageNumber="6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4" manualBreakCount="4">
    <brk id="37" max="9" man="1"/>
    <brk id="56" max="9" man="1"/>
    <brk id="93" max="9" man="1"/>
    <brk id="11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AG28"/>
  <sheetViews>
    <sheetView showGridLines="0" zoomScale="85" zoomScaleNormal="85" zoomScaleSheetLayoutView="58" workbookViewId="0">
      <selection activeCell="O22" sqref="O22"/>
    </sheetView>
  </sheetViews>
  <sheetFormatPr defaultColWidth="9.42578125" defaultRowHeight="23.25" customHeight="1"/>
  <cols>
    <col min="1" max="1" width="12.42578125" style="23" customWidth="1"/>
    <col min="2" max="2" width="9.42578125" style="23" customWidth="1"/>
    <col min="3" max="3" width="12.28515625" style="23" customWidth="1"/>
    <col min="4" max="4" width="0.7109375" style="23" customWidth="1"/>
    <col min="5" max="5" width="13.7109375" style="23" customWidth="1"/>
    <col min="6" max="6" width="1.42578125" style="23" customWidth="1"/>
    <col min="7" max="7" width="10.28515625" style="23" customWidth="1"/>
    <col min="8" max="8" width="1.42578125" style="23" customWidth="1"/>
    <col min="9" max="9" width="12.7109375" style="23" customWidth="1"/>
    <col min="10" max="10" width="1.42578125" style="23" customWidth="1"/>
    <col min="11" max="11" width="16" style="23" customWidth="1"/>
    <col min="12" max="12" width="1.42578125" style="23" customWidth="1"/>
    <col min="13" max="13" width="12" style="23" customWidth="1"/>
    <col min="14" max="14" width="1.42578125" style="23" customWidth="1"/>
    <col min="15" max="15" width="16.28515625" style="23" customWidth="1"/>
    <col min="16" max="16" width="1.42578125" style="23" customWidth="1"/>
    <col min="17" max="17" width="23.7109375" style="23" customWidth="1"/>
    <col min="18" max="18" width="1.42578125" style="23" customWidth="1"/>
    <col min="19" max="19" width="14.7109375" style="23" customWidth="1"/>
    <col min="20" max="20" width="1.42578125" style="23" customWidth="1"/>
    <col min="21" max="21" width="16" style="23" customWidth="1"/>
    <col min="22" max="22" width="1.42578125" style="23" customWidth="1"/>
    <col min="23" max="23" width="12" style="23" customWidth="1"/>
    <col min="24" max="24" width="1.42578125" style="23" customWidth="1"/>
    <col min="25" max="25" width="16.28515625" style="23" customWidth="1"/>
    <col min="26" max="26" width="1.42578125" style="23" customWidth="1"/>
    <col min="27" max="27" width="12" style="23" customWidth="1"/>
    <col min="28" max="28" width="0.42578125" style="23" customWidth="1"/>
    <col min="29" max="29" width="10.42578125" style="23" bestFit="1" customWidth="1"/>
    <col min="30" max="262" width="9.42578125" style="23"/>
    <col min="263" max="263" width="12.42578125" style="23" customWidth="1"/>
    <col min="264" max="264" width="9.42578125" style="23" customWidth="1"/>
    <col min="265" max="265" width="11.42578125" style="23" customWidth="1"/>
    <col min="266" max="266" width="1.42578125" style="23" customWidth="1"/>
    <col min="267" max="267" width="18.42578125" style="23" customWidth="1"/>
    <col min="268" max="268" width="1.42578125" style="23" customWidth="1"/>
    <col min="269" max="269" width="18.42578125" style="23" customWidth="1"/>
    <col min="270" max="270" width="1.42578125" style="23" customWidth="1"/>
    <col min="271" max="271" width="18.42578125" style="23" customWidth="1"/>
    <col min="272" max="272" width="1.42578125" style="23" customWidth="1"/>
    <col min="273" max="273" width="18.42578125" style="23" customWidth="1"/>
    <col min="274" max="274" width="1.42578125" style="23" customWidth="1"/>
    <col min="275" max="275" width="18.42578125" style="23" customWidth="1"/>
    <col min="276" max="276" width="1.42578125" style="23" customWidth="1"/>
    <col min="277" max="277" width="19.42578125" style="23" customWidth="1"/>
    <col min="278" max="278" width="1.42578125" style="23" customWidth="1"/>
    <col min="279" max="279" width="18.42578125" style="23" customWidth="1"/>
    <col min="280" max="280" width="1.42578125" style="23" customWidth="1"/>
    <col min="281" max="281" width="18.42578125" style="23" customWidth="1"/>
    <col min="282" max="282" width="1.42578125" style="23" customWidth="1"/>
    <col min="283" max="283" width="18.42578125" style="23" customWidth="1"/>
    <col min="284" max="284" width="0.42578125" style="23" customWidth="1"/>
    <col min="285" max="518" width="9.42578125" style="23"/>
    <col min="519" max="519" width="12.42578125" style="23" customWidth="1"/>
    <col min="520" max="520" width="9.42578125" style="23" customWidth="1"/>
    <col min="521" max="521" width="11.42578125" style="23" customWidth="1"/>
    <col min="522" max="522" width="1.42578125" style="23" customWidth="1"/>
    <col min="523" max="523" width="18.42578125" style="23" customWidth="1"/>
    <col min="524" max="524" width="1.42578125" style="23" customWidth="1"/>
    <col min="525" max="525" width="18.42578125" style="23" customWidth="1"/>
    <col min="526" max="526" width="1.42578125" style="23" customWidth="1"/>
    <col min="527" max="527" width="18.42578125" style="23" customWidth="1"/>
    <col min="528" max="528" width="1.42578125" style="23" customWidth="1"/>
    <col min="529" max="529" width="18.42578125" style="23" customWidth="1"/>
    <col min="530" max="530" width="1.42578125" style="23" customWidth="1"/>
    <col min="531" max="531" width="18.42578125" style="23" customWidth="1"/>
    <col min="532" max="532" width="1.42578125" style="23" customWidth="1"/>
    <col min="533" max="533" width="19.42578125" style="23" customWidth="1"/>
    <col min="534" max="534" width="1.42578125" style="23" customWidth="1"/>
    <col min="535" max="535" width="18.42578125" style="23" customWidth="1"/>
    <col min="536" max="536" width="1.42578125" style="23" customWidth="1"/>
    <col min="537" max="537" width="18.42578125" style="23" customWidth="1"/>
    <col min="538" max="538" width="1.42578125" style="23" customWidth="1"/>
    <col min="539" max="539" width="18.42578125" style="23" customWidth="1"/>
    <col min="540" max="540" width="0.42578125" style="23" customWidth="1"/>
    <col min="541" max="774" width="9.42578125" style="23"/>
    <col min="775" max="775" width="12.42578125" style="23" customWidth="1"/>
    <col min="776" max="776" width="9.42578125" style="23" customWidth="1"/>
    <col min="777" max="777" width="11.42578125" style="23" customWidth="1"/>
    <col min="778" max="778" width="1.42578125" style="23" customWidth="1"/>
    <col min="779" max="779" width="18.42578125" style="23" customWidth="1"/>
    <col min="780" max="780" width="1.42578125" style="23" customWidth="1"/>
    <col min="781" max="781" width="18.42578125" style="23" customWidth="1"/>
    <col min="782" max="782" width="1.42578125" style="23" customWidth="1"/>
    <col min="783" max="783" width="18.42578125" style="23" customWidth="1"/>
    <col min="784" max="784" width="1.42578125" style="23" customWidth="1"/>
    <col min="785" max="785" width="18.42578125" style="23" customWidth="1"/>
    <col min="786" max="786" width="1.42578125" style="23" customWidth="1"/>
    <col min="787" max="787" width="18.42578125" style="23" customWidth="1"/>
    <col min="788" max="788" width="1.42578125" style="23" customWidth="1"/>
    <col min="789" max="789" width="19.42578125" style="23" customWidth="1"/>
    <col min="790" max="790" width="1.42578125" style="23" customWidth="1"/>
    <col min="791" max="791" width="18.42578125" style="23" customWidth="1"/>
    <col min="792" max="792" width="1.42578125" style="23" customWidth="1"/>
    <col min="793" max="793" width="18.42578125" style="23" customWidth="1"/>
    <col min="794" max="794" width="1.42578125" style="23" customWidth="1"/>
    <col min="795" max="795" width="18.42578125" style="23" customWidth="1"/>
    <col min="796" max="796" width="0.42578125" style="23" customWidth="1"/>
    <col min="797" max="1030" width="9.42578125" style="23"/>
    <col min="1031" max="1031" width="12.42578125" style="23" customWidth="1"/>
    <col min="1032" max="1032" width="9.42578125" style="23" customWidth="1"/>
    <col min="1033" max="1033" width="11.42578125" style="23" customWidth="1"/>
    <col min="1034" max="1034" width="1.42578125" style="23" customWidth="1"/>
    <col min="1035" max="1035" width="18.42578125" style="23" customWidth="1"/>
    <col min="1036" max="1036" width="1.42578125" style="23" customWidth="1"/>
    <col min="1037" max="1037" width="18.42578125" style="23" customWidth="1"/>
    <col min="1038" max="1038" width="1.42578125" style="23" customWidth="1"/>
    <col min="1039" max="1039" width="18.42578125" style="23" customWidth="1"/>
    <col min="1040" max="1040" width="1.42578125" style="23" customWidth="1"/>
    <col min="1041" max="1041" width="18.42578125" style="23" customWidth="1"/>
    <col min="1042" max="1042" width="1.42578125" style="23" customWidth="1"/>
    <col min="1043" max="1043" width="18.42578125" style="23" customWidth="1"/>
    <col min="1044" max="1044" width="1.42578125" style="23" customWidth="1"/>
    <col min="1045" max="1045" width="19.42578125" style="23" customWidth="1"/>
    <col min="1046" max="1046" width="1.42578125" style="23" customWidth="1"/>
    <col min="1047" max="1047" width="18.42578125" style="23" customWidth="1"/>
    <col min="1048" max="1048" width="1.42578125" style="23" customWidth="1"/>
    <col min="1049" max="1049" width="18.42578125" style="23" customWidth="1"/>
    <col min="1050" max="1050" width="1.42578125" style="23" customWidth="1"/>
    <col min="1051" max="1051" width="18.42578125" style="23" customWidth="1"/>
    <col min="1052" max="1052" width="0.42578125" style="23" customWidth="1"/>
    <col min="1053" max="1286" width="9.42578125" style="23"/>
    <col min="1287" max="1287" width="12.42578125" style="23" customWidth="1"/>
    <col min="1288" max="1288" width="9.42578125" style="23" customWidth="1"/>
    <col min="1289" max="1289" width="11.42578125" style="23" customWidth="1"/>
    <col min="1290" max="1290" width="1.42578125" style="23" customWidth="1"/>
    <col min="1291" max="1291" width="18.42578125" style="23" customWidth="1"/>
    <col min="1292" max="1292" width="1.42578125" style="23" customWidth="1"/>
    <col min="1293" max="1293" width="18.42578125" style="23" customWidth="1"/>
    <col min="1294" max="1294" width="1.42578125" style="23" customWidth="1"/>
    <col min="1295" max="1295" width="18.42578125" style="23" customWidth="1"/>
    <col min="1296" max="1296" width="1.42578125" style="23" customWidth="1"/>
    <col min="1297" max="1297" width="18.42578125" style="23" customWidth="1"/>
    <col min="1298" max="1298" width="1.42578125" style="23" customWidth="1"/>
    <col min="1299" max="1299" width="18.42578125" style="23" customWidth="1"/>
    <col min="1300" max="1300" width="1.42578125" style="23" customWidth="1"/>
    <col min="1301" max="1301" width="19.42578125" style="23" customWidth="1"/>
    <col min="1302" max="1302" width="1.42578125" style="23" customWidth="1"/>
    <col min="1303" max="1303" width="18.42578125" style="23" customWidth="1"/>
    <col min="1304" max="1304" width="1.42578125" style="23" customWidth="1"/>
    <col min="1305" max="1305" width="18.42578125" style="23" customWidth="1"/>
    <col min="1306" max="1306" width="1.42578125" style="23" customWidth="1"/>
    <col min="1307" max="1307" width="18.42578125" style="23" customWidth="1"/>
    <col min="1308" max="1308" width="0.42578125" style="23" customWidth="1"/>
    <col min="1309" max="1542" width="9.42578125" style="23"/>
    <col min="1543" max="1543" width="12.42578125" style="23" customWidth="1"/>
    <col min="1544" max="1544" width="9.42578125" style="23" customWidth="1"/>
    <col min="1545" max="1545" width="11.42578125" style="23" customWidth="1"/>
    <col min="1546" max="1546" width="1.42578125" style="23" customWidth="1"/>
    <col min="1547" max="1547" width="18.42578125" style="23" customWidth="1"/>
    <col min="1548" max="1548" width="1.42578125" style="23" customWidth="1"/>
    <col min="1549" max="1549" width="18.42578125" style="23" customWidth="1"/>
    <col min="1550" max="1550" width="1.42578125" style="23" customWidth="1"/>
    <col min="1551" max="1551" width="18.42578125" style="23" customWidth="1"/>
    <col min="1552" max="1552" width="1.42578125" style="23" customWidth="1"/>
    <col min="1553" max="1553" width="18.42578125" style="23" customWidth="1"/>
    <col min="1554" max="1554" width="1.42578125" style="23" customWidth="1"/>
    <col min="1555" max="1555" width="18.42578125" style="23" customWidth="1"/>
    <col min="1556" max="1556" width="1.42578125" style="23" customWidth="1"/>
    <col min="1557" max="1557" width="19.42578125" style="23" customWidth="1"/>
    <col min="1558" max="1558" width="1.42578125" style="23" customWidth="1"/>
    <col min="1559" max="1559" width="18.42578125" style="23" customWidth="1"/>
    <col min="1560" max="1560" width="1.42578125" style="23" customWidth="1"/>
    <col min="1561" max="1561" width="18.42578125" style="23" customWidth="1"/>
    <col min="1562" max="1562" width="1.42578125" style="23" customWidth="1"/>
    <col min="1563" max="1563" width="18.42578125" style="23" customWidth="1"/>
    <col min="1564" max="1564" width="0.42578125" style="23" customWidth="1"/>
    <col min="1565" max="1798" width="9.42578125" style="23"/>
    <col min="1799" max="1799" width="12.42578125" style="23" customWidth="1"/>
    <col min="1800" max="1800" width="9.42578125" style="23" customWidth="1"/>
    <col min="1801" max="1801" width="11.42578125" style="23" customWidth="1"/>
    <col min="1802" max="1802" width="1.42578125" style="23" customWidth="1"/>
    <col min="1803" max="1803" width="18.42578125" style="23" customWidth="1"/>
    <col min="1804" max="1804" width="1.42578125" style="23" customWidth="1"/>
    <col min="1805" max="1805" width="18.42578125" style="23" customWidth="1"/>
    <col min="1806" max="1806" width="1.42578125" style="23" customWidth="1"/>
    <col min="1807" max="1807" width="18.42578125" style="23" customWidth="1"/>
    <col min="1808" max="1808" width="1.42578125" style="23" customWidth="1"/>
    <col min="1809" max="1809" width="18.42578125" style="23" customWidth="1"/>
    <col min="1810" max="1810" width="1.42578125" style="23" customWidth="1"/>
    <col min="1811" max="1811" width="18.42578125" style="23" customWidth="1"/>
    <col min="1812" max="1812" width="1.42578125" style="23" customWidth="1"/>
    <col min="1813" max="1813" width="19.42578125" style="23" customWidth="1"/>
    <col min="1814" max="1814" width="1.42578125" style="23" customWidth="1"/>
    <col min="1815" max="1815" width="18.42578125" style="23" customWidth="1"/>
    <col min="1816" max="1816" width="1.42578125" style="23" customWidth="1"/>
    <col min="1817" max="1817" width="18.42578125" style="23" customWidth="1"/>
    <col min="1818" max="1818" width="1.42578125" style="23" customWidth="1"/>
    <col min="1819" max="1819" width="18.42578125" style="23" customWidth="1"/>
    <col min="1820" max="1820" width="0.42578125" style="23" customWidth="1"/>
    <col min="1821" max="2054" width="9.42578125" style="23"/>
    <col min="2055" max="2055" width="12.42578125" style="23" customWidth="1"/>
    <col min="2056" max="2056" width="9.42578125" style="23" customWidth="1"/>
    <col min="2057" max="2057" width="11.42578125" style="23" customWidth="1"/>
    <col min="2058" max="2058" width="1.42578125" style="23" customWidth="1"/>
    <col min="2059" max="2059" width="18.42578125" style="23" customWidth="1"/>
    <col min="2060" max="2060" width="1.42578125" style="23" customWidth="1"/>
    <col min="2061" max="2061" width="18.42578125" style="23" customWidth="1"/>
    <col min="2062" max="2062" width="1.42578125" style="23" customWidth="1"/>
    <col min="2063" max="2063" width="18.42578125" style="23" customWidth="1"/>
    <col min="2064" max="2064" width="1.42578125" style="23" customWidth="1"/>
    <col min="2065" max="2065" width="18.42578125" style="23" customWidth="1"/>
    <col min="2066" max="2066" width="1.42578125" style="23" customWidth="1"/>
    <col min="2067" max="2067" width="18.42578125" style="23" customWidth="1"/>
    <col min="2068" max="2068" width="1.42578125" style="23" customWidth="1"/>
    <col min="2069" max="2069" width="19.42578125" style="23" customWidth="1"/>
    <col min="2070" max="2070" width="1.42578125" style="23" customWidth="1"/>
    <col min="2071" max="2071" width="18.42578125" style="23" customWidth="1"/>
    <col min="2072" max="2072" width="1.42578125" style="23" customWidth="1"/>
    <col min="2073" max="2073" width="18.42578125" style="23" customWidth="1"/>
    <col min="2074" max="2074" width="1.42578125" style="23" customWidth="1"/>
    <col min="2075" max="2075" width="18.42578125" style="23" customWidth="1"/>
    <col min="2076" max="2076" width="0.42578125" style="23" customWidth="1"/>
    <col min="2077" max="2310" width="9.42578125" style="23"/>
    <col min="2311" max="2311" width="12.42578125" style="23" customWidth="1"/>
    <col min="2312" max="2312" width="9.42578125" style="23" customWidth="1"/>
    <col min="2313" max="2313" width="11.42578125" style="23" customWidth="1"/>
    <col min="2314" max="2314" width="1.42578125" style="23" customWidth="1"/>
    <col min="2315" max="2315" width="18.42578125" style="23" customWidth="1"/>
    <col min="2316" max="2316" width="1.42578125" style="23" customWidth="1"/>
    <col min="2317" max="2317" width="18.42578125" style="23" customWidth="1"/>
    <col min="2318" max="2318" width="1.42578125" style="23" customWidth="1"/>
    <col min="2319" max="2319" width="18.42578125" style="23" customWidth="1"/>
    <col min="2320" max="2320" width="1.42578125" style="23" customWidth="1"/>
    <col min="2321" max="2321" width="18.42578125" style="23" customWidth="1"/>
    <col min="2322" max="2322" width="1.42578125" style="23" customWidth="1"/>
    <col min="2323" max="2323" width="18.42578125" style="23" customWidth="1"/>
    <col min="2324" max="2324" width="1.42578125" style="23" customWidth="1"/>
    <col min="2325" max="2325" width="19.42578125" style="23" customWidth="1"/>
    <col min="2326" max="2326" width="1.42578125" style="23" customWidth="1"/>
    <col min="2327" max="2327" width="18.42578125" style="23" customWidth="1"/>
    <col min="2328" max="2328" width="1.42578125" style="23" customWidth="1"/>
    <col min="2329" max="2329" width="18.42578125" style="23" customWidth="1"/>
    <col min="2330" max="2330" width="1.42578125" style="23" customWidth="1"/>
    <col min="2331" max="2331" width="18.42578125" style="23" customWidth="1"/>
    <col min="2332" max="2332" width="0.42578125" style="23" customWidth="1"/>
    <col min="2333" max="2566" width="9.42578125" style="23"/>
    <col min="2567" max="2567" width="12.42578125" style="23" customWidth="1"/>
    <col min="2568" max="2568" width="9.42578125" style="23" customWidth="1"/>
    <col min="2569" max="2569" width="11.42578125" style="23" customWidth="1"/>
    <col min="2570" max="2570" width="1.42578125" style="23" customWidth="1"/>
    <col min="2571" max="2571" width="18.42578125" style="23" customWidth="1"/>
    <col min="2572" max="2572" width="1.42578125" style="23" customWidth="1"/>
    <col min="2573" max="2573" width="18.42578125" style="23" customWidth="1"/>
    <col min="2574" max="2574" width="1.42578125" style="23" customWidth="1"/>
    <col min="2575" max="2575" width="18.42578125" style="23" customWidth="1"/>
    <col min="2576" max="2576" width="1.42578125" style="23" customWidth="1"/>
    <col min="2577" max="2577" width="18.42578125" style="23" customWidth="1"/>
    <col min="2578" max="2578" width="1.42578125" style="23" customWidth="1"/>
    <col min="2579" max="2579" width="18.42578125" style="23" customWidth="1"/>
    <col min="2580" max="2580" width="1.42578125" style="23" customWidth="1"/>
    <col min="2581" max="2581" width="19.42578125" style="23" customWidth="1"/>
    <col min="2582" max="2582" width="1.42578125" style="23" customWidth="1"/>
    <col min="2583" max="2583" width="18.42578125" style="23" customWidth="1"/>
    <col min="2584" max="2584" width="1.42578125" style="23" customWidth="1"/>
    <col min="2585" max="2585" width="18.42578125" style="23" customWidth="1"/>
    <col min="2586" max="2586" width="1.42578125" style="23" customWidth="1"/>
    <col min="2587" max="2587" width="18.42578125" style="23" customWidth="1"/>
    <col min="2588" max="2588" width="0.42578125" style="23" customWidth="1"/>
    <col min="2589" max="2822" width="9.42578125" style="23"/>
    <col min="2823" max="2823" width="12.42578125" style="23" customWidth="1"/>
    <col min="2824" max="2824" width="9.42578125" style="23" customWidth="1"/>
    <col min="2825" max="2825" width="11.42578125" style="23" customWidth="1"/>
    <col min="2826" max="2826" width="1.42578125" style="23" customWidth="1"/>
    <col min="2827" max="2827" width="18.42578125" style="23" customWidth="1"/>
    <col min="2828" max="2828" width="1.42578125" style="23" customWidth="1"/>
    <col min="2829" max="2829" width="18.42578125" style="23" customWidth="1"/>
    <col min="2830" max="2830" width="1.42578125" style="23" customWidth="1"/>
    <col min="2831" max="2831" width="18.42578125" style="23" customWidth="1"/>
    <col min="2832" max="2832" width="1.42578125" style="23" customWidth="1"/>
    <col min="2833" max="2833" width="18.42578125" style="23" customWidth="1"/>
    <col min="2834" max="2834" width="1.42578125" style="23" customWidth="1"/>
    <col min="2835" max="2835" width="18.42578125" style="23" customWidth="1"/>
    <col min="2836" max="2836" width="1.42578125" style="23" customWidth="1"/>
    <col min="2837" max="2837" width="19.42578125" style="23" customWidth="1"/>
    <col min="2838" max="2838" width="1.42578125" style="23" customWidth="1"/>
    <col min="2839" max="2839" width="18.42578125" style="23" customWidth="1"/>
    <col min="2840" max="2840" width="1.42578125" style="23" customWidth="1"/>
    <col min="2841" max="2841" width="18.42578125" style="23" customWidth="1"/>
    <col min="2842" max="2842" width="1.42578125" style="23" customWidth="1"/>
    <col min="2843" max="2843" width="18.42578125" style="23" customWidth="1"/>
    <col min="2844" max="2844" width="0.42578125" style="23" customWidth="1"/>
    <col min="2845" max="3078" width="9.42578125" style="23"/>
    <col min="3079" max="3079" width="12.42578125" style="23" customWidth="1"/>
    <col min="3080" max="3080" width="9.42578125" style="23" customWidth="1"/>
    <col min="3081" max="3081" width="11.42578125" style="23" customWidth="1"/>
    <col min="3082" max="3082" width="1.42578125" style="23" customWidth="1"/>
    <col min="3083" max="3083" width="18.42578125" style="23" customWidth="1"/>
    <col min="3084" max="3084" width="1.42578125" style="23" customWidth="1"/>
    <col min="3085" max="3085" width="18.42578125" style="23" customWidth="1"/>
    <col min="3086" max="3086" width="1.42578125" style="23" customWidth="1"/>
    <col min="3087" max="3087" width="18.42578125" style="23" customWidth="1"/>
    <col min="3088" max="3088" width="1.42578125" style="23" customWidth="1"/>
    <col min="3089" max="3089" width="18.42578125" style="23" customWidth="1"/>
    <col min="3090" max="3090" width="1.42578125" style="23" customWidth="1"/>
    <col min="3091" max="3091" width="18.42578125" style="23" customWidth="1"/>
    <col min="3092" max="3092" width="1.42578125" style="23" customWidth="1"/>
    <col min="3093" max="3093" width="19.42578125" style="23" customWidth="1"/>
    <col min="3094" max="3094" width="1.42578125" style="23" customWidth="1"/>
    <col min="3095" max="3095" width="18.42578125" style="23" customWidth="1"/>
    <col min="3096" max="3096" width="1.42578125" style="23" customWidth="1"/>
    <col min="3097" max="3097" width="18.42578125" style="23" customWidth="1"/>
    <col min="3098" max="3098" width="1.42578125" style="23" customWidth="1"/>
    <col min="3099" max="3099" width="18.42578125" style="23" customWidth="1"/>
    <col min="3100" max="3100" width="0.42578125" style="23" customWidth="1"/>
    <col min="3101" max="3334" width="9.42578125" style="23"/>
    <col min="3335" max="3335" width="12.42578125" style="23" customWidth="1"/>
    <col min="3336" max="3336" width="9.42578125" style="23" customWidth="1"/>
    <col min="3337" max="3337" width="11.42578125" style="23" customWidth="1"/>
    <col min="3338" max="3338" width="1.42578125" style="23" customWidth="1"/>
    <col min="3339" max="3339" width="18.42578125" style="23" customWidth="1"/>
    <col min="3340" max="3340" width="1.42578125" style="23" customWidth="1"/>
    <col min="3341" max="3341" width="18.42578125" style="23" customWidth="1"/>
    <col min="3342" max="3342" width="1.42578125" style="23" customWidth="1"/>
    <col min="3343" max="3343" width="18.42578125" style="23" customWidth="1"/>
    <col min="3344" max="3344" width="1.42578125" style="23" customWidth="1"/>
    <col min="3345" max="3345" width="18.42578125" style="23" customWidth="1"/>
    <col min="3346" max="3346" width="1.42578125" style="23" customWidth="1"/>
    <col min="3347" max="3347" width="18.42578125" style="23" customWidth="1"/>
    <col min="3348" max="3348" width="1.42578125" style="23" customWidth="1"/>
    <col min="3349" max="3349" width="19.42578125" style="23" customWidth="1"/>
    <col min="3350" max="3350" width="1.42578125" style="23" customWidth="1"/>
    <col min="3351" max="3351" width="18.42578125" style="23" customWidth="1"/>
    <col min="3352" max="3352" width="1.42578125" style="23" customWidth="1"/>
    <col min="3353" max="3353" width="18.42578125" style="23" customWidth="1"/>
    <col min="3354" max="3354" width="1.42578125" style="23" customWidth="1"/>
    <col min="3355" max="3355" width="18.42578125" style="23" customWidth="1"/>
    <col min="3356" max="3356" width="0.42578125" style="23" customWidth="1"/>
    <col min="3357" max="3590" width="9.42578125" style="23"/>
    <col min="3591" max="3591" width="12.42578125" style="23" customWidth="1"/>
    <col min="3592" max="3592" width="9.42578125" style="23" customWidth="1"/>
    <col min="3593" max="3593" width="11.42578125" style="23" customWidth="1"/>
    <col min="3594" max="3594" width="1.42578125" style="23" customWidth="1"/>
    <col min="3595" max="3595" width="18.42578125" style="23" customWidth="1"/>
    <col min="3596" max="3596" width="1.42578125" style="23" customWidth="1"/>
    <col min="3597" max="3597" width="18.42578125" style="23" customWidth="1"/>
    <col min="3598" max="3598" width="1.42578125" style="23" customWidth="1"/>
    <col min="3599" max="3599" width="18.42578125" style="23" customWidth="1"/>
    <col min="3600" max="3600" width="1.42578125" style="23" customWidth="1"/>
    <col min="3601" max="3601" width="18.42578125" style="23" customWidth="1"/>
    <col min="3602" max="3602" width="1.42578125" style="23" customWidth="1"/>
    <col min="3603" max="3603" width="18.42578125" style="23" customWidth="1"/>
    <col min="3604" max="3604" width="1.42578125" style="23" customWidth="1"/>
    <col min="3605" max="3605" width="19.42578125" style="23" customWidth="1"/>
    <col min="3606" max="3606" width="1.42578125" style="23" customWidth="1"/>
    <col min="3607" max="3607" width="18.42578125" style="23" customWidth="1"/>
    <col min="3608" max="3608" width="1.42578125" style="23" customWidth="1"/>
    <col min="3609" max="3609" width="18.42578125" style="23" customWidth="1"/>
    <col min="3610" max="3610" width="1.42578125" style="23" customWidth="1"/>
    <col min="3611" max="3611" width="18.42578125" style="23" customWidth="1"/>
    <col min="3612" max="3612" width="0.42578125" style="23" customWidth="1"/>
    <col min="3613" max="3846" width="9.42578125" style="23"/>
    <col min="3847" max="3847" width="12.42578125" style="23" customWidth="1"/>
    <col min="3848" max="3848" width="9.42578125" style="23" customWidth="1"/>
    <col min="3849" max="3849" width="11.42578125" style="23" customWidth="1"/>
    <col min="3850" max="3850" width="1.42578125" style="23" customWidth="1"/>
    <col min="3851" max="3851" width="18.42578125" style="23" customWidth="1"/>
    <col min="3852" max="3852" width="1.42578125" style="23" customWidth="1"/>
    <col min="3853" max="3853" width="18.42578125" style="23" customWidth="1"/>
    <col min="3854" max="3854" width="1.42578125" style="23" customWidth="1"/>
    <col min="3855" max="3855" width="18.42578125" style="23" customWidth="1"/>
    <col min="3856" max="3856" width="1.42578125" style="23" customWidth="1"/>
    <col min="3857" max="3857" width="18.42578125" style="23" customWidth="1"/>
    <col min="3858" max="3858" width="1.42578125" style="23" customWidth="1"/>
    <col min="3859" max="3859" width="18.42578125" style="23" customWidth="1"/>
    <col min="3860" max="3860" width="1.42578125" style="23" customWidth="1"/>
    <col min="3861" max="3861" width="19.42578125" style="23" customWidth="1"/>
    <col min="3862" max="3862" width="1.42578125" style="23" customWidth="1"/>
    <col min="3863" max="3863" width="18.42578125" style="23" customWidth="1"/>
    <col min="3864" max="3864" width="1.42578125" style="23" customWidth="1"/>
    <col min="3865" max="3865" width="18.42578125" style="23" customWidth="1"/>
    <col min="3866" max="3866" width="1.42578125" style="23" customWidth="1"/>
    <col min="3867" max="3867" width="18.42578125" style="23" customWidth="1"/>
    <col min="3868" max="3868" width="0.42578125" style="23" customWidth="1"/>
    <col min="3869" max="4102" width="9.42578125" style="23"/>
    <col min="4103" max="4103" width="12.42578125" style="23" customWidth="1"/>
    <col min="4104" max="4104" width="9.42578125" style="23" customWidth="1"/>
    <col min="4105" max="4105" width="11.42578125" style="23" customWidth="1"/>
    <col min="4106" max="4106" width="1.42578125" style="23" customWidth="1"/>
    <col min="4107" max="4107" width="18.42578125" style="23" customWidth="1"/>
    <col min="4108" max="4108" width="1.42578125" style="23" customWidth="1"/>
    <col min="4109" max="4109" width="18.42578125" style="23" customWidth="1"/>
    <col min="4110" max="4110" width="1.42578125" style="23" customWidth="1"/>
    <col min="4111" max="4111" width="18.42578125" style="23" customWidth="1"/>
    <col min="4112" max="4112" width="1.42578125" style="23" customWidth="1"/>
    <col min="4113" max="4113" width="18.42578125" style="23" customWidth="1"/>
    <col min="4114" max="4114" width="1.42578125" style="23" customWidth="1"/>
    <col min="4115" max="4115" width="18.42578125" style="23" customWidth="1"/>
    <col min="4116" max="4116" width="1.42578125" style="23" customWidth="1"/>
    <col min="4117" max="4117" width="19.42578125" style="23" customWidth="1"/>
    <col min="4118" max="4118" width="1.42578125" style="23" customWidth="1"/>
    <col min="4119" max="4119" width="18.42578125" style="23" customWidth="1"/>
    <col min="4120" max="4120" width="1.42578125" style="23" customWidth="1"/>
    <col min="4121" max="4121" width="18.42578125" style="23" customWidth="1"/>
    <col min="4122" max="4122" width="1.42578125" style="23" customWidth="1"/>
    <col min="4123" max="4123" width="18.42578125" style="23" customWidth="1"/>
    <col min="4124" max="4124" width="0.42578125" style="23" customWidth="1"/>
    <col min="4125" max="4358" width="9.42578125" style="23"/>
    <col min="4359" max="4359" width="12.42578125" style="23" customWidth="1"/>
    <col min="4360" max="4360" width="9.42578125" style="23" customWidth="1"/>
    <col min="4361" max="4361" width="11.42578125" style="23" customWidth="1"/>
    <col min="4362" max="4362" width="1.42578125" style="23" customWidth="1"/>
    <col min="4363" max="4363" width="18.42578125" style="23" customWidth="1"/>
    <col min="4364" max="4364" width="1.42578125" style="23" customWidth="1"/>
    <col min="4365" max="4365" width="18.42578125" style="23" customWidth="1"/>
    <col min="4366" max="4366" width="1.42578125" style="23" customWidth="1"/>
    <col min="4367" max="4367" width="18.42578125" style="23" customWidth="1"/>
    <col min="4368" max="4368" width="1.42578125" style="23" customWidth="1"/>
    <col min="4369" max="4369" width="18.42578125" style="23" customWidth="1"/>
    <col min="4370" max="4370" width="1.42578125" style="23" customWidth="1"/>
    <col min="4371" max="4371" width="18.42578125" style="23" customWidth="1"/>
    <col min="4372" max="4372" width="1.42578125" style="23" customWidth="1"/>
    <col min="4373" max="4373" width="19.42578125" style="23" customWidth="1"/>
    <col min="4374" max="4374" width="1.42578125" style="23" customWidth="1"/>
    <col min="4375" max="4375" width="18.42578125" style="23" customWidth="1"/>
    <col min="4376" max="4376" width="1.42578125" style="23" customWidth="1"/>
    <col min="4377" max="4377" width="18.42578125" style="23" customWidth="1"/>
    <col min="4378" max="4378" width="1.42578125" style="23" customWidth="1"/>
    <col min="4379" max="4379" width="18.42578125" style="23" customWidth="1"/>
    <col min="4380" max="4380" width="0.42578125" style="23" customWidth="1"/>
    <col min="4381" max="4614" width="9.42578125" style="23"/>
    <col min="4615" max="4615" width="12.42578125" style="23" customWidth="1"/>
    <col min="4616" max="4616" width="9.42578125" style="23" customWidth="1"/>
    <col min="4617" max="4617" width="11.42578125" style="23" customWidth="1"/>
    <col min="4618" max="4618" width="1.42578125" style="23" customWidth="1"/>
    <col min="4619" max="4619" width="18.42578125" style="23" customWidth="1"/>
    <col min="4620" max="4620" width="1.42578125" style="23" customWidth="1"/>
    <col min="4621" max="4621" width="18.42578125" style="23" customWidth="1"/>
    <col min="4622" max="4622" width="1.42578125" style="23" customWidth="1"/>
    <col min="4623" max="4623" width="18.42578125" style="23" customWidth="1"/>
    <col min="4624" max="4624" width="1.42578125" style="23" customWidth="1"/>
    <col min="4625" max="4625" width="18.42578125" style="23" customWidth="1"/>
    <col min="4626" max="4626" width="1.42578125" style="23" customWidth="1"/>
    <col min="4627" max="4627" width="18.42578125" style="23" customWidth="1"/>
    <col min="4628" max="4628" width="1.42578125" style="23" customWidth="1"/>
    <col min="4629" max="4629" width="19.42578125" style="23" customWidth="1"/>
    <col min="4630" max="4630" width="1.42578125" style="23" customWidth="1"/>
    <col min="4631" max="4631" width="18.42578125" style="23" customWidth="1"/>
    <col min="4632" max="4632" width="1.42578125" style="23" customWidth="1"/>
    <col min="4633" max="4633" width="18.42578125" style="23" customWidth="1"/>
    <col min="4634" max="4634" width="1.42578125" style="23" customWidth="1"/>
    <col min="4635" max="4635" width="18.42578125" style="23" customWidth="1"/>
    <col min="4636" max="4636" width="0.42578125" style="23" customWidth="1"/>
    <col min="4637" max="4870" width="9.42578125" style="23"/>
    <col min="4871" max="4871" width="12.42578125" style="23" customWidth="1"/>
    <col min="4872" max="4872" width="9.42578125" style="23" customWidth="1"/>
    <col min="4873" max="4873" width="11.42578125" style="23" customWidth="1"/>
    <col min="4874" max="4874" width="1.42578125" style="23" customWidth="1"/>
    <col min="4875" max="4875" width="18.42578125" style="23" customWidth="1"/>
    <col min="4876" max="4876" width="1.42578125" style="23" customWidth="1"/>
    <col min="4877" max="4877" width="18.42578125" style="23" customWidth="1"/>
    <col min="4878" max="4878" width="1.42578125" style="23" customWidth="1"/>
    <col min="4879" max="4879" width="18.42578125" style="23" customWidth="1"/>
    <col min="4880" max="4880" width="1.42578125" style="23" customWidth="1"/>
    <col min="4881" max="4881" width="18.42578125" style="23" customWidth="1"/>
    <col min="4882" max="4882" width="1.42578125" style="23" customWidth="1"/>
    <col min="4883" max="4883" width="18.42578125" style="23" customWidth="1"/>
    <col min="4884" max="4884" width="1.42578125" style="23" customWidth="1"/>
    <col min="4885" max="4885" width="19.42578125" style="23" customWidth="1"/>
    <col min="4886" max="4886" width="1.42578125" style="23" customWidth="1"/>
    <col min="4887" max="4887" width="18.42578125" style="23" customWidth="1"/>
    <col min="4888" max="4888" width="1.42578125" style="23" customWidth="1"/>
    <col min="4889" max="4889" width="18.42578125" style="23" customWidth="1"/>
    <col min="4890" max="4890" width="1.42578125" style="23" customWidth="1"/>
    <col min="4891" max="4891" width="18.42578125" style="23" customWidth="1"/>
    <col min="4892" max="4892" width="0.42578125" style="23" customWidth="1"/>
    <col min="4893" max="5126" width="9.42578125" style="23"/>
    <col min="5127" max="5127" width="12.42578125" style="23" customWidth="1"/>
    <col min="5128" max="5128" width="9.42578125" style="23" customWidth="1"/>
    <col min="5129" max="5129" width="11.42578125" style="23" customWidth="1"/>
    <col min="5130" max="5130" width="1.42578125" style="23" customWidth="1"/>
    <col min="5131" max="5131" width="18.42578125" style="23" customWidth="1"/>
    <col min="5132" max="5132" width="1.42578125" style="23" customWidth="1"/>
    <col min="5133" max="5133" width="18.42578125" style="23" customWidth="1"/>
    <col min="5134" max="5134" width="1.42578125" style="23" customWidth="1"/>
    <col min="5135" max="5135" width="18.42578125" style="23" customWidth="1"/>
    <col min="5136" max="5136" width="1.42578125" style="23" customWidth="1"/>
    <col min="5137" max="5137" width="18.42578125" style="23" customWidth="1"/>
    <col min="5138" max="5138" width="1.42578125" style="23" customWidth="1"/>
    <col min="5139" max="5139" width="18.42578125" style="23" customWidth="1"/>
    <col min="5140" max="5140" width="1.42578125" style="23" customWidth="1"/>
    <col min="5141" max="5141" width="19.42578125" style="23" customWidth="1"/>
    <col min="5142" max="5142" width="1.42578125" style="23" customWidth="1"/>
    <col min="5143" max="5143" width="18.42578125" style="23" customWidth="1"/>
    <col min="5144" max="5144" width="1.42578125" style="23" customWidth="1"/>
    <col min="5145" max="5145" width="18.42578125" style="23" customWidth="1"/>
    <col min="5146" max="5146" width="1.42578125" style="23" customWidth="1"/>
    <col min="5147" max="5147" width="18.42578125" style="23" customWidth="1"/>
    <col min="5148" max="5148" width="0.42578125" style="23" customWidth="1"/>
    <col min="5149" max="5382" width="9.42578125" style="23"/>
    <col min="5383" max="5383" width="12.42578125" style="23" customWidth="1"/>
    <col min="5384" max="5384" width="9.42578125" style="23" customWidth="1"/>
    <col min="5385" max="5385" width="11.42578125" style="23" customWidth="1"/>
    <col min="5386" max="5386" width="1.42578125" style="23" customWidth="1"/>
    <col min="5387" max="5387" width="18.42578125" style="23" customWidth="1"/>
    <col min="5388" max="5388" width="1.42578125" style="23" customWidth="1"/>
    <col min="5389" max="5389" width="18.42578125" style="23" customWidth="1"/>
    <col min="5390" max="5390" width="1.42578125" style="23" customWidth="1"/>
    <col min="5391" max="5391" width="18.42578125" style="23" customWidth="1"/>
    <col min="5392" max="5392" width="1.42578125" style="23" customWidth="1"/>
    <col min="5393" max="5393" width="18.42578125" style="23" customWidth="1"/>
    <col min="5394" max="5394" width="1.42578125" style="23" customWidth="1"/>
    <col min="5395" max="5395" width="18.42578125" style="23" customWidth="1"/>
    <col min="5396" max="5396" width="1.42578125" style="23" customWidth="1"/>
    <col min="5397" max="5397" width="19.42578125" style="23" customWidth="1"/>
    <col min="5398" max="5398" width="1.42578125" style="23" customWidth="1"/>
    <col min="5399" max="5399" width="18.42578125" style="23" customWidth="1"/>
    <col min="5400" max="5400" width="1.42578125" style="23" customWidth="1"/>
    <col min="5401" max="5401" width="18.42578125" style="23" customWidth="1"/>
    <col min="5402" max="5402" width="1.42578125" style="23" customWidth="1"/>
    <col min="5403" max="5403" width="18.42578125" style="23" customWidth="1"/>
    <col min="5404" max="5404" width="0.42578125" style="23" customWidth="1"/>
    <col min="5405" max="5638" width="9.42578125" style="23"/>
    <col min="5639" max="5639" width="12.42578125" style="23" customWidth="1"/>
    <col min="5640" max="5640" width="9.42578125" style="23" customWidth="1"/>
    <col min="5641" max="5641" width="11.42578125" style="23" customWidth="1"/>
    <col min="5642" max="5642" width="1.42578125" style="23" customWidth="1"/>
    <col min="5643" max="5643" width="18.42578125" style="23" customWidth="1"/>
    <col min="5644" max="5644" width="1.42578125" style="23" customWidth="1"/>
    <col min="5645" max="5645" width="18.42578125" style="23" customWidth="1"/>
    <col min="5646" max="5646" width="1.42578125" style="23" customWidth="1"/>
    <col min="5647" max="5647" width="18.42578125" style="23" customWidth="1"/>
    <col min="5648" max="5648" width="1.42578125" style="23" customWidth="1"/>
    <col min="5649" max="5649" width="18.42578125" style="23" customWidth="1"/>
    <col min="5650" max="5650" width="1.42578125" style="23" customWidth="1"/>
    <col min="5651" max="5651" width="18.42578125" style="23" customWidth="1"/>
    <col min="5652" max="5652" width="1.42578125" style="23" customWidth="1"/>
    <col min="5653" max="5653" width="19.42578125" style="23" customWidth="1"/>
    <col min="5654" max="5654" width="1.42578125" style="23" customWidth="1"/>
    <col min="5655" max="5655" width="18.42578125" style="23" customWidth="1"/>
    <col min="5656" max="5656" width="1.42578125" style="23" customWidth="1"/>
    <col min="5657" max="5657" width="18.42578125" style="23" customWidth="1"/>
    <col min="5658" max="5658" width="1.42578125" style="23" customWidth="1"/>
    <col min="5659" max="5659" width="18.42578125" style="23" customWidth="1"/>
    <col min="5660" max="5660" width="0.42578125" style="23" customWidth="1"/>
    <col min="5661" max="5894" width="9.42578125" style="23"/>
    <col min="5895" max="5895" width="12.42578125" style="23" customWidth="1"/>
    <col min="5896" max="5896" width="9.42578125" style="23" customWidth="1"/>
    <col min="5897" max="5897" width="11.42578125" style="23" customWidth="1"/>
    <col min="5898" max="5898" width="1.42578125" style="23" customWidth="1"/>
    <col min="5899" max="5899" width="18.42578125" style="23" customWidth="1"/>
    <col min="5900" max="5900" width="1.42578125" style="23" customWidth="1"/>
    <col min="5901" max="5901" width="18.42578125" style="23" customWidth="1"/>
    <col min="5902" max="5902" width="1.42578125" style="23" customWidth="1"/>
    <col min="5903" max="5903" width="18.42578125" style="23" customWidth="1"/>
    <col min="5904" max="5904" width="1.42578125" style="23" customWidth="1"/>
    <col min="5905" max="5905" width="18.42578125" style="23" customWidth="1"/>
    <col min="5906" max="5906" width="1.42578125" style="23" customWidth="1"/>
    <col min="5907" max="5907" width="18.42578125" style="23" customWidth="1"/>
    <col min="5908" max="5908" width="1.42578125" style="23" customWidth="1"/>
    <col min="5909" max="5909" width="19.42578125" style="23" customWidth="1"/>
    <col min="5910" max="5910" width="1.42578125" style="23" customWidth="1"/>
    <col min="5911" max="5911" width="18.42578125" style="23" customWidth="1"/>
    <col min="5912" max="5912" width="1.42578125" style="23" customWidth="1"/>
    <col min="5913" max="5913" width="18.42578125" style="23" customWidth="1"/>
    <col min="5914" max="5914" width="1.42578125" style="23" customWidth="1"/>
    <col min="5915" max="5915" width="18.42578125" style="23" customWidth="1"/>
    <col min="5916" max="5916" width="0.42578125" style="23" customWidth="1"/>
    <col min="5917" max="6150" width="9.42578125" style="23"/>
    <col min="6151" max="6151" width="12.42578125" style="23" customWidth="1"/>
    <col min="6152" max="6152" width="9.42578125" style="23" customWidth="1"/>
    <col min="6153" max="6153" width="11.42578125" style="23" customWidth="1"/>
    <col min="6154" max="6154" width="1.42578125" style="23" customWidth="1"/>
    <col min="6155" max="6155" width="18.42578125" style="23" customWidth="1"/>
    <col min="6156" max="6156" width="1.42578125" style="23" customWidth="1"/>
    <col min="6157" max="6157" width="18.42578125" style="23" customWidth="1"/>
    <col min="6158" max="6158" width="1.42578125" style="23" customWidth="1"/>
    <col min="6159" max="6159" width="18.42578125" style="23" customWidth="1"/>
    <col min="6160" max="6160" width="1.42578125" style="23" customWidth="1"/>
    <col min="6161" max="6161" width="18.42578125" style="23" customWidth="1"/>
    <col min="6162" max="6162" width="1.42578125" style="23" customWidth="1"/>
    <col min="6163" max="6163" width="18.42578125" style="23" customWidth="1"/>
    <col min="6164" max="6164" width="1.42578125" style="23" customWidth="1"/>
    <col min="6165" max="6165" width="19.42578125" style="23" customWidth="1"/>
    <col min="6166" max="6166" width="1.42578125" style="23" customWidth="1"/>
    <col min="6167" max="6167" width="18.42578125" style="23" customWidth="1"/>
    <col min="6168" max="6168" width="1.42578125" style="23" customWidth="1"/>
    <col min="6169" max="6169" width="18.42578125" style="23" customWidth="1"/>
    <col min="6170" max="6170" width="1.42578125" style="23" customWidth="1"/>
    <col min="6171" max="6171" width="18.42578125" style="23" customWidth="1"/>
    <col min="6172" max="6172" width="0.42578125" style="23" customWidth="1"/>
    <col min="6173" max="6406" width="9.42578125" style="23"/>
    <col min="6407" max="6407" width="12.42578125" style="23" customWidth="1"/>
    <col min="6408" max="6408" width="9.42578125" style="23" customWidth="1"/>
    <col min="6409" max="6409" width="11.42578125" style="23" customWidth="1"/>
    <col min="6410" max="6410" width="1.42578125" style="23" customWidth="1"/>
    <col min="6411" max="6411" width="18.42578125" style="23" customWidth="1"/>
    <col min="6412" max="6412" width="1.42578125" style="23" customWidth="1"/>
    <col min="6413" max="6413" width="18.42578125" style="23" customWidth="1"/>
    <col min="6414" max="6414" width="1.42578125" style="23" customWidth="1"/>
    <col min="6415" max="6415" width="18.42578125" style="23" customWidth="1"/>
    <col min="6416" max="6416" width="1.42578125" style="23" customWidth="1"/>
    <col min="6417" max="6417" width="18.42578125" style="23" customWidth="1"/>
    <col min="6418" max="6418" width="1.42578125" style="23" customWidth="1"/>
    <col min="6419" max="6419" width="18.42578125" style="23" customWidth="1"/>
    <col min="6420" max="6420" width="1.42578125" style="23" customWidth="1"/>
    <col min="6421" max="6421" width="19.42578125" style="23" customWidth="1"/>
    <col min="6422" max="6422" width="1.42578125" style="23" customWidth="1"/>
    <col min="6423" max="6423" width="18.42578125" style="23" customWidth="1"/>
    <col min="6424" max="6424" width="1.42578125" style="23" customWidth="1"/>
    <col min="6425" max="6425" width="18.42578125" style="23" customWidth="1"/>
    <col min="6426" max="6426" width="1.42578125" style="23" customWidth="1"/>
    <col min="6427" max="6427" width="18.42578125" style="23" customWidth="1"/>
    <col min="6428" max="6428" width="0.42578125" style="23" customWidth="1"/>
    <col min="6429" max="6662" width="9.42578125" style="23"/>
    <col min="6663" max="6663" width="12.42578125" style="23" customWidth="1"/>
    <col min="6664" max="6664" width="9.42578125" style="23" customWidth="1"/>
    <col min="6665" max="6665" width="11.42578125" style="23" customWidth="1"/>
    <col min="6666" max="6666" width="1.42578125" style="23" customWidth="1"/>
    <col min="6667" max="6667" width="18.42578125" style="23" customWidth="1"/>
    <col min="6668" max="6668" width="1.42578125" style="23" customWidth="1"/>
    <col min="6669" max="6669" width="18.42578125" style="23" customWidth="1"/>
    <col min="6670" max="6670" width="1.42578125" style="23" customWidth="1"/>
    <col min="6671" max="6671" width="18.42578125" style="23" customWidth="1"/>
    <col min="6672" max="6672" width="1.42578125" style="23" customWidth="1"/>
    <col min="6673" max="6673" width="18.42578125" style="23" customWidth="1"/>
    <col min="6674" max="6674" width="1.42578125" style="23" customWidth="1"/>
    <col min="6675" max="6675" width="18.42578125" style="23" customWidth="1"/>
    <col min="6676" max="6676" width="1.42578125" style="23" customWidth="1"/>
    <col min="6677" max="6677" width="19.42578125" style="23" customWidth="1"/>
    <col min="6678" max="6678" width="1.42578125" style="23" customWidth="1"/>
    <col min="6679" max="6679" width="18.42578125" style="23" customWidth="1"/>
    <col min="6680" max="6680" width="1.42578125" style="23" customWidth="1"/>
    <col min="6681" max="6681" width="18.42578125" style="23" customWidth="1"/>
    <col min="6682" max="6682" width="1.42578125" style="23" customWidth="1"/>
    <col min="6683" max="6683" width="18.42578125" style="23" customWidth="1"/>
    <col min="6684" max="6684" width="0.42578125" style="23" customWidth="1"/>
    <col min="6685" max="6918" width="9.42578125" style="23"/>
    <col min="6919" max="6919" width="12.42578125" style="23" customWidth="1"/>
    <col min="6920" max="6920" width="9.42578125" style="23" customWidth="1"/>
    <col min="6921" max="6921" width="11.42578125" style="23" customWidth="1"/>
    <col min="6922" max="6922" width="1.42578125" style="23" customWidth="1"/>
    <col min="6923" max="6923" width="18.42578125" style="23" customWidth="1"/>
    <col min="6924" max="6924" width="1.42578125" style="23" customWidth="1"/>
    <col min="6925" max="6925" width="18.42578125" style="23" customWidth="1"/>
    <col min="6926" max="6926" width="1.42578125" style="23" customWidth="1"/>
    <col min="6927" max="6927" width="18.42578125" style="23" customWidth="1"/>
    <col min="6928" max="6928" width="1.42578125" style="23" customWidth="1"/>
    <col min="6929" max="6929" width="18.42578125" style="23" customWidth="1"/>
    <col min="6930" max="6930" width="1.42578125" style="23" customWidth="1"/>
    <col min="6931" max="6931" width="18.42578125" style="23" customWidth="1"/>
    <col min="6932" max="6932" width="1.42578125" style="23" customWidth="1"/>
    <col min="6933" max="6933" width="19.42578125" style="23" customWidth="1"/>
    <col min="6934" max="6934" width="1.42578125" style="23" customWidth="1"/>
    <col min="6935" max="6935" width="18.42578125" style="23" customWidth="1"/>
    <col min="6936" max="6936" width="1.42578125" style="23" customWidth="1"/>
    <col min="6937" max="6937" width="18.42578125" style="23" customWidth="1"/>
    <col min="6938" max="6938" width="1.42578125" style="23" customWidth="1"/>
    <col min="6939" max="6939" width="18.42578125" style="23" customWidth="1"/>
    <col min="6940" max="6940" width="0.42578125" style="23" customWidth="1"/>
    <col min="6941" max="7174" width="9.42578125" style="23"/>
    <col min="7175" max="7175" width="12.42578125" style="23" customWidth="1"/>
    <col min="7176" max="7176" width="9.42578125" style="23" customWidth="1"/>
    <col min="7177" max="7177" width="11.42578125" style="23" customWidth="1"/>
    <col min="7178" max="7178" width="1.42578125" style="23" customWidth="1"/>
    <col min="7179" max="7179" width="18.42578125" style="23" customWidth="1"/>
    <col min="7180" max="7180" width="1.42578125" style="23" customWidth="1"/>
    <col min="7181" max="7181" width="18.42578125" style="23" customWidth="1"/>
    <col min="7182" max="7182" width="1.42578125" style="23" customWidth="1"/>
    <col min="7183" max="7183" width="18.42578125" style="23" customWidth="1"/>
    <col min="7184" max="7184" width="1.42578125" style="23" customWidth="1"/>
    <col min="7185" max="7185" width="18.42578125" style="23" customWidth="1"/>
    <col min="7186" max="7186" width="1.42578125" style="23" customWidth="1"/>
    <col min="7187" max="7187" width="18.42578125" style="23" customWidth="1"/>
    <col min="7188" max="7188" width="1.42578125" style="23" customWidth="1"/>
    <col min="7189" max="7189" width="19.42578125" style="23" customWidth="1"/>
    <col min="7190" max="7190" width="1.42578125" style="23" customWidth="1"/>
    <col min="7191" max="7191" width="18.42578125" style="23" customWidth="1"/>
    <col min="7192" max="7192" width="1.42578125" style="23" customWidth="1"/>
    <col min="7193" max="7193" width="18.42578125" style="23" customWidth="1"/>
    <col min="7194" max="7194" width="1.42578125" style="23" customWidth="1"/>
    <col min="7195" max="7195" width="18.42578125" style="23" customWidth="1"/>
    <col min="7196" max="7196" width="0.42578125" style="23" customWidth="1"/>
    <col min="7197" max="7430" width="9.42578125" style="23"/>
    <col min="7431" max="7431" width="12.42578125" style="23" customWidth="1"/>
    <col min="7432" max="7432" width="9.42578125" style="23" customWidth="1"/>
    <col min="7433" max="7433" width="11.42578125" style="23" customWidth="1"/>
    <col min="7434" max="7434" width="1.42578125" style="23" customWidth="1"/>
    <col min="7435" max="7435" width="18.42578125" style="23" customWidth="1"/>
    <col min="7436" max="7436" width="1.42578125" style="23" customWidth="1"/>
    <col min="7437" max="7437" width="18.42578125" style="23" customWidth="1"/>
    <col min="7438" max="7438" width="1.42578125" style="23" customWidth="1"/>
    <col min="7439" max="7439" width="18.42578125" style="23" customWidth="1"/>
    <col min="7440" max="7440" width="1.42578125" style="23" customWidth="1"/>
    <col min="7441" max="7441" width="18.42578125" style="23" customWidth="1"/>
    <col min="7442" max="7442" width="1.42578125" style="23" customWidth="1"/>
    <col min="7443" max="7443" width="18.42578125" style="23" customWidth="1"/>
    <col min="7444" max="7444" width="1.42578125" style="23" customWidth="1"/>
    <col min="7445" max="7445" width="19.42578125" style="23" customWidth="1"/>
    <col min="7446" max="7446" width="1.42578125" style="23" customWidth="1"/>
    <col min="7447" max="7447" width="18.42578125" style="23" customWidth="1"/>
    <col min="7448" max="7448" width="1.42578125" style="23" customWidth="1"/>
    <col min="7449" max="7449" width="18.42578125" style="23" customWidth="1"/>
    <col min="7450" max="7450" width="1.42578125" style="23" customWidth="1"/>
    <col min="7451" max="7451" width="18.42578125" style="23" customWidth="1"/>
    <col min="7452" max="7452" width="0.42578125" style="23" customWidth="1"/>
    <col min="7453" max="7686" width="9.42578125" style="23"/>
    <col min="7687" max="7687" width="12.42578125" style="23" customWidth="1"/>
    <col min="7688" max="7688" width="9.42578125" style="23" customWidth="1"/>
    <col min="7689" max="7689" width="11.42578125" style="23" customWidth="1"/>
    <col min="7690" max="7690" width="1.42578125" style="23" customWidth="1"/>
    <col min="7691" max="7691" width="18.42578125" style="23" customWidth="1"/>
    <col min="7692" max="7692" width="1.42578125" style="23" customWidth="1"/>
    <col min="7693" max="7693" width="18.42578125" style="23" customWidth="1"/>
    <col min="7694" max="7694" width="1.42578125" style="23" customWidth="1"/>
    <col min="7695" max="7695" width="18.42578125" style="23" customWidth="1"/>
    <col min="7696" max="7696" width="1.42578125" style="23" customWidth="1"/>
    <col min="7697" max="7697" width="18.42578125" style="23" customWidth="1"/>
    <col min="7698" max="7698" width="1.42578125" style="23" customWidth="1"/>
    <col min="7699" max="7699" width="18.42578125" style="23" customWidth="1"/>
    <col min="7700" max="7700" width="1.42578125" style="23" customWidth="1"/>
    <col min="7701" max="7701" width="19.42578125" style="23" customWidth="1"/>
    <col min="7702" max="7702" width="1.42578125" style="23" customWidth="1"/>
    <col min="7703" max="7703" width="18.42578125" style="23" customWidth="1"/>
    <col min="7704" max="7704" width="1.42578125" style="23" customWidth="1"/>
    <col min="7705" max="7705" width="18.42578125" style="23" customWidth="1"/>
    <col min="7706" max="7706" width="1.42578125" style="23" customWidth="1"/>
    <col min="7707" max="7707" width="18.42578125" style="23" customWidth="1"/>
    <col min="7708" max="7708" width="0.42578125" style="23" customWidth="1"/>
    <col min="7709" max="7942" width="9.42578125" style="23"/>
    <col min="7943" max="7943" width="12.42578125" style="23" customWidth="1"/>
    <col min="7944" max="7944" width="9.42578125" style="23" customWidth="1"/>
    <col min="7945" max="7945" width="11.42578125" style="23" customWidth="1"/>
    <col min="7946" max="7946" width="1.42578125" style="23" customWidth="1"/>
    <col min="7947" max="7947" width="18.42578125" style="23" customWidth="1"/>
    <col min="7948" max="7948" width="1.42578125" style="23" customWidth="1"/>
    <col min="7949" max="7949" width="18.42578125" style="23" customWidth="1"/>
    <col min="7950" max="7950" width="1.42578125" style="23" customWidth="1"/>
    <col min="7951" max="7951" width="18.42578125" style="23" customWidth="1"/>
    <col min="7952" max="7952" width="1.42578125" style="23" customWidth="1"/>
    <col min="7953" max="7953" width="18.42578125" style="23" customWidth="1"/>
    <col min="7954" max="7954" width="1.42578125" style="23" customWidth="1"/>
    <col min="7955" max="7955" width="18.42578125" style="23" customWidth="1"/>
    <col min="7956" max="7956" width="1.42578125" style="23" customWidth="1"/>
    <col min="7957" max="7957" width="19.42578125" style="23" customWidth="1"/>
    <col min="7958" max="7958" width="1.42578125" style="23" customWidth="1"/>
    <col min="7959" max="7959" width="18.42578125" style="23" customWidth="1"/>
    <col min="7960" max="7960" width="1.42578125" style="23" customWidth="1"/>
    <col min="7961" max="7961" width="18.42578125" style="23" customWidth="1"/>
    <col min="7962" max="7962" width="1.42578125" style="23" customWidth="1"/>
    <col min="7963" max="7963" width="18.42578125" style="23" customWidth="1"/>
    <col min="7964" max="7964" width="0.42578125" style="23" customWidth="1"/>
    <col min="7965" max="8198" width="9.42578125" style="23"/>
    <col min="8199" max="8199" width="12.42578125" style="23" customWidth="1"/>
    <col min="8200" max="8200" width="9.42578125" style="23" customWidth="1"/>
    <col min="8201" max="8201" width="11.42578125" style="23" customWidth="1"/>
    <col min="8202" max="8202" width="1.42578125" style="23" customWidth="1"/>
    <col min="8203" max="8203" width="18.42578125" style="23" customWidth="1"/>
    <col min="8204" max="8204" width="1.42578125" style="23" customWidth="1"/>
    <col min="8205" max="8205" width="18.42578125" style="23" customWidth="1"/>
    <col min="8206" max="8206" width="1.42578125" style="23" customWidth="1"/>
    <col min="8207" max="8207" width="18.42578125" style="23" customWidth="1"/>
    <col min="8208" max="8208" width="1.42578125" style="23" customWidth="1"/>
    <col min="8209" max="8209" width="18.42578125" style="23" customWidth="1"/>
    <col min="8210" max="8210" width="1.42578125" style="23" customWidth="1"/>
    <col min="8211" max="8211" width="18.42578125" style="23" customWidth="1"/>
    <col min="8212" max="8212" width="1.42578125" style="23" customWidth="1"/>
    <col min="8213" max="8213" width="19.42578125" style="23" customWidth="1"/>
    <col min="8214" max="8214" width="1.42578125" style="23" customWidth="1"/>
    <col min="8215" max="8215" width="18.42578125" style="23" customWidth="1"/>
    <col min="8216" max="8216" width="1.42578125" style="23" customWidth="1"/>
    <col min="8217" max="8217" width="18.42578125" style="23" customWidth="1"/>
    <col min="8218" max="8218" width="1.42578125" style="23" customWidth="1"/>
    <col min="8219" max="8219" width="18.42578125" style="23" customWidth="1"/>
    <col min="8220" max="8220" width="0.42578125" style="23" customWidth="1"/>
    <col min="8221" max="8454" width="9.42578125" style="23"/>
    <col min="8455" max="8455" width="12.42578125" style="23" customWidth="1"/>
    <col min="8456" max="8456" width="9.42578125" style="23" customWidth="1"/>
    <col min="8457" max="8457" width="11.42578125" style="23" customWidth="1"/>
    <col min="8458" max="8458" width="1.42578125" style="23" customWidth="1"/>
    <col min="8459" max="8459" width="18.42578125" style="23" customWidth="1"/>
    <col min="8460" max="8460" width="1.42578125" style="23" customWidth="1"/>
    <col min="8461" max="8461" width="18.42578125" style="23" customWidth="1"/>
    <col min="8462" max="8462" width="1.42578125" style="23" customWidth="1"/>
    <col min="8463" max="8463" width="18.42578125" style="23" customWidth="1"/>
    <col min="8464" max="8464" width="1.42578125" style="23" customWidth="1"/>
    <col min="8465" max="8465" width="18.42578125" style="23" customWidth="1"/>
    <col min="8466" max="8466" width="1.42578125" style="23" customWidth="1"/>
    <col min="8467" max="8467" width="18.42578125" style="23" customWidth="1"/>
    <col min="8468" max="8468" width="1.42578125" style="23" customWidth="1"/>
    <col min="8469" max="8469" width="19.42578125" style="23" customWidth="1"/>
    <col min="8470" max="8470" width="1.42578125" style="23" customWidth="1"/>
    <col min="8471" max="8471" width="18.42578125" style="23" customWidth="1"/>
    <col min="8472" max="8472" width="1.42578125" style="23" customWidth="1"/>
    <col min="8473" max="8473" width="18.42578125" style="23" customWidth="1"/>
    <col min="8474" max="8474" width="1.42578125" style="23" customWidth="1"/>
    <col min="8475" max="8475" width="18.42578125" style="23" customWidth="1"/>
    <col min="8476" max="8476" width="0.42578125" style="23" customWidth="1"/>
    <col min="8477" max="8710" width="9.42578125" style="23"/>
    <col min="8711" max="8711" width="12.42578125" style="23" customWidth="1"/>
    <col min="8712" max="8712" width="9.42578125" style="23" customWidth="1"/>
    <col min="8713" max="8713" width="11.42578125" style="23" customWidth="1"/>
    <col min="8714" max="8714" width="1.42578125" style="23" customWidth="1"/>
    <col min="8715" max="8715" width="18.42578125" style="23" customWidth="1"/>
    <col min="8716" max="8716" width="1.42578125" style="23" customWidth="1"/>
    <col min="8717" max="8717" width="18.42578125" style="23" customWidth="1"/>
    <col min="8718" max="8718" width="1.42578125" style="23" customWidth="1"/>
    <col min="8719" max="8719" width="18.42578125" style="23" customWidth="1"/>
    <col min="8720" max="8720" width="1.42578125" style="23" customWidth="1"/>
    <col min="8721" max="8721" width="18.42578125" style="23" customWidth="1"/>
    <col min="8722" max="8722" width="1.42578125" style="23" customWidth="1"/>
    <col min="8723" max="8723" width="18.42578125" style="23" customWidth="1"/>
    <col min="8724" max="8724" width="1.42578125" style="23" customWidth="1"/>
    <col min="8725" max="8725" width="19.42578125" style="23" customWidth="1"/>
    <col min="8726" max="8726" width="1.42578125" style="23" customWidth="1"/>
    <col min="8727" max="8727" width="18.42578125" style="23" customWidth="1"/>
    <col min="8728" max="8728" width="1.42578125" style="23" customWidth="1"/>
    <col min="8729" max="8729" width="18.42578125" style="23" customWidth="1"/>
    <col min="8730" max="8730" width="1.42578125" style="23" customWidth="1"/>
    <col min="8731" max="8731" width="18.42578125" style="23" customWidth="1"/>
    <col min="8732" max="8732" width="0.42578125" style="23" customWidth="1"/>
    <col min="8733" max="8966" width="9.42578125" style="23"/>
    <col min="8967" max="8967" width="12.42578125" style="23" customWidth="1"/>
    <col min="8968" max="8968" width="9.42578125" style="23" customWidth="1"/>
    <col min="8969" max="8969" width="11.42578125" style="23" customWidth="1"/>
    <col min="8970" max="8970" width="1.42578125" style="23" customWidth="1"/>
    <col min="8971" max="8971" width="18.42578125" style="23" customWidth="1"/>
    <col min="8972" max="8972" width="1.42578125" style="23" customWidth="1"/>
    <col min="8973" max="8973" width="18.42578125" style="23" customWidth="1"/>
    <col min="8974" max="8974" width="1.42578125" style="23" customWidth="1"/>
    <col min="8975" max="8975" width="18.42578125" style="23" customWidth="1"/>
    <col min="8976" max="8976" width="1.42578125" style="23" customWidth="1"/>
    <col min="8977" max="8977" width="18.42578125" style="23" customWidth="1"/>
    <col min="8978" max="8978" width="1.42578125" style="23" customWidth="1"/>
    <col min="8979" max="8979" width="18.42578125" style="23" customWidth="1"/>
    <col min="8980" max="8980" width="1.42578125" style="23" customWidth="1"/>
    <col min="8981" max="8981" width="19.42578125" style="23" customWidth="1"/>
    <col min="8982" max="8982" width="1.42578125" style="23" customWidth="1"/>
    <col min="8983" max="8983" width="18.42578125" style="23" customWidth="1"/>
    <col min="8984" max="8984" width="1.42578125" style="23" customWidth="1"/>
    <col min="8985" max="8985" width="18.42578125" style="23" customWidth="1"/>
    <col min="8986" max="8986" width="1.42578125" style="23" customWidth="1"/>
    <col min="8987" max="8987" width="18.42578125" style="23" customWidth="1"/>
    <col min="8988" max="8988" width="0.42578125" style="23" customWidth="1"/>
    <col min="8989" max="9222" width="9.42578125" style="23"/>
    <col min="9223" max="9223" width="12.42578125" style="23" customWidth="1"/>
    <col min="9224" max="9224" width="9.42578125" style="23" customWidth="1"/>
    <col min="9225" max="9225" width="11.42578125" style="23" customWidth="1"/>
    <col min="9226" max="9226" width="1.42578125" style="23" customWidth="1"/>
    <col min="9227" max="9227" width="18.42578125" style="23" customWidth="1"/>
    <col min="9228" max="9228" width="1.42578125" style="23" customWidth="1"/>
    <col min="9229" max="9229" width="18.42578125" style="23" customWidth="1"/>
    <col min="9230" max="9230" width="1.42578125" style="23" customWidth="1"/>
    <col min="9231" max="9231" width="18.42578125" style="23" customWidth="1"/>
    <col min="9232" max="9232" width="1.42578125" style="23" customWidth="1"/>
    <col min="9233" max="9233" width="18.42578125" style="23" customWidth="1"/>
    <col min="9234" max="9234" width="1.42578125" style="23" customWidth="1"/>
    <col min="9235" max="9235" width="18.42578125" style="23" customWidth="1"/>
    <col min="9236" max="9236" width="1.42578125" style="23" customWidth="1"/>
    <col min="9237" max="9237" width="19.42578125" style="23" customWidth="1"/>
    <col min="9238" max="9238" width="1.42578125" style="23" customWidth="1"/>
    <col min="9239" max="9239" width="18.42578125" style="23" customWidth="1"/>
    <col min="9240" max="9240" width="1.42578125" style="23" customWidth="1"/>
    <col min="9241" max="9241" width="18.42578125" style="23" customWidth="1"/>
    <col min="9242" max="9242" width="1.42578125" style="23" customWidth="1"/>
    <col min="9243" max="9243" width="18.42578125" style="23" customWidth="1"/>
    <col min="9244" max="9244" width="0.42578125" style="23" customWidth="1"/>
    <col min="9245" max="9478" width="9.42578125" style="23"/>
    <col min="9479" max="9479" width="12.42578125" style="23" customWidth="1"/>
    <col min="9480" max="9480" width="9.42578125" style="23" customWidth="1"/>
    <col min="9481" max="9481" width="11.42578125" style="23" customWidth="1"/>
    <col min="9482" max="9482" width="1.42578125" style="23" customWidth="1"/>
    <col min="9483" max="9483" width="18.42578125" style="23" customWidth="1"/>
    <col min="9484" max="9484" width="1.42578125" style="23" customWidth="1"/>
    <col min="9485" max="9485" width="18.42578125" style="23" customWidth="1"/>
    <col min="9486" max="9486" width="1.42578125" style="23" customWidth="1"/>
    <col min="9487" max="9487" width="18.42578125" style="23" customWidth="1"/>
    <col min="9488" max="9488" width="1.42578125" style="23" customWidth="1"/>
    <col min="9489" max="9489" width="18.42578125" style="23" customWidth="1"/>
    <col min="9490" max="9490" width="1.42578125" style="23" customWidth="1"/>
    <col min="9491" max="9491" width="18.42578125" style="23" customWidth="1"/>
    <col min="9492" max="9492" width="1.42578125" style="23" customWidth="1"/>
    <col min="9493" max="9493" width="19.42578125" style="23" customWidth="1"/>
    <col min="9494" max="9494" width="1.42578125" style="23" customWidth="1"/>
    <col min="9495" max="9495" width="18.42578125" style="23" customWidth="1"/>
    <col min="9496" max="9496" width="1.42578125" style="23" customWidth="1"/>
    <col min="9497" max="9497" width="18.42578125" style="23" customWidth="1"/>
    <col min="9498" max="9498" width="1.42578125" style="23" customWidth="1"/>
    <col min="9499" max="9499" width="18.42578125" style="23" customWidth="1"/>
    <col min="9500" max="9500" width="0.42578125" style="23" customWidth="1"/>
    <col min="9501" max="9734" width="9.42578125" style="23"/>
    <col min="9735" max="9735" width="12.42578125" style="23" customWidth="1"/>
    <col min="9736" max="9736" width="9.42578125" style="23" customWidth="1"/>
    <col min="9737" max="9737" width="11.42578125" style="23" customWidth="1"/>
    <col min="9738" max="9738" width="1.42578125" style="23" customWidth="1"/>
    <col min="9739" max="9739" width="18.42578125" style="23" customWidth="1"/>
    <col min="9740" max="9740" width="1.42578125" style="23" customWidth="1"/>
    <col min="9741" max="9741" width="18.42578125" style="23" customWidth="1"/>
    <col min="9742" max="9742" width="1.42578125" style="23" customWidth="1"/>
    <col min="9743" max="9743" width="18.42578125" style="23" customWidth="1"/>
    <col min="9744" max="9744" width="1.42578125" style="23" customWidth="1"/>
    <col min="9745" max="9745" width="18.42578125" style="23" customWidth="1"/>
    <col min="9746" max="9746" width="1.42578125" style="23" customWidth="1"/>
    <col min="9747" max="9747" width="18.42578125" style="23" customWidth="1"/>
    <col min="9748" max="9748" width="1.42578125" style="23" customWidth="1"/>
    <col min="9749" max="9749" width="19.42578125" style="23" customWidth="1"/>
    <col min="9750" max="9750" width="1.42578125" style="23" customWidth="1"/>
    <col min="9751" max="9751" width="18.42578125" style="23" customWidth="1"/>
    <col min="9752" max="9752" width="1.42578125" style="23" customWidth="1"/>
    <col min="9753" max="9753" width="18.42578125" style="23" customWidth="1"/>
    <col min="9754" max="9754" width="1.42578125" style="23" customWidth="1"/>
    <col min="9755" max="9755" width="18.42578125" style="23" customWidth="1"/>
    <col min="9756" max="9756" width="0.42578125" style="23" customWidth="1"/>
    <col min="9757" max="9990" width="9.42578125" style="23"/>
    <col min="9991" max="9991" width="12.42578125" style="23" customWidth="1"/>
    <col min="9992" max="9992" width="9.42578125" style="23" customWidth="1"/>
    <col min="9993" max="9993" width="11.42578125" style="23" customWidth="1"/>
    <col min="9994" max="9994" width="1.42578125" style="23" customWidth="1"/>
    <col min="9995" max="9995" width="18.42578125" style="23" customWidth="1"/>
    <col min="9996" max="9996" width="1.42578125" style="23" customWidth="1"/>
    <col min="9997" max="9997" width="18.42578125" style="23" customWidth="1"/>
    <col min="9998" max="9998" width="1.42578125" style="23" customWidth="1"/>
    <col min="9999" max="9999" width="18.42578125" style="23" customWidth="1"/>
    <col min="10000" max="10000" width="1.42578125" style="23" customWidth="1"/>
    <col min="10001" max="10001" width="18.42578125" style="23" customWidth="1"/>
    <col min="10002" max="10002" width="1.42578125" style="23" customWidth="1"/>
    <col min="10003" max="10003" width="18.42578125" style="23" customWidth="1"/>
    <col min="10004" max="10004" width="1.42578125" style="23" customWidth="1"/>
    <col min="10005" max="10005" width="19.42578125" style="23" customWidth="1"/>
    <col min="10006" max="10006" width="1.42578125" style="23" customWidth="1"/>
    <col min="10007" max="10007" width="18.42578125" style="23" customWidth="1"/>
    <col min="10008" max="10008" width="1.42578125" style="23" customWidth="1"/>
    <col min="10009" max="10009" width="18.42578125" style="23" customWidth="1"/>
    <col min="10010" max="10010" width="1.42578125" style="23" customWidth="1"/>
    <col min="10011" max="10011" width="18.42578125" style="23" customWidth="1"/>
    <col min="10012" max="10012" width="0.42578125" style="23" customWidth="1"/>
    <col min="10013" max="10246" width="9.42578125" style="23"/>
    <col min="10247" max="10247" width="12.42578125" style="23" customWidth="1"/>
    <col min="10248" max="10248" width="9.42578125" style="23" customWidth="1"/>
    <col min="10249" max="10249" width="11.42578125" style="23" customWidth="1"/>
    <col min="10250" max="10250" width="1.42578125" style="23" customWidth="1"/>
    <col min="10251" max="10251" width="18.42578125" style="23" customWidth="1"/>
    <col min="10252" max="10252" width="1.42578125" style="23" customWidth="1"/>
    <col min="10253" max="10253" width="18.42578125" style="23" customWidth="1"/>
    <col min="10254" max="10254" width="1.42578125" style="23" customWidth="1"/>
    <col min="10255" max="10255" width="18.42578125" style="23" customWidth="1"/>
    <col min="10256" max="10256" width="1.42578125" style="23" customWidth="1"/>
    <col min="10257" max="10257" width="18.42578125" style="23" customWidth="1"/>
    <col min="10258" max="10258" width="1.42578125" style="23" customWidth="1"/>
    <col min="10259" max="10259" width="18.42578125" style="23" customWidth="1"/>
    <col min="10260" max="10260" width="1.42578125" style="23" customWidth="1"/>
    <col min="10261" max="10261" width="19.42578125" style="23" customWidth="1"/>
    <col min="10262" max="10262" width="1.42578125" style="23" customWidth="1"/>
    <col min="10263" max="10263" width="18.42578125" style="23" customWidth="1"/>
    <col min="10264" max="10264" width="1.42578125" style="23" customWidth="1"/>
    <col min="10265" max="10265" width="18.42578125" style="23" customWidth="1"/>
    <col min="10266" max="10266" width="1.42578125" style="23" customWidth="1"/>
    <col min="10267" max="10267" width="18.42578125" style="23" customWidth="1"/>
    <col min="10268" max="10268" width="0.42578125" style="23" customWidth="1"/>
    <col min="10269" max="10502" width="9.42578125" style="23"/>
    <col min="10503" max="10503" width="12.42578125" style="23" customWidth="1"/>
    <col min="10504" max="10504" width="9.42578125" style="23" customWidth="1"/>
    <col min="10505" max="10505" width="11.42578125" style="23" customWidth="1"/>
    <col min="10506" max="10506" width="1.42578125" style="23" customWidth="1"/>
    <col min="10507" max="10507" width="18.42578125" style="23" customWidth="1"/>
    <col min="10508" max="10508" width="1.42578125" style="23" customWidth="1"/>
    <col min="10509" max="10509" width="18.42578125" style="23" customWidth="1"/>
    <col min="10510" max="10510" width="1.42578125" style="23" customWidth="1"/>
    <col min="10511" max="10511" width="18.42578125" style="23" customWidth="1"/>
    <col min="10512" max="10512" width="1.42578125" style="23" customWidth="1"/>
    <col min="10513" max="10513" width="18.42578125" style="23" customWidth="1"/>
    <col min="10514" max="10514" width="1.42578125" style="23" customWidth="1"/>
    <col min="10515" max="10515" width="18.42578125" style="23" customWidth="1"/>
    <col min="10516" max="10516" width="1.42578125" style="23" customWidth="1"/>
    <col min="10517" max="10517" width="19.42578125" style="23" customWidth="1"/>
    <col min="10518" max="10518" width="1.42578125" style="23" customWidth="1"/>
    <col min="10519" max="10519" width="18.42578125" style="23" customWidth="1"/>
    <col min="10520" max="10520" width="1.42578125" style="23" customWidth="1"/>
    <col min="10521" max="10521" width="18.42578125" style="23" customWidth="1"/>
    <col min="10522" max="10522" width="1.42578125" style="23" customWidth="1"/>
    <col min="10523" max="10523" width="18.42578125" style="23" customWidth="1"/>
    <col min="10524" max="10524" width="0.42578125" style="23" customWidth="1"/>
    <col min="10525" max="10758" width="9.42578125" style="23"/>
    <col min="10759" max="10759" width="12.42578125" style="23" customWidth="1"/>
    <col min="10760" max="10760" width="9.42578125" style="23" customWidth="1"/>
    <col min="10761" max="10761" width="11.42578125" style="23" customWidth="1"/>
    <col min="10762" max="10762" width="1.42578125" style="23" customWidth="1"/>
    <col min="10763" max="10763" width="18.42578125" style="23" customWidth="1"/>
    <col min="10764" max="10764" width="1.42578125" style="23" customWidth="1"/>
    <col min="10765" max="10765" width="18.42578125" style="23" customWidth="1"/>
    <col min="10766" max="10766" width="1.42578125" style="23" customWidth="1"/>
    <col min="10767" max="10767" width="18.42578125" style="23" customWidth="1"/>
    <col min="10768" max="10768" width="1.42578125" style="23" customWidth="1"/>
    <col min="10769" max="10769" width="18.42578125" style="23" customWidth="1"/>
    <col min="10770" max="10770" width="1.42578125" style="23" customWidth="1"/>
    <col min="10771" max="10771" width="18.42578125" style="23" customWidth="1"/>
    <col min="10772" max="10772" width="1.42578125" style="23" customWidth="1"/>
    <col min="10773" max="10773" width="19.42578125" style="23" customWidth="1"/>
    <col min="10774" max="10774" width="1.42578125" style="23" customWidth="1"/>
    <col min="10775" max="10775" width="18.42578125" style="23" customWidth="1"/>
    <col min="10776" max="10776" width="1.42578125" style="23" customWidth="1"/>
    <col min="10777" max="10777" width="18.42578125" style="23" customWidth="1"/>
    <col min="10778" max="10778" width="1.42578125" style="23" customWidth="1"/>
    <col min="10779" max="10779" width="18.42578125" style="23" customWidth="1"/>
    <col min="10780" max="10780" width="0.42578125" style="23" customWidth="1"/>
    <col min="10781" max="11014" width="9.42578125" style="23"/>
    <col min="11015" max="11015" width="12.42578125" style="23" customWidth="1"/>
    <col min="11016" max="11016" width="9.42578125" style="23" customWidth="1"/>
    <col min="11017" max="11017" width="11.42578125" style="23" customWidth="1"/>
    <col min="11018" max="11018" width="1.42578125" style="23" customWidth="1"/>
    <col min="11019" max="11019" width="18.42578125" style="23" customWidth="1"/>
    <col min="11020" max="11020" width="1.42578125" style="23" customWidth="1"/>
    <col min="11021" max="11021" width="18.42578125" style="23" customWidth="1"/>
    <col min="11022" max="11022" width="1.42578125" style="23" customWidth="1"/>
    <col min="11023" max="11023" width="18.42578125" style="23" customWidth="1"/>
    <col min="11024" max="11024" width="1.42578125" style="23" customWidth="1"/>
    <col min="11025" max="11025" width="18.42578125" style="23" customWidth="1"/>
    <col min="11026" max="11026" width="1.42578125" style="23" customWidth="1"/>
    <col min="11027" max="11027" width="18.42578125" style="23" customWidth="1"/>
    <col min="11028" max="11028" width="1.42578125" style="23" customWidth="1"/>
    <col min="11029" max="11029" width="19.42578125" style="23" customWidth="1"/>
    <col min="11030" max="11030" width="1.42578125" style="23" customWidth="1"/>
    <col min="11031" max="11031" width="18.42578125" style="23" customWidth="1"/>
    <col min="11032" max="11032" width="1.42578125" style="23" customWidth="1"/>
    <col min="11033" max="11033" width="18.42578125" style="23" customWidth="1"/>
    <col min="11034" max="11034" width="1.42578125" style="23" customWidth="1"/>
    <col min="11035" max="11035" width="18.42578125" style="23" customWidth="1"/>
    <col min="11036" max="11036" width="0.42578125" style="23" customWidth="1"/>
    <col min="11037" max="11270" width="9.42578125" style="23"/>
    <col min="11271" max="11271" width="12.42578125" style="23" customWidth="1"/>
    <col min="11272" max="11272" width="9.42578125" style="23" customWidth="1"/>
    <col min="11273" max="11273" width="11.42578125" style="23" customWidth="1"/>
    <col min="11274" max="11274" width="1.42578125" style="23" customWidth="1"/>
    <col min="11275" max="11275" width="18.42578125" style="23" customWidth="1"/>
    <col min="11276" max="11276" width="1.42578125" style="23" customWidth="1"/>
    <col min="11277" max="11277" width="18.42578125" style="23" customWidth="1"/>
    <col min="11278" max="11278" width="1.42578125" style="23" customWidth="1"/>
    <col min="11279" max="11279" width="18.42578125" style="23" customWidth="1"/>
    <col min="11280" max="11280" width="1.42578125" style="23" customWidth="1"/>
    <col min="11281" max="11281" width="18.42578125" style="23" customWidth="1"/>
    <col min="11282" max="11282" width="1.42578125" style="23" customWidth="1"/>
    <col min="11283" max="11283" width="18.42578125" style="23" customWidth="1"/>
    <col min="11284" max="11284" width="1.42578125" style="23" customWidth="1"/>
    <col min="11285" max="11285" width="19.42578125" style="23" customWidth="1"/>
    <col min="11286" max="11286" width="1.42578125" style="23" customWidth="1"/>
    <col min="11287" max="11287" width="18.42578125" style="23" customWidth="1"/>
    <col min="11288" max="11288" width="1.42578125" style="23" customWidth="1"/>
    <col min="11289" max="11289" width="18.42578125" style="23" customWidth="1"/>
    <col min="11290" max="11290" width="1.42578125" style="23" customWidth="1"/>
    <col min="11291" max="11291" width="18.42578125" style="23" customWidth="1"/>
    <col min="11292" max="11292" width="0.42578125" style="23" customWidth="1"/>
    <col min="11293" max="11526" width="9.42578125" style="23"/>
    <col min="11527" max="11527" width="12.42578125" style="23" customWidth="1"/>
    <col min="11528" max="11528" width="9.42578125" style="23" customWidth="1"/>
    <col min="11529" max="11529" width="11.42578125" style="23" customWidth="1"/>
    <col min="11530" max="11530" width="1.42578125" style="23" customWidth="1"/>
    <col min="11531" max="11531" width="18.42578125" style="23" customWidth="1"/>
    <col min="11532" max="11532" width="1.42578125" style="23" customWidth="1"/>
    <col min="11533" max="11533" width="18.42578125" style="23" customWidth="1"/>
    <col min="11534" max="11534" width="1.42578125" style="23" customWidth="1"/>
    <col min="11535" max="11535" width="18.42578125" style="23" customWidth="1"/>
    <col min="11536" max="11536" width="1.42578125" style="23" customWidth="1"/>
    <col min="11537" max="11537" width="18.42578125" style="23" customWidth="1"/>
    <col min="11538" max="11538" width="1.42578125" style="23" customWidth="1"/>
    <col min="11539" max="11539" width="18.42578125" style="23" customWidth="1"/>
    <col min="11540" max="11540" width="1.42578125" style="23" customWidth="1"/>
    <col min="11541" max="11541" width="19.42578125" style="23" customWidth="1"/>
    <col min="11542" max="11542" width="1.42578125" style="23" customWidth="1"/>
    <col min="11543" max="11543" width="18.42578125" style="23" customWidth="1"/>
    <col min="11544" max="11544" width="1.42578125" style="23" customWidth="1"/>
    <col min="11545" max="11545" width="18.42578125" style="23" customWidth="1"/>
    <col min="11546" max="11546" width="1.42578125" style="23" customWidth="1"/>
    <col min="11547" max="11547" width="18.42578125" style="23" customWidth="1"/>
    <col min="11548" max="11548" width="0.42578125" style="23" customWidth="1"/>
    <col min="11549" max="11782" width="9.42578125" style="23"/>
    <col min="11783" max="11783" width="12.42578125" style="23" customWidth="1"/>
    <col min="11784" max="11784" width="9.42578125" style="23" customWidth="1"/>
    <col min="11785" max="11785" width="11.42578125" style="23" customWidth="1"/>
    <col min="11786" max="11786" width="1.42578125" style="23" customWidth="1"/>
    <col min="11787" max="11787" width="18.42578125" style="23" customWidth="1"/>
    <col min="11788" max="11788" width="1.42578125" style="23" customWidth="1"/>
    <col min="11789" max="11789" width="18.42578125" style="23" customWidth="1"/>
    <col min="11790" max="11790" width="1.42578125" style="23" customWidth="1"/>
    <col min="11791" max="11791" width="18.42578125" style="23" customWidth="1"/>
    <col min="11792" max="11792" width="1.42578125" style="23" customWidth="1"/>
    <col min="11793" max="11793" width="18.42578125" style="23" customWidth="1"/>
    <col min="11794" max="11794" width="1.42578125" style="23" customWidth="1"/>
    <col min="11795" max="11795" width="18.42578125" style="23" customWidth="1"/>
    <col min="11796" max="11796" width="1.42578125" style="23" customWidth="1"/>
    <col min="11797" max="11797" width="19.42578125" style="23" customWidth="1"/>
    <col min="11798" max="11798" width="1.42578125" style="23" customWidth="1"/>
    <col min="11799" max="11799" width="18.42578125" style="23" customWidth="1"/>
    <col min="11800" max="11800" width="1.42578125" style="23" customWidth="1"/>
    <col min="11801" max="11801" width="18.42578125" style="23" customWidth="1"/>
    <col min="11802" max="11802" width="1.42578125" style="23" customWidth="1"/>
    <col min="11803" max="11803" width="18.42578125" style="23" customWidth="1"/>
    <col min="11804" max="11804" width="0.42578125" style="23" customWidth="1"/>
    <col min="11805" max="12038" width="9.42578125" style="23"/>
    <col min="12039" max="12039" width="12.42578125" style="23" customWidth="1"/>
    <col min="12040" max="12040" width="9.42578125" style="23" customWidth="1"/>
    <col min="12041" max="12041" width="11.42578125" style="23" customWidth="1"/>
    <col min="12042" max="12042" width="1.42578125" style="23" customWidth="1"/>
    <col min="12043" max="12043" width="18.42578125" style="23" customWidth="1"/>
    <col min="12044" max="12044" width="1.42578125" style="23" customWidth="1"/>
    <col min="12045" max="12045" width="18.42578125" style="23" customWidth="1"/>
    <col min="12046" max="12046" width="1.42578125" style="23" customWidth="1"/>
    <col min="12047" max="12047" width="18.42578125" style="23" customWidth="1"/>
    <col min="12048" max="12048" width="1.42578125" style="23" customWidth="1"/>
    <col min="12049" max="12049" width="18.42578125" style="23" customWidth="1"/>
    <col min="12050" max="12050" width="1.42578125" style="23" customWidth="1"/>
    <col min="12051" max="12051" width="18.42578125" style="23" customWidth="1"/>
    <col min="12052" max="12052" width="1.42578125" style="23" customWidth="1"/>
    <col min="12053" max="12053" width="19.42578125" style="23" customWidth="1"/>
    <col min="12054" max="12054" width="1.42578125" style="23" customWidth="1"/>
    <col min="12055" max="12055" width="18.42578125" style="23" customWidth="1"/>
    <col min="12056" max="12056" width="1.42578125" style="23" customWidth="1"/>
    <col min="12057" max="12057" width="18.42578125" style="23" customWidth="1"/>
    <col min="12058" max="12058" width="1.42578125" style="23" customWidth="1"/>
    <col min="12059" max="12059" width="18.42578125" style="23" customWidth="1"/>
    <col min="12060" max="12060" width="0.42578125" style="23" customWidth="1"/>
    <col min="12061" max="12294" width="9.42578125" style="23"/>
    <col min="12295" max="12295" width="12.42578125" style="23" customWidth="1"/>
    <col min="12296" max="12296" width="9.42578125" style="23" customWidth="1"/>
    <col min="12297" max="12297" width="11.42578125" style="23" customWidth="1"/>
    <col min="12298" max="12298" width="1.42578125" style="23" customWidth="1"/>
    <col min="12299" max="12299" width="18.42578125" style="23" customWidth="1"/>
    <col min="12300" max="12300" width="1.42578125" style="23" customWidth="1"/>
    <col min="12301" max="12301" width="18.42578125" style="23" customWidth="1"/>
    <col min="12302" max="12302" width="1.42578125" style="23" customWidth="1"/>
    <col min="12303" max="12303" width="18.42578125" style="23" customWidth="1"/>
    <col min="12304" max="12304" width="1.42578125" style="23" customWidth="1"/>
    <col min="12305" max="12305" width="18.42578125" style="23" customWidth="1"/>
    <col min="12306" max="12306" width="1.42578125" style="23" customWidth="1"/>
    <col min="12307" max="12307" width="18.42578125" style="23" customWidth="1"/>
    <col min="12308" max="12308" width="1.42578125" style="23" customWidth="1"/>
    <col min="12309" max="12309" width="19.42578125" style="23" customWidth="1"/>
    <col min="12310" max="12310" width="1.42578125" style="23" customWidth="1"/>
    <col min="12311" max="12311" width="18.42578125" style="23" customWidth="1"/>
    <col min="12312" max="12312" width="1.42578125" style="23" customWidth="1"/>
    <col min="12313" max="12313" width="18.42578125" style="23" customWidth="1"/>
    <col min="12314" max="12314" width="1.42578125" style="23" customWidth="1"/>
    <col min="12315" max="12315" width="18.42578125" style="23" customWidth="1"/>
    <col min="12316" max="12316" width="0.42578125" style="23" customWidth="1"/>
    <col min="12317" max="12550" width="9.42578125" style="23"/>
    <col min="12551" max="12551" width="12.42578125" style="23" customWidth="1"/>
    <col min="12552" max="12552" width="9.42578125" style="23" customWidth="1"/>
    <col min="12553" max="12553" width="11.42578125" style="23" customWidth="1"/>
    <col min="12554" max="12554" width="1.42578125" style="23" customWidth="1"/>
    <col min="12555" max="12555" width="18.42578125" style="23" customWidth="1"/>
    <col min="12556" max="12556" width="1.42578125" style="23" customWidth="1"/>
    <col min="12557" max="12557" width="18.42578125" style="23" customWidth="1"/>
    <col min="12558" max="12558" width="1.42578125" style="23" customWidth="1"/>
    <col min="12559" max="12559" width="18.42578125" style="23" customWidth="1"/>
    <col min="12560" max="12560" width="1.42578125" style="23" customWidth="1"/>
    <col min="12561" max="12561" width="18.42578125" style="23" customWidth="1"/>
    <col min="12562" max="12562" width="1.42578125" style="23" customWidth="1"/>
    <col min="12563" max="12563" width="18.42578125" style="23" customWidth="1"/>
    <col min="12564" max="12564" width="1.42578125" style="23" customWidth="1"/>
    <col min="12565" max="12565" width="19.42578125" style="23" customWidth="1"/>
    <col min="12566" max="12566" width="1.42578125" style="23" customWidth="1"/>
    <col min="12567" max="12567" width="18.42578125" style="23" customWidth="1"/>
    <col min="12568" max="12568" width="1.42578125" style="23" customWidth="1"/>
    <col min="12569" max="12569" width="18.42578125" style="23" customWidth="1"/>
    <col min="12570" max="12570" width="1.42578125" style="23" customWidth="1"/>
    <col min="12571" max="12571" width="18.42578125" style="23" customWidth="1"/>
    <col min="12572" max="12572" width="0.42578125" style="23" customWidth="1"/>
    <col min="12573" max="12806" width="9.42578125" style="23"/>
    <col min="12807" max="12807" width="12.42578125" style="23" customWidth="1"/>
    <col min="12808" max="12808" width="9.42578125" style="23" customWidth="1"/>
    <col min="12809" max="12809" width="11.42578125" style="23" customWidth="1"/>
    <col min="12810" max="12810" width="1.42578125" style="23" customWidth="1"/>
    <col min="12811" max="12811" width="18.42578125" style="23" customWidth="1"/>
    <col min="12812" max="12812" width="1.42578125" style="23" customWidth="1"/>
    <col min="12813" max="12813" width="18.42578125" style="23" customWidth="1"/>
    <col min="12814" max="12814" width="1.42578125" style="23" customWidth="1"/>
    <col min="12815" max="12815" width="18.42578125" style="23" customWidth="1"/>
    <col min="12816" max="12816" width="1.42578125" style="23" customWidth="1"/>
    <col min="12817" max="12817" width="18.42578125" style="23" customWidth="1"/>
    <col min="12818" max="12818" width="1.42578125" style="23" customWidth="1"/>
    <col min="12819" max="12819" width="18.42578125" style="23" customWidth="1"/>
    <col min="12820" max="12820" width="1.42578125" style="23" customWidth="1"/>
    <col min="12821" max="12821" width="19.42578125" style="23" customWidth="1"/>
    <col min="12822" max="12822" width="1.42578125" style="23" customWidth="1"/>
    <col min="12823" max="12823" width="18.42578125" style="23" customWidth="1"/>
    <col min="12824" max="12824" width="1.42578125" style="23" customWidth="1"/>
    <col min="12825" max="12825" width="18.42578125" style="23" customWidth="1"/>
    <col min="12826" max="12826" width="1.42578125" style="23" customWidth="1"/>
    <col min="12827" max="12827" width="18.42578125" style="23" customWidth="1"/>
    <col min="12828" max="12828" width="0.42578125" style="23" customWidth="1"/>
    <col min="12829" max="13062" width="9.42578125" style="23"/>
    <col min="13063" max="13063" width="12.42578125" style="23" customWidth="1"/>
    <col min="13064" max="13064" width="9.42578125" style="23" customWidth="1"/>
    <col min="13065" max="13065" width="11.42578125" style="23" customWidth="1"/>
    <col min="13066" max="13066" width="1.42578125" style="23" customWidth="1"/>
    <col min="13067" max="13067" width="18.42578125" style="23" customWidth="1"/>
    <col min="13068" max="13068" width="1.42578125" style="23" customWidth="1"/>
    <col min="13069" max="13069" width="18.42578125" style="23" customWidth="1"/>
    <col min="13070" max="13070" width="1.42578125" style="23" customWidth="1"/>
    <col min="13071" max="13071" width="18.42578125" style="23" customWidth="1"/>
    <col min="13072" max="13072" width="1.42578125" style="23" customWidth="1"/>
    <col min="13073" max="13073" width="18.42578125" style="23" customWidth="1"/>
    <col min="13074" max="13074" width="1.42578125" style="23" customWidth="1"/>
    <col min="13075" max="13075" width="18.42578125" style="23" customWidth="1"/>
    <col min="13076" max="13076" width="1.42578125" style="23" customWidth="1"/>
    <col min="13077" max="13077" width="19.42578125" style="23" customWidth="1"/>
    <col min="13078" max="13078" width="1.42578125" style="23" customWidth="1"/>
    <col min="13079" max="13079" width="18.42578125" style="23" customWidth="1"/>
    <col min="13080" max="13080" width="1.42578125" style="23" customWidth="1"/>
    <col min="13081" max="13081" width="18.42578125" style="23" customWidth="1"/>
    <col min="13082" max="13082" width="1.42578125" style="23" customWidth="1"/>
    <col min="13083" max="13083" width="18.42578125" style="23" customWidth="1"/>
    <col min="13084" max="13084" width="0.42578125" style="23" customWidth="1"/>
    <col min="13085" max="13318" width="9.42578125" style="23"/>
    <col min="13319" max="13319" width="12.42578125" style="23" customWidth="1"/>
    <col min="13320" max="13320" width="9.42578125" style="23" customWidth="1"/>
    <col min="13321" max="13321" width="11.42578125" style="23" customWidth="1"/>
    <col min="13322" max="13322" width="1.42578125" style="23" customWidth="1"/>
    <col min="13323" max="13323" width="18.42578125" style="23" customWidth="1"/>
    <col min="13324" max="13324" width="1.42578125" style="23" customWidth="1"/>
    <col min="13325" max="13325" width="18.42578125" style="23" customWidth="1"/>
    <col min="13326" max="13326" width="1.42578125" style="23" customWidth="1"/>
    <col min="13327" max="13327" width="18.42578125" style="23" customWidth="1"/>
    <col min="13328" max="13328" width="1.42578125" style="23" customWidth="1"/>
    <col min="13329" max="13329" width="18.42578125" style="23" customWidth="1"/>
    <col min="13330" max="13330" width="1.42578125" style="23" customWidth="1"/>
    <col min="13331" max="13331" width="18.42578125" style="23" customWidth="1"/>
    <col min="13332" max="13332" width="1.42578125" style="23" customWidth="1"/>
    <col min="13333" max="13333" width="19.42578125" style="23" customWidth="1"/>
    <col min="13334" max="13334" width="1.42578125" style="23" customWidth="1"/>
    <col min="13335" max="13335" width="18.42578125" style="23" customWidth="1"/>
    <col min="13336" max="13336" width="1.42578125" style="23" customWidth="1"/>
    <col min="13337" max="13337" width="18.42578125" style="23" customWidth="1"/>
    <col min="13338" max="13338" width="1.42578125" style="23" customWidth="1"/>
    <col min="13339" max="13339" width="18.42578125" style="23" customWidth="1"/>
    <col min="13340" max="13340" width="0.42578125" style="23" customWidth="1"/>
    <col min="13341" max="13574" width="9.42578125" style="23"/>
    <col min="13575" max="13575" width="12.42578125" style="23" customWidth="1"/>
    <col min="13576" max="13576" width="9.42578125" style="23" customWidth="1"/>
    <col min="13577" max="13577" width="11.42578125" style="23" customWidth="1"/>
    <col min="13578" max="13578" width="1.42578125" style="23" customWidth="1"/>
    <col min="13579" max="13579" width="18.42578125" style="23" customWidth="1"/>
    <col min="13580" max="13580" width="1.42578125" style="23" customWidth="1"/>
    <col min="13581" max="13581" width="18.42578125" style="23" customWidth="1"/>
    <col min="13582" max="13582" width="1.42578125" style="23" customWidth="1"/>
    <col min="13583" max="13583" width="18.42578125" style="23" customWidth="1"/>
    <col min="13584" max="13584" width="1.42578125" style="23" customWidth="1"/>
    <col min="13585" max="13585" width="18.42578125" style="23" customWidth="1"/>
    <col min="13586" max="13586" width="1.42578125" style="23" customWidth="1"/>
    <col min="13587" max="13587" width="18.42578125" style="23" customWidth="1"/>
    <col min="13588" max="13588" width="1.42578125" style="23" customWidth="1"/>
    <col min="13589" max="13589" width="19.42578125" style="23" customWidth="1"/>
    <col min="13590" max="13590" width="1.42578125" style="23" customWidth="1"/>
    <col min="13591" max="13591" width="18.42578125" style="23" customWidth="1"/>
    <col min="13592" max="13592" width="1.42578125" style="23" customWidth="1"/>
    <col min="13593" max="13593" width="18.42578125" style="23" customWidth="1"/>
    <col min="13594" max="13594" width="1.42578125" style="23" customWidth="1"/>
    <col min="13595" max="13595" width="18.42578125" style="23" customWidth="1"/>
    <col min="13596" max="13596" width="0.42578125" style="23" customWidth="1"/>
    <col min="13597" max="13830" width="9.42578125" style="23"/>
    <col min="13831" max="13831" width="12.42578125" style="23" customWidth="1"/>
    <col min="13832" max="13832" width="9.42578125" style="23" customWidth="1"/>
    <col min="13833" max="13833" width="11.42578125" style="23" customWidth="1"/>
    <col min="13834" max="13834" width="1.42578125" style="23" customWidth="1"/>
    <col min="13835" max="13835" width="18.42578125" style="23" customWidth="1"/>
    <col min="13836" max="13836" width="1.42578125" style="23" customWidth="1"/>
    <col min="13837" max="13837" width="18.42578125" style="23" customWidth="1"/>
    <col min="13838" max="13838" width="1.42578125" style="23" customWidth="1"/>
    <col min="13839" max="13839" width="18.42578125" style="23" customWidth="1"/>
    <col min="13840" max="13840" width="1.42578125" style="23" customWidth="1"/>
    <col min="13841" max="13841" width="18.42578125" style="23" customWidth="1"/>
    <col min="13842" max="13842" width="1.42578125" style="23" customWidth="1"/>
    <col min="13843" max="13843" width="18.42578125" style="23" customWidth="1"/>
    <col min="13844" max="13844" width="1.42578125" style="23" customWidth="1"/>
    <col min="13845" max="13845" width="19.42578125" style="23" customWidth="1"/>
    <col min="13846" max="13846" width="1.42578125" style="23" customWidth="1"/>
    <col min="13847" max="13847" width="18.42578125" style="23" customWidth="1"/>
    <col min="13848" max="13848" width="1.42578125" style="23" customWidth="1"/>
    <col min="13849" max="13849" width="18.42578125" style="23" customWidth="1"/>
    <col min="13850" max="13850" width="1.42578125" style="23" customWidth="1"/>
    <col min="13851" max="13851" width="18.42578125" style="23" customWidth="1"/>
    <col min="13852" max="13852" width="0.42578125" style="23" customWidth="1"/>
    <col min="13853" max="14086" width="9.42578125" style="23"/>
    <col min="14087" max="14087" width="12.42578125" style="23" customWidth="1"/>
    <col min="14088" max="14088" width="9.42578125" style="23" customWidth="1"/>
    <col min="14089" max="14089" width="11.42578125" style="23" customWidth="1"/>
    <col min="14090" max="14090" width="1.42578125" style="23" customWidth="1"/>
    <col min="14091" max="14091" width="18.42578125" style="23" customWidth="1"/>
    <col min="14092" max="14092" width="1.42578125" style="23" customWidth="1"/>
    <col min="14093" max="14093" width="18.42578125" style="23" customWidth="1"/>
    <col min="14094" max="14094" width="1.42578125" style="23" customWidth="1"/>
    <col min="14095" max="14095" width="18.42578125" style="23" customWidth="1"/>
    <col min="14096" max="14096" width="1.42578125" style="23" customWidth="1"/>
    <col min="14097" max="14097" width="18.42578125" style="23" customWidth="1"/>
    <col min="14098" max="14098" width="1.42578125" style="23" customWidth="1"/>
    <col min="14099" max="14099" width="18.42578125" style="23" customWidth="1"/>
    <col min="14100" max="14100" width="1.42578125" style="23" customWidth="1"/>
    <col min="14101" max="14101" width="19.42578125" style="23" customWidth="1"/>
    <col min="14102" max="14102" width="1.42578125" style="23" customWidth="1"/>
    <col min="14103" max="14103" width="18.42578125" style="23" customWidth="1"/>
    <col min="14104" max="14104" width="1.42578125" style="23" customWidth="1"/>
    <col min="14105" max="14105" width="18.42578125" style="23" customWidth="1"/>
    <col min="14106" max="14106" width="1.42578125" style="23" customWidth="1"/>
    <col min="14107" max="14107" width="18.42578125" style="23" customWidth="1"/>
    <col min="14108" max="14108" width="0.42578125" style="23" customWidth="1"/>
    <col min="14109" max="14342" width="9.42578125" style="23"/>
    <col min="14343" max="14343" width="12.42578125" style="23" customWidth="1"/>
    <col min="14344" max="14344" width="9.42578125" style="23" customWidth="1"/>
    <col min="14345" max="14345" width="11.42578125" style="23" customWidth="1"/>
    <col min="14346" max="14346" width="1.42578125" style="23" customWidth="1"/>
    <col min="14347" max="14347" width="18.42578125" style="23" customWidth="1"/>
    <col min="14348" max="14348" width="1.42578125" style="23" customWidth="1"/>
    <col min="14349" max="14349" width="18.42578125" style="23" customWidth="1"/>
    <col min="14350" max="14350" width="1.42578125" style="23" customWidth="1"/>
    <col min="14351" max="14351" width="18.42578125" style="23" customWidth="1"/>
    <col min="14352" max="14352" width="1.42578125" style="23" customWidth="1"/>
    <col min="14353" max="14353" width="18.42578125" style="23" customWidth="1"/>
    <col min="14354" max="14354" width="1.42578125" style="23" customWidth="1"/>
    <col min="14355" max="14355" width="18.42578125" style="23" customWidth="1"/>
    <col min="14356" max="14356" width="1.42578125" style="23" customWidth="1"/>
    <col min="14357" max="14357" width="19.42578125" style="23" customWidth="1"/>
    <col min="14358" max="14358" width="1.42578125" style="23" customWidth="1"/>
    <col min="14359" max="14359" width="18.42578125" style="23" customWidth="1"/>
    <col min="14360" max="14360" width="1.42578125" style="23" customWidth="1"/>
    <col min="14361" max="14361" width="18.42578125" style="23" customWidth="1"/>
    <col min="14362" max="14362" width="1.42578125" style="23" customWidth="1"/>
    <col min="14363" max="14363" width="18.42578125" style="23" customWidth="1"/>
    <col min="14364" max="14364" width="0.42578125" style="23" customWidth="1"/>
    <col min="14365" max="14598" width="9.42578125" style="23"/>
    <col min="14599" max="14599" width="12.42578125" style="23" customWidth="1"/>
    <col min="14600" max="14600" width="9.42578125" style="23" customWidth="1"/>
    <col min="14601" max="14601" width="11.42578125" style="23" customWidth="1"/>
    <col min="14602" max="14602" width="1.42578125" style="23" customWidth="1"/>
    <col min="14603" max="14603" width="18.42578125" style="23" customWidth="1"/>
    <col min="14604" max="14604" width="1.42578125" style="23" customWidth="1"/>
    <col min="14605" max="14605" width="18.42578125" style="23" customWidth="1"/>
    <col min="14606" max="14606" width="1.42578125" style="23" customWidth="1"/>
    <col min="14607" max="14607" width="18.42578125" style="23" customWidth="1"/>
    <col min="14608" max="14608" width="1.42578125" style="23" customWidth="1"/>
    <col min="14609" max="14609" width="18.42578125" style="23" customWidth="1"/>
    <col min="14610" max="14610" width="1.42578125" style="23" customWidth="1"/>
    <col min="14611" max="14611" width="18.42578125" style="23" customWidth="1"/>
    <col min="14612" max="14612" width="1.42578125" style="23" customWidth="1"/>
    <col min="14613" max="14613" width="19.42578125" style="23" customWidth="1"/>
    <col min="14614" max="14614" width="1.42578125" style="23" customWidth="1"/>
    <col min="14615" max="14615" width="18.42578125" style="23" customWidth="1"/>
    <col min="14616" max="14616" width="1.42578125" style="23" customWidth="1"/>
    <col min="14617" max="14617" width="18.42578125" style="23" customWidth="1"/>
    <col min="14618" max="14618" width="1.42578125" style="23" customWidth="1"/>
    <col min="14619" max="14619" width="18.42578125" style="23" customWidth="1"/>
    <col min="14620" max="14620" width="0.42578125" style="23" customWidth="1"/>
    <col min="14621" max="14854" width="9.42578125" style="23"/>
    <col min="14855" max="14855" width="12.42578125" style="23" customWidth="1"/>
    <col min="14856" max="14856" width="9.42578125" style="23" customWidth="1"/>
    <col min="14857" max="14857" width="11.42578125" style="23" customWidth="1"/>
    <col min="14858" max="14858" width="1.42578125" style="23" customWidth="1"/>
    <col min="14859" max="14859" width="18.42578125" style="23" customWidth="1"/>
    <col min="14860" max="14860" width="1.42578125" style="23" customWidth="1"/>
    <col min="14861" max="14861" width="18.42578125" style="23" customWidth="1"/>
    <col min="14862" max="14862" width="1.42578125" style="23" customWidth="1"/>
    <col min="14863" max="14863" width="18.42578125" style="23" customWidth="1"/>
    <col min="14864" max="14864" width="1.42578125" style="23" customWidth="1"/>
    <col min="14865" max="14865" width="18.42578125" style="23" customWidth="1"/>
    <col min="14866" max="14866" width="1.42578125" style="23" customWidth="1"/>
    <col min="14867" max="14867" width="18.42578125" style="23" customWidth="1"/>
    <col min="14868" max="14868" width="1.42578125" style="23" customWidth="1"/>
    <col min="14869" max="14869" width="19.42578125" style="23" customWidth="1"/>
    <col min="14870" max="14870" width="1.42578125" style="23" customWidth="1"/>
    <col min="14871" max="14871" width="18.42578125" style="23" customWidth="1"/>
    <col min="14872" max="14872" width="1.42578125" style="23" customWidth="1"/>
    <col min="14873" max="14873" width="18.42578125" style="23" customWidth="1"/>
    <col min="14874" max="14874" width="1.42578125" style="23" customWidth="1"/>
    <col min="14875" max="14875" width="18.42578125" style="23" customWidth="1"/>
    <col min="14876" max="14876" width="0.42578125" style="23" customWidth="1"/>
    <col min="14877" max="15110" width="9.42578125" style="23"/>
    <col min="15111" max="15111" width="12.42578125" style="23" customWidth="1"/>
    <col min="15112" max="15112" width="9.42578125" style="23" customWidth="1"/>
    <col min="15113" max="15113" width="11.42578125" style="23" customWidth="1"/>
    <col min="15114" max="15114" width="1.42578125" style="23" customWidth="1"/>
    <col min="15115" max="15115" width="18.42578125" style="23" customWidth="1"/>
    <col min="15116" max="15116" width="1.42578125" style="23" customWidth="1"/>
    <col min="15117" max="15117" width="18.42578125" style="23" customWidth="1"/>
    <col min="15118" max="15118" width="1.42578125" style="23" customWidth="1"/>
    <col min="15119" max="15119" width="18.42578125" style="23" customWidth="1"/>
    <col min="15120" max="15120" width="1.42578125" style="23" customWidth="1"/>
    <col min="15121" max="15121" width="18.42578125" style="23" customWidth="1"/>
    <col min="15122" max="15122" width="1.42578125" style="23" customWidth="1"/>
    <col min="15123" max="15123" width="18.42578125" style="23" customWidth="1"/>
    <col min="15124" max="15124" width="1.42578125" style="23" customWidth="1"/>
    <col min="15125" max="15125" width="19.42578125" style="23" customWidth="1"/>
    <col min="15126" max="15126" width="1.42578125" style="23" customWidth="1"/>
    <col min="15127" max="15127" width="18.42578125" style="23" customWidth="1"/>
    <col min="15128" max="15128" width="1.42578125" style="23" customWidth="1"/>
    <col min="15129" max="15129" width="18.42578125" style="23" customWidth="1"/>
    <col min="15130" max="15130" width="1.42578125" style="23" customWidth="1"/>
    <col min="15131" max="15131" width="18.42578125" style="23" customWidth="1"/>
    <col min="15132" max="15132" width="0.42578125" style="23" customWidth="1"/>
    <col min="15133" max="15366" width="9.42578125" style="23"/>
    <col min="15367" max="15367" width="12.42578125" style="23" customWidth="1"/>
    <col min="15368" max="15368" width="9.42578125" style="23" customWidth="1"/>
    <col min="15369" max="15369" width="11.42578125" style="23" customWidth="1"/>
    <col min="15370" max="15370" width="1.42578125" style="23" customWidth="1"/>
    <col min="15371" max="15371" width="18.42578125" style="23" customWidth="1"/>
    <col min="15372" max="15372" width="1.42578125" style="23" customWidth="1"/>
    <col min="15373" max="15373" width="18.42578125" style="23" customWidth="1"/>
    <col min="15374" max="15374" width="1.42578125" style="23" customWidth="1"/>
    <col min="15375" max="15375" width="18.42578125" style="23" customWidth="1"/>
    <col min="15376" max="15376" width="1.42578125" style="23" customWidth="1"/>
    <col min="15377" max="15377" width="18.42578125" style="23" customWidth="1"/>
    <col min="15378" max="15378" width="1.42578125" style="23" customWidth="1"/>
    <col min="15379" max="15379" width="18.42578125" style="23" customWidth="1"/>
    <col min="15380" max="15380" width="1.42578125" style="23" customWidth="1"/>
    <col min="15381" max="15381" width="19.42578125" style="23" customWidth="1"/>
    <col min="15382" max="15382" width="1.42578125" style="23" customWidth="1"/>
    <col min="15383" max="15383" width="18.42578125" style="23" customWidth="1"/>
    <col min="15384" max="15384" width="1.42578125" style="23" customWidth="1"/>
    <col min="15385" max="15385" width="18.42578125" style="23" customWidth="1"/>
    <col min="15386" max="15386" width="1.42578125" style="23" customWidth="1"/>
    <col min="15387" max="15387" width="18.42578125" style="23" customWidth="1"/>
    <col min="15388" max="15388" width="0.42578125" style="23" customWidth="1"/>
    <col min="15389" max="15622" width="9.42578125" style="23"/>
    <col min="15623" max="15623" width="12.42578125" style="23" customWidth="1"/>
    <col min="15624" max="15624" width="9.42578125" style="23" customWidth="1"/>
    <col min="15625" max="15625" width="11.42578125" style="23" customWidth="1"/>
    <col min="15626" max="15626" width="1.42578125" style="23" customWidth="1"/>
    <col min="15627" max="15627" width="18.42578125" style="23" customWidth="1"/>
    <col min="15628" max="15628" width="1.42578125" style="23" customWidth="1"/>
    <col min="15629" max="15629" width="18.42578125" style="23" customWidth="1"/>
    <col min="15630" max="15630" width="1.42578125" style="23" customWidth="1"/>
    <col min="15631" max="15631" width="18.42578125" style="23" customWidth="1"/>
    <col min="15632" max="15632" width="1.42578125" style="23" customWidth="1"/>
    <col min="15633" max="15633" width="18.42578125" style="23" customWidth="1"/>
    <col min="15634" max="15634" width="1.42578125" style="23" customWidth="1"/>
    <col min="15635" max="15635" width="18.42578125" style="23" customWidth="1"/>
    <col min="15636" max="15636" width="1.42578125" style="23" customWidth="1"/>
    <col min="15637" max="15637" width="19.42578125" style="23" customWidth="1"/>
    <col min="15638" max="15638" width="1.42578125" style="23" customWidth="1"/>
    <col min="15639" max="15639" width="18.42578125" style="23" customWidth="1"/>
    <col min="15640" max="15640" width="1.42578125" style="23" customWidth="1"/>
    <col min="15641" max="15641" width="18.42578125" style="23" customWidth="1"/>
    <col min="15642" max="15642" width="1.42578125" style="23" customWidth="1"/>
    <col min="15643" max="15643" width="18.42578125" style="23" customWidth="1"/>
    <col min="15644" max="15644" width="0.42578125" style="23" customWidth="1"/>
    <col min="15645" max="15878" width="9.42578125" style="23"/>
    <col min="15879" max="15879" width="12.42578125" style="23" customWidth="1"/>
    <col min="15880" max="15880" width="9.42578125" style="23" customWidth="1"/>
    <col min="15881" max="15881" width="11.42578125" style="23" customWidth="1"/>
    <col min="15882" max="15882" width="1.42578125" style="23" customWidth="1"/>
    <col min="15883" max="15883" width="18.42578125" style="23" customWidth="1"/>
    <col min="15884" max="15884" width="1.42578125" style="23" customWidth="1"/>
    <col min="15885" max="15885" width="18.42578125" style="23" customWidth="1"/>
    <col min="15886" max="15886" width="1.42578125" style="23" customWidth="1"/>
    <col min="15887" max="15887" width="18.42578125" style="23" customWidth="1"/>
    <col min="15888" max="15888" width="1.42578125" style="23" customWidth="1"/>
    <col min="15889" max="15889" width="18.42578125" style="23" customWidth="1"/>
    <col min="15890" max="15890" width="1.42578125" style="23" customWidth="1"/>
    <col min="15891" max="15891" width="18.42578125" style="23" customWidth="1"/>
    <col min="15892" max="15892" width="1.42578125" style="23" customWidth="1"/>
    <col min="15893" max="15893" width="19.42578125" style="23" customWidth="1"/>
    <col min="15894" max="15894" width="1.42578125" style="23" customWidth="1"/>
    <col min="15895" max="15895" width="18.42578125" style="23" customWidth="1"/>
    <col min="15896" max="15896" width="1.42578125" style="23" customWidth="1"/>
    <col min="15897" max="15897" width="18.42578125" style="23" customWidth="1"/>
    <col min="15898" max="15898" width="1.42578125" style="23" customWidth="1"/>
    <col min="15899" max="15899" width="18.42578125" style="23" customWidth="1"/>
    <col min="15900" max="15900" width="0.42578125" style="23" customWidth="1"/>
    <col min="15901" max="16134" width="9.42578125" style="23"/>
    <col min="16135" max="16135" width="12.42578125" style="23" customWidth="1"/>
    <col min="16136" max="16136" width="9.42578125" style="23" customWidth="1"/>
    <col min="16137" max="16137" width="11.42578125" style="23" customWidth="1"/>
    <col min="16138" max="16138" width="1.42578125" style="23" customWidth="1"/>
    <col min="16139" max="16139" width="18.42578125" style="23" customWidth="1"/>
    <col min="16140" max="16140" width="1.42578125" style="23" customWidth="1"/>
    <col min="16141" max="16141" width="18.42578125" style="23" customWidth="1"/>
    <col min="16142" max="16142" width="1.42578125" style="23" customWidth="1"/>
    <col min="16143" max="16143" width="18.42578125" style="23" customWidth="1"/>
    <col min="16144" max="16144" width="1.42578125" style="23" customWidth="1"/>
    <col min="16145" max="16145" width="18.42578125" style="23" customWidth="1"/>
    <col min="16146" max="16146" width="1.42578125" style="23" customWidth="1"/>
    <col min="16147" max="16147" width="18.42578125" style="23" customWidth="1"/>
    <col min="16148" max="16148" width="1.42578125" style="23" customWidth="1"/>
    <col min="16149" max="16149" width="19.42578125" style="23" customWidth="1"/>
    <col min="16150" max="16150" width="1.42578125" style="23" customWidth="1"/>
    <col min="16151" max="16151" width="18.42578125" style="23" customWidth="1"/>
    <col min="16152" max="16152" width="1.42578125" style="23" customWidth="1"/>
    <col min="16153" max="16153" width="18.42578125" style="23" customWidth="1"/>
    <col min="16154" max="16154" width="1.42578125" style="23" customWidth="1"/>
    <col min="16155" max="16155" width="18.42578125" style="23" customWidth="1"/>
    <col min="16156" max="16156" width="0.42578125" style="23" customWidth="1"/>
    <col min="16157" max="16384" width="9.42578125" style="23"/>
  </cols>
  <sheetData>
    <row r="1" spans="1:29" ht="23.25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29" ht="23.25" customHeight="1">
      <c r="A2" s="26" t="s">
        <v>124</v>
      </c>
      <c r="B2" s="26"/>
      <c r="C2" s="26"/>
      <c r="D2" s="26"/>
      <c r="E2" s="26"/>
      <c r="F2" s="26"/>
      <c r="G2" s="26"/>
      <c r="H2" s="26"/>
      <c r="I2" s="26"/>
      <c r="J2" s="26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9" ht="23.25" customHeight="1">
      <c r="A3" s="26" t="s">
        <v>117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AA3" s="60"/>
    </row>
    <row r="4" spans="1:29" ht="23.25" customHeight="1">
      <c r="B4" s="27"/>
      <c r="C4" s="27"/>
      <c r="D4" s="27"/>
      <c r="E4" s="262" t="s">
        <v>4</v>
      </c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</row>
    <row r="5" spans="1:29" ht="23.25" customHeight="1">
      <c r="B5" s="27"/>
      <c r="C5" s="27"/>
      <c r="D5" s="27"/>
      <c r="E5" s="263" t="s">
        <v>74</v>
      </c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34"/>
      <c r="Y5" s="34"/>
      <c r="Z5" s="34"/>
      <c r="AA5" s="34"/>
    </row>
    <row r="6" spans="1:29" ht="23.25" customHeight="1"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65" t="s">
        <v>73</v>
      </c>
      <c r="P6" s="265"/>
      <c r="Q6" s="265"/>
      <c r="R6" s="265"/>
      <c r="S6" s="265"/>
      <c r="T6" s="35"/>
      <c r="U6" s="35"/>
      <c r="V6" s="35"/>
      <c r="W6" s="35"/>
      <c r="X6" s="35"/>
      <c r="Y6" s="36"/>
      <c r="AA6" s="60"/>
    </row>
    <row r="7" spans="1:29" ht="23.25" customHeight="1"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66" t="s">
        <v>102</v>
      </c>
      <c r="P7" s="266"/>
      <c r="Q7" s="266"/>
      <c r="R7" s="266"/>
      <c r="S7" s="266"/>
      <c r="T7" s="266"/>
      <c r="U7" s="266"/>
      <c r="V7" s="35"/>
      <c r="W7" s="35"/>
      <c r="X7" s="35"/>
      <c r="Y7" s="36"/>
      <c r="AA7" s="60"/>
    </row>
    <row r="8" spans="1:29" ht="23.25" customHeight="1"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35"/>
      <c r="P8" s="35"/>
      <c r="Q8" s="37" t="s">
        <v>125</v>
      </c>
      <c r="R8" s="37"/>
      <c r="S8" s="37"/>
      <c r="T8" s="37"/>
      <c r="U8" s="207" t="s">
        <v>126</v>
      </c>
      <c r="V8" s="37"/>
      <c r="W8" s="35"/>
      <c r="X8" s="35"/>
      <c r="Y8" s="36"/>
      <c r="AA8" s="60"/>
    </row>
    <row r="9" spans="1:29" s="28" customFormat="1" ht="23.25" customHeight="1">
      <c r="I9" s="28" t="s">
        <v>127</v>
      </c>
      <c r="K9" s="264" t="s">
        <v>70</v>
      </c>
      <c r="L9" s="264"/>
      <c r="M9" s="264"/>
      <c r="O9" s="35" t="s">
        <v>128</v>
      </c>
      <c r="P9" s="35"/>
      <c r="Q9" s="38" t="s">
        <v>129</v>
      </c>
      <c r="R9" s="38"/>
      <c r="S9" s="38" t="s">
        <v>130</v>
      </c>
      <c r="T9" s="38"/>
      <c r="U9" s="208" t="s">
        <v>131</v>
      </c>
      <c r="V9" s="38"/>
      <c r="W9" s="36" t="s">
        <v>132</v>
      </c>
      <c r="X9" s="36"/>
      <c r="Y9" s="36" t="s">
        <v>133</v>
      </c>
      <c r="Z9" s="27"/>
      <c r="AA9" s="60"/>
    </row>
    <row r="10" spans="1:29" s="28" customFormat="1" ht="23.25" customHeight="1">
      <c r="E10" s="28" t="s">
        <v>63</v>
      </c>
      <c r="G10" s="28" t="s">
        <v>134</v>
      </c>
      <c r="I10" s="28" t="s">
        <v>135</v>
      </c>
      <c r="K10" s="29" t="s">
        <v>136</v>
      </c>
      <c r="O10" s="35" t="s">
        <v>137</v>
      </c>
      <c r="P10" s="35"/>
      <c r="Q10" s="28" t="s">
        <v>138</v>
      </c>
      <c r="R10" s="23"/>
      <c r="S10" s="28" t="s">
        <v>82</v>
      </c>
      <c r="U10" s="207" t="s">
        <v>139</v>
      </c>
      <c r="W10" s="36" t="s">
        <v>62</v>
      </c>
      <c r="X10" s="36"/>
      <c r="Y10" s="36" t="s">
        <v>140</v>
      </c>
    </row>
    <row r="11" spans="1:29" s="28" customFormat="1" ht="23.25" customHeight="1">
      <c r="D11" s="61"/>
      <c r="E11" s="30" t="s">
        <v>141</v>
      </c>
      <c r="G11" s="30" t="s">
        <v>142</v>
      </c>
      <c r="I11" s="30" t="s">
        <v>143</v>
      </c>
      <c r="K11" s="31" t="s">
        <v>144</v>
      </c>
      <c r="L11" s="32"/>
      <c r="M11" s="59" t="s">
        <v>145</v>
      </c>
      <c r="O11" s="30" t="s">
        <v>146</v>
      </c>
      <c r="Q11" s="39" t="s">
        <v>147</v>
      </c>
      <c r="R11" s="38"/>
      <c r="S11" s="39" t="s">
        <v>139</v>
      </c>
      <c r="T11" s="38"/>
      <c r="U11" s="39" t="s">
        <v>148</v>
      </c>
      <c r="V11" s="38"/>
      <c r="W11" s="40" t="s">
        <v>149</v>
      </c>
      <c r="X11" s="36"/>
      <c r="Y11" s="40" t="s">
        <v>150</v>
      </c>
      <c r="AA11" s="30" t="s">
        <v>132</v>
      </c>
    </row>
    <row r="12" spans="1:29" s="28" customFormat="1" ht="23.25" customHeight="1">
      <c r="E12" s="260" t="s">
        <v>151</v>
      </c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9" s="28" customFormat="1" ht="23.25" customHeight="1">
      <c r="A13" s="14" t="s">
        <v>152</v>
      </c>
      <c r="E13" s="63">
        <v>960000</v>
      </c>
      <c r="F13" s="63">
        <v>0</v>
      </c>
      <c r="G13" s="63">
        <v>736843</v>
      </c>
      <c r="H13" s="63">
        <v>0</v>
      </c>
      <c r="I13" s="63">
        <v>28997</v>
      </c>
      <c r="J13" s="64">
        <v>0</v>
      </c>
      <c r="K13" s="63">
        <v>65140</v>
      </c>
      <c r="L13" s="64">
        <v>0</v>
      </c>
      <c r="M13" s="63">
        <v>240244</v>
      </c>
      <c r="N13" s="64"/>
      <c r="O13" s="63">
        <f>-33447-U13</f>
        <v>-57794</v>
      </c>
      <c r="P13" s="87"/>
      <c r="Q13" s="139">
        <v>-3849</v>
      </c>
      <c r="R13" s="139"/>
      <c r="S13" s="139">
        <v>770</v>
      </c>
      <c r="T13" s="87"/>
      <c r="U13" s="63">
        <v>24347</v>
      </c>
      <c r="V13" s="87"/>
      <c r="W13" s="139">
        <f>SUM(E13:U13)</f>
        <v>1994698</v>
      </c>
      <c r="X13" s="87"/>
      <c r="Y13" s="139">
        <v>101645</v>
      </c>
      <c r="Z13" s="87"/>
      <c r="AA13" s="139">
        <f>SUM(W13:Y13)</f>
        <v>2096343</v>
      </c>
    </row>
    <row r="14" spans="1:29" ht="23.25" customHeight="1">
      <c r="A14" s="12" t="s">
        <v>101</v>
      </c>
      <c r="B14" s="72"/>
      <c r="C14" s="72"/>
      <c r="D14" s="74"/>
      <c r="E14" s="65">
        <v>0</v>
      </c>
      <c r="F14" s="65"/>
      <c r="G14" s="65">
        <v>0</v>
      </c>
      <c r="H14" s="65"/>
      <c r="I14" s="65">
        <v>0</v>
      </c>
      <c r="J14" s="66"/>
      <c r="K14" s="65">
        <v>0</v>
      </c>
      <c r="L14" s="66"/>
      <c r="M14" s="65">
        <f>'PL_30.09.2565'!F100</f>
        <v>111128</v>
      </c>
      <c r="N14" s="66"/>
      <c r="O14" s="65">
        <v>0</v>
      </c>
      <c r="P14" s="65"/>
      <c r="Q14" s="65">
        <v>0</v>
      </c>
      <c r="R14" s="65"/>
      <c r="S14" s="65">
        <v>0</v>
      </c>
      <c r="T14" s="65"/>
      <c r="U14" s="65">
        <v>0</v>
      </c>
      <c r="V14" s="65"/>
      <c r="W14" s="28">
        <f t="shared" ref="W14:W15" si="0">SUM(E14:U14)</f>
        <v>111128</v>
      </c>
      <c r="X14" s="65"/>
      <c r="Y14" s="65">
        <v>-5382</v>
      </c>
      <c r="Z14" s="66"/>
      <c r="AA14" s="65">
        <f t="shared" ref="AA14" si="1">+W14+Y14</f>
        <v>105746</v>
      </c>
    </row>
    <row r="15" spans="1:29" ht="23.1" customHeight="1">
      <c r="A15" s="76" t="s">
        <v>107</v>
      </c>
      <c r="B15" s="72"/>
      <c r="C15" s="72"/>
      <c r="D15" s="74"/>
      <c r="E15" s="67">
        <v>0</v>
      </c>
      <c r="F15" s="65"/>
      <c r="G15" s="67">
        <v>0</v>
      </c>
      <c r="H15" s="65"/>
      <c r="I15" s="67">
        <v>0</v>
      </c>
      <c r="J15" s="66"/>
      <c r="K15" s="67">
        <v>0</v>
      </c>
      <c r="L15" s="66"/>
      <c r="M15" s="67">
        <v>0</v>
      </c>
      <c r="N15" s="66"/>
      <c r="O15" s="67">
        <f>74702-U15</f>
        <v>94827</v>
      </c>
      <c r="P15" s="65"/>
      <c r="Q15" s="67">
        <v>0</v>
      </c>
      <c r="R15" s="65"/>
      <c r="S15" s="67">
        <v>0</v>
      </c>
      <c r="T15" s="65"/>
      <c r="U15" s="67">
        <v>-20125</v>
      </c>
      <c r="V15" s="65"/>
      <c r="W15" s="28">
        <f t="shared" si="0"/>
        <v>74702</v>
      </c>
      <c r="X15" s="65"/>
      <c r="Y15" s="67">
        <v>7113</v>
      </c>
      <c r="Z15" s="66"/>
      <c r="AA15" s="67">
        <f>+W15+Y15</f>
        <v>81815</v>
      </c>
      <c r="AC15" s="137"/>
    </row>
    <row r="16" spans="1:29" ht="23.25" customHeight="1">
      <c r="A16" s="76" t="s">
        <v>108</v>
      </c>
      <c r="B16" s="72"/>
      <c r="C16" s="72"/>
      <c r="D16" s="74"/>
      <c r="E16" s="65">
        <f>SUM(E14:E15)</f>
        <v>0</v>
      </c>
      <c r="F16" s="65"/>
      <c r="G16" s="65">
        <f>SUM(G14:G15)</f>
        <v>0</v>
      </c>
      <c r="H16" s="65"/>
      <c r="I16" s="65">
        <f>SUM(I14:I15)</f>
        <v>0</v>
      </c>
      <c r="J16" s="66"/>
      <c r="K16" s="65">
        <f>SUM(K14:K15)</f>
        <v>0</v>
      </c>
      <c r="L16" s="66"/>
      <c r="M16" s="65">
        <f>SUM(M14:M15)</f>
        <v>111128</v>
      </c>
      <c r="N16" s="66"/>
      <c r="O16" s="65">
        <f>SUM(O14:O15)</f>
        <v>94827</v>
      </c>
      <c r="P16" s="65"/>
      <c r="Q16" s="65">
        <f>SUM(Q14:Q15)</f>
        <v>0</v>
      </c>
      <c r="R16" s="65">
        <f t="shared" ref="R16:U16" si="2">SUM(R14:R15)</f>
        <v>0</v>
      </c>
      <c r="S16" s="65">
        <f t="shared" si="2"/>
        <v>0</v>
      </c>
      <c r="T16" s="65"/>
      <c r="U16" s="65">
        <f t="shared" si="2"/>
        <v>-20125</v>
      </c>
      <c r="V16" s="65"/>
      <c r="W16" s="68">
        <f>SUM(W14:W15)</f>
        <v>185830</v>
      </c>
      <c r="X16" s="65"/>
      <c r="Y16" s="65">
        <f>SUM(Y14:Y15)</f>
        <v>1731</v>
      </c>
      <c r="Z16" s="66"/>
      <c r="AA16" s="65">
        <f>SUM(AA14:AA15)</f>
        <v>187561</v>
      </c>
    </row>
    <row r="17" spans="1:33" ht="23.25" hidden="1" customHeight="1">
      <c r="A17" s="76" t="s">
        <v>153</v>
      </c>
      <c r="B17" s="72"/>
      <c r="C17" s="72"/>
      <c r="D17" s="74"/>
      <c r="E17" s="65">
        <v>0</v>
      </c>
      <c r="F17" s="65"/>
      <c r="G17" s="65">
        <v>0</v>
      </c>
      <c r="H17" s="65"/>
      <c r="I17" s="65">
        <v>0</v>
      </c>
      <c r="J17" s="66"/>
      <c r="K17" s="65">
        <v>0</v>
      </c>
      <c r="L17" s="66"/>
      <c r="M17" s="65">
        <v>0</v>
      </c>
      <c r="N17" s="66"/>
      <c r="O17" s="65">
        <v>0</v>
      </c>
      <c r="P17" s="65"/>
      <c r="Q17" s="65">
        <v>0</v>
      </c>
      <c r="R17" s="65"/>
      <c r="S17" s="65">
        <v>0</v>
      </c>
      <c r="T17" s="65"/>
      <c r="U17" s="65"/>
      <c r="V17" s="65"/>
      <c r="W17" s="65">
        <f t="shared" ref="W17" si="3">SUM(E17:S17)</f>
        <v>0</v>
      </c>
      <c r="X17" s="65"/>
      <c r="Y17" s="65">
        <v>0</v>
      </c>
      <c r="Z17" s="66"/>
      <c r="AA17" s="65">
        <f t="shared" ref="AA17" si="4">+W17+Y17</f>
        <v>0</v>
      </c>
    </row>
    <row r="18" spans="1:33" ht="23.25" customHeight="1" thickBot="1">
      <c r="A18" s="73" t="s">
        <v>154</v>
      </c>
      <c r="B18" s="72"/>
      <c r="C18" s="72"/>
      <c r="D18" s="74"/>
      <c r="E18" s="69">
        <f>E16+E13</f>
        <v>960000</v>
      </c>
      <c r="F18" s="70"/>
      <c r="G18" s="69">
        <f>G16+G13</f>
        <v>736843</v>
      </c>
      <c r="H18" s="70"/>
      <c r="I18" s="69">
        <f>I16+I13</f>
        <v>28997</v>
      </c>
      <c r="J18" s="70"/>
      <c r="K18" s="69">
        <f>K16+K13</f>
        <v>65140</v>
      </c>
      <c r="L18" s="70"/>
      <c r="M18" s="69">
        <f>M16+M13</f>
        <v>351372</v>
      </c>
      <c r="N18" s="70"/>
      <c r="O18" s="69">
        <f>O16+O13</f>
        <v>37033</v>
      </c>
      <c r="P18" s="70"/>
      <c r="Q18" s="69">
        <f>Q16+Q13</f>
        <v>-3849</v>
      </c>
      <c r="R18" s="70"/>
      <c r="S18" s="69">
        <f>S16+S13</f>
        <v>770</v>
      </c>
      <c r="T18" s="70"/>
      <c r="U18" s="69">
        <f>U16+U13</f>
        <v>4222</v>
      </c>
      <c r="V18" s="70"/>
      <c r="W18" s="69">
        <f>W16+W13</f>
        <v>2180528</v>
      </c>
      <c r="X18" s="70"/>
      <c r="Y18" s="69">
        <f>Y16+Y13</f>
        <v>103376</v>
      </c>
      <c r="Z18" s="70"/>
      <c r="AA18" s="69">
        <f>AA16+AA13</f>
        <v>2283904</v>
      </c>
    </row>
    <row r="19" spans="1:33" ht="23.25" customHeight="1" thickTop="1">
      <c r="A19" s="14"/>
      <c r="D19" s="28"/>
      <c r="E19" s="65"/>
      <c r="F19" s="65"/>
      <c r="G19" s="65"/>
      <c r="H19" s="65"/>
      <c r="I19" s="65"/>
      <c r="J19" s="66"/>
      <c r="K19" s="65"/>
      <c r="L19" s="66"/>
      <c r="M19" s="65"/>
      <c r="N19" s="66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6"/>
      <c r="AA19" s="71"/>
    </row>
    <row r="20" spans="1:33" s="85" customFormat="1" ht="23.25" customHeight="1">
      <c r="A20" s="14" t="s">
        <v>155</v>
      </c>
      <c r="E20" s="63">
        <v>960000</v>
      </c>
      <c r="F20" s="63">
        <v>0</v>
      </c>
      <c r="G20" s="63">
        <v>736843</v>
      </c>
      <c r="H20" s="63">
        <v>0</v>
      </c>
      <c r="I20" s="63">
        <v>28997</v>
      </c>
      <c r="J20" s="63">
        <v>0</v>
      </c>
      <c r="K20" s="63">
        <v>75140</v>
      </c>
      <c r="L20" s="63">
        <v>0</v>
      </c>
      <c r="M20" s="63">
        <v>328569</v>
      </c>
      <c r="N20" s="64"/>
      <c r="O20" s="63">
        <f>59213-U20</f>
        <v>50326</v>
      </c>
      <c r="P20" s="63"/>
      <c r="Q20" s="63">
        <v>1399</v>
      </c>
      <c r="R20" s="63"/>
      <c r="S20" s="63">
        <v>-280</v>
      </c>
      <c r="T20" s="63"/>
      <c r="U20" s="63">
        <v>8887</v>
      </c>
      <c r="V20" s="63"/>
      <c r="W20" s="63">
        <f>SUM(D20:U20)</f>
        <v>2189881</v>
      </c>
      <c r="X20" s="63"/>
      <c r="Y20" s="63">
        <v>102548</v>
      </c>
      <c r="Z20" s="64"/>
      <c r="AA20" s="63">
        <f>SUM(W20:Y20)</f>
        <v>2292429</v>
      </c>
      <c r="AC20" s="23">
        <f>AA20-'BS_30.09.2565'!G95</f>
        <v>0</v>
      </c>
      <c r="AD20" s="23">
        <f>Y20-'BS_30.09.2565'!G94</f>
        <v>0</v>
      </c>
      <c r="AE20" s="23">
        <f>W20-'BS_30.09.2565'!G93</f>
        <v>0</v>
      </c>
      <c r="AF20" s="23">
        <f>SUM(O20,Q20,S20,U20)-'BS_30.09.2565'!G92</f>
        <v>0</v>
      </c>
      <c r="AG20" s="23">
        <f>M20-'BS_30.09.2565'!G91</f>
        <v>0</v>
      </c>
    </row>
    <row r="21" spans="1:33" ht="23.25" customHeight="1">
      <c r="A21" s="12" t="s">
        <v>101</v>
      </c>
      <c r="D21" s="28"/>
      <c r="E21" s="65">
        <v>0</v>
      </c>
      <c r="F21" s="65"/>
      <c r="G21" s="65">
        <v>0</v>
      </c>
      <c r="H21" s="65"/>
      <c r="I21" s="65">
        <v>0</v>
      </c>
      <c r="J21" s="66"/>
      <c r="K21" s="65">
        <v>0</v>
      </c>
      <c r="L21" s="66"/>
      <c r="M21" s="1">
        <f>'PL_30.09.2565'!D100</f>
        <v>151617</v>
      </c>
      <c r="N21" s="2"/>
      <c r="O21" s="3">
        <v>0</v>
      </c>
      <c r="P21" s="65"/>
      <c r="Q21" s="65">
        <v>0</v>
      </c>
      <c r="R21" s="65">
        <v>0</v>
      </c>
      <c r="S21" s="65">
        <v>0</v>
      </c>
      <c r="T21" s="65"/>
      <c r="U21" s="65">
        <v>0</v>
      </c>
      <c r="V21" s="65"/>
      <c r="W21" s="65">
        <f>SUM(E21:U21)</f>
        <v>151617</v>
      </c>
      <c r="X21" s="65"/>
      <c r="Y21" s="65">
        <f>'PL_30.09.2565'!D101</f>
        <v>-20466</v>
      </c>
      <c r="Z21" s="66"/>
      <c r="AA21" s="65">
        <f>+W21+Y21</f>
        <v>131151</v>
      </c>
    </row>
    <row r="22" spans="1:33" ht="23.25" customHeight="1">
      <c r="A22" s="12" t="s">
        <v>107</v>
      </c>
      <c r="D22" s="28"/>
      <c r="E22" s="67">
        <v>0</v>
      </c>
      <c r="F22" s="65"/>
      <c r="G22" s="67">
        <v>0</v>
      </c>
      <c r="H22" s="65"/>
      <c r="I22" s="67">
        <v>0</v>
      </c>
      <c r="J22" s="66"/>
      <c r="K22" s="67">
        <v>0</v>
      </c>
      <c r="L22" s="66"/>
      <c r="M22" s="88">
        <v>0</v>
      </c>
      <c r="N22" s="2"/>
      <c r="O22" s="221">
        <f>-11396-U22</f>
        <v>-1092</v>
      </c>
      <c r="P22" s="65"/>
      <c r="Q22" s="65">
        <v>0</v>
      </c>
      <c r="R22" s="65">
        <v>0</v>
      </c>
      <c r="S22" s="65">
        <v>0</v>
      </c>
      <c r="T22" s="65"/>
      <c r="U22" s="65">
        <v>-10304</v>
      </c>
      <c r="V22" s="65"/>
      <c r="W22" s="67">
        <f>SUM(E22:U22)</f>
        <v>-11396</v>
      </c>
      <c r="X22" s="65"/>
      <c r="Y22" s="67">
        <f>'PL_30.09.2565'!D106-'PL_30.09.2565'!D101</f>
        <v>2306</v>
      </c>
      <c r="Z22" s="66"/>
      <c r="AA22" s="67">
        <f>+W22+Y22</f>
        <v>-9090</v>
      </c>
    </row>
    <row r="23" spans="1:33" ht="23.25" customHeight="1">
      <c r="A23" s="12" t="s">
        <v>108</v>
      </c>
      <c r="D23" s="28"/>
      <c r="E23" s="65">
        <f>SUM(E21:E22)</f>
        <v>0</v>
      </c>
      <c r="F23" s="65"/>
      <c r="G23" s="65">
        <f>SUM(G21:G22)</f>
        <v>0</v>
      </c>
      <c r="H23" s="65"/>
      <c r="I23" s="65">
        <f>SUM(I21:I22)</f>
        <v>0</v>
      </c>
      <c r="J23" s="66"/>
      <c r="K23" s="65">
        <f>SUM(K21:K22)</f>
        <v>0</v>
      </c>
      <c r="L23" s="66"/>
      <c r="M23" s="65">
        <f>SUM(M21:M22)</f>
        <v>151617</v>
      </c>
      <c r="N23" s="66"/>
      <c r="O23" s="65">
        <f>SUM(O21:O22)</f>
        <v>-1092</v>
      </c>
      <c r="P23" s="65"/>
      <c r="Q23" s="68">
        <f>SUM(Q21:Q22)</f>
        <v>0</v>
      </c>
      <c r="R23" s="65">
        <f t="shared" ref="R23:S23" si="5">SUM(R21:R22)</f>
        <v>0</v>
      </c>
      <c r="S23" s="68">
        <f t="shared" si="5"/>
        <v>0</v>
      </c>
      <c r="T23" s="65"/>
      <c r="U23" s="209">
        <f>SUM(U21:U22)</f>
        <v>-10304</v>
      </c>
      <c r="V23" s="65"/>
      <c r="W23" s="65">
        <f>SUM(W21:W22)</f>
        <v>140221</v>
      </c>
      <c r="X23" s="65"/>
      <c r="Y23" s="65">
        <f>SUM(Y21:Y22)</f>
        <v>-18160</v>
      </c>
      <c r="Z23" s="66"/>
      <c r="AA23" s="65">
        <f>SUM(AA21:AA22)</f>
        <v>122061</v>
      </c>
    </row>
    <row r="24" spans="1:33" ht="23.25" customHeight="1" thickBot="1">
      <c r="A24" s="14" t="s">
        <v>156</v>
      </c>
      <c r="D24" s="28"/>
      <c r="E24" s="69">
        <f>SUM(E20,E23,)</f>
        <v>960000</v>
      </c>
      <c r="F24" s="70"/>
      <c r="G24" s="69">
        <f>SUM(G20,G23,)</f>
        <v>736843</v>
      </c>
      <c r="H24" s="70"/>
      <c r="I24" s="69">
        <f>SUM(I20,I23,)</f>
        <v>28997</v>
      </c>
      <c r="J24" s="70"/>
      <c r="K24" s="69">
        <f>SUM(K20,K23,)</f>
        <v>75140</v>
      </c>
      <c r="L24" s="70"/>
      <c r="M24" s="69">
        <f>SUM(M20,M23)</f>
        <v>480186</v>
      </c>
      <c r="N24" s="70"/>
      <c r="O24" s="69">
        <f>SUM(O20,O23)</f>
        <v>49234</v>
      </c>
      <c r="P24" s="70"/>
      <c r="Q24" s="69">
        <f>SUM(Q20,Q23)</f>
        <v>1399</v>
      </c>
      <c r="R24" s="70"/>
      <c r="S24" s="69">
        <f>SUM(S20,S23)</f>
        <v>-280</v>
      </c>
      <c r="T24" s="70"/>
      <c r="U24" s="69">
        <f>SUM(U20,U23)</f>
        <v>-1417</v>
      </c>
      <c r="V24" s="70"/>
      <c r="W24" s="69">
        <f>SUM(W20,W23)</f>
        <v>2330102</v>
      </c>
      <c r="X24" s="70"/>
      <c r="Y24" s="69">
        <f>SUM(Y20,Y23)</f>
        <v>84388</v>
      </c>
      <c r="Z24" s="70"/>
      <c r="AA24" s="69">
        <f>SUM(AA20,AA23,)</f>
        <v>2414490</v>
      </c>
    </row>
    <row r="25" spans="1:33" ht="23.25" customHeight="1" thickTop="1">
      <c r="A25" s="14"/>
      <c r="D25" s="28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C25" s="4">
        <f>AA24-'BS_30.09.2565'!E95</f>
        <v>0</v>
      </c>
      <c r="AD25" s="23">
        <f>Y24-'BS_30.09.2565'!E94</f>
        <v>0</v>
      </c>
      <c r="AE25" s="23">
        <f>W24-'BS_30.09.2565'!E93</f>
        <v>0</v>
      </c>
      <c r="AF25" s="23">
        <f>SUM(O24,Q24,S24,U24)-'BS_30.09.2565'!E92</f>
        <v>0</v>
      </c>
      <c r="AG25" s="23">
        <f>M24-'BS_30.09.2565'!E91</f>
        <v>0</v>
      </c>
    </row>
    <row r="26" spans="1:33" ht="23.25" customHeight="1">
      <c r="A26" s="12"/>
      <c r="K26" s="72"/>
      <c r="W26" s="84">
        <f>W24-'BS_30.09.2565'!E93</f>
        <v>0</v>
      </c>
    </row>
    <row r="28" spans="1:33" ht="23.25" customHeight="1">
      <c r="Y28" s="23">
        <f>Y24-'BS_30.09.2565'!E94</f>
        <v>0</v>
      </c>
    </row>
  </sheetData>
  <mergeCells count="7">
    <mergeCell ref="E12:AA12"/>
    <mergeCell ref="A1:J1"/>
    <mergeCell ref="E4:AA4"/>
    <mergeCell ref="E5:W5"/>
    <mergeCell ref="K9:M9"/>
    <mergeCell ref="O6:S6"/>
    <mergeCell ref="O7:U7"/>
  </mergeCells>
  <pageMargins left="0.74803149606299202" right="0.23622047244094499" top="0.511811023622047" bottom="0.31496062992126" header="0.31496062992126" footer="0.31496062992126"/>
  <pageSetup paperSize="9" scale="60" firstPageNumber="10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ignoredErrors>
    <ignoredError sqref="E16:K16 Q23 X23 Z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  <pageSetUpPr fitToPage="1"/>
  </sheetPr>
  <dimension ref="A1:U20"/>
  <sheetViews>
    <sheetView showGridLines="0" topLeftCell="B1" zoomScale="80" zoomScaleNormal="80" zoomScaleSheetLayoutView="80" workbookViewId="0">
      <selection activeCell="I90" sqref="I90"/>
    </sheetView>
  </sheetViews>
  <sheetFormatPr defaultColWidth="9.42578125" defaultRowHeight="24" customHeight="1"/>
  <cols>
    <col min="1" max="1" width="12.42578125" style="23" customWidth="1"/>
    <col min="2" max="2" width="9.42578125" style="23" customWidth="1"/>
    <col min="3" max="3" width="10.28515625" style="23" customWidth="1"/>
    <col min="4" max="4" width="2.28515625" style="23" customWidth="1"/>
    <col min="5" max="5" width="13.7109375" style="23" customWidth="1"/>
    <col min="6" max="6" width="2.42578125" style="23" customWidth="1"/>
    <col min="7" max="7" width="13.5703125" style="23" customWidth="1"/>
    <col min="8" max="8" width="2" style="23" customWidth="1"/>
    <col min="9" max="9" width="13.42578125" style="23" customWidth="1"/>
    <col min="10" max="10" width="2" style="23" customWidth="1"/>
    <col min="11" max="11" width="14.7109375" style="23" customWidth="1"/>
    <col min="12" max="12" width="2.42578125" style="23" customWidth="1"/>
    <col min="13" max="13" width="14.7109375" style="23" customWidth="1"/>
    <col min="14" max="14" width="2.42578125" style="23" customWidth="1"/>
    <col min="15" max="15" width="23.7109375" style="23" customWidth="1"/>
    <col min="16" max="16" width="2.42578125" style="23" customWidth="1"/>
    <col min="17" max="17" width="16.28515625" style="23" customWidth="1"/>
    <col min="18" max="18" width="2.42578125" style="23" customWidth="1"/>
    <col min="19" max="19" width="13.7109375" style="23" customWidth="1"/>
    <col min="20" max="20" width="0.42578125" style="23" customWidth="1"/>
    <col min="21" max="260" width="9.42578125" style="23"/>
    <col min="261" max="261" width="12.42578125" style="23" customWidth="1"/>
    <col min="262" max="262" width="9.42578125" style="23" customWidth="1"/>
    <col min="263" max="263" width="8.42578125" style="23" customWidth="1"/>
    <col min="264" max="264" width="7.42578125" style="23" customWidth="1"/>
    <col min="265" max="265" width="18.42578125" style="23" customWidth="1"/>
    <col min="266" max="266" width="2.42578125" style="23" customWidth="1"/>
    <col min="267" max="267" width="18.42578125" style="23" customWidth="1"/>
    <col min="268" max="268" width="2" style="23" customWidth="1"/>
    <col min="269" max="269" width="18.42578125" style="23" customWidth="1"/>
    <col min="270" max="270" width="2" style="23" customWidth="1"/>
    <col min="271" max="271" width="18.42578125" style="23" customWidth="1"/>
    <col min="272" max="272" width="2.42578125" style="23" customWidth="1"/>
    <col min="273" max="273" width="18.42578125" style="23" customWidth="1"/>
    <col min="274" max="274" width="2.42578125" style="23" customWidth="1"/>
    <col min="275" max="275" width="18.42578125" style="23" customWidth="1"/>
    <col min="276" max="276" width="0.42578125" style="23" customWidth="1"/>
    <col min="277" max="516" width="9.42578125" style="23"/>
    <col min="517" max="517" width="12.42578125" style="23" customWidth="1"/>
    <col min="518" max="518" width="9.42578125" style="23" customWidth="1"/>
    <col min="519" max="519" width="8.42578125" style="23" customWidth="1"/>
    <col min="520" max="520" width="7.42578125" style="23" customWidth="1"/>
    <col min="521" max="521" width="18.42578125" style="23" customWidth="1"/>
    <col min="522" max="522" width="2.42578125" style="23" customWidth="1"/>
    <col min="523" max="523" width="18.42578125" style="23" customWidth="1"/>
    <col min="524" max="524" width="2" style="23" customWidth="1"/>
    <col min="525" max="525" width="18.42578125" style="23" customWidth="1"/>
    <col min="526" max="526" width="2" style="23" customWidth="1"/>
    <col min="527" max="527" width="18.42578125" style="23" customWidth="1"/>
    <col min="528" max="528" width="2.42578125" style="23" customWidth="1"/>
    <col min="529" max="529" width="18.42578125" style="23" customWidth="1"/>
    <col min="530" max="530" width="2.42578125" style="23" customWidth="1"/>
    <col min="531" max="531" width="18.42578125" style="23" customWidth="1"/>
    <col min="532" max="532" width="0.42578125" style="23" customWidth="1"/>
    <col min="533" max="772" width="9.42578125" style="23"/>
    <col min="773" max="773" width="12.42578125" style="23" customWidth="1"/>
    <col min="774" max="774" width="9.42578125" style="23" customWidth="1"/>
    <col min="775" max="775" width="8.42578125" style="23" customWidth="1"/>
    <col min="776" max="776" width="7.42578125" style="23" customWidth="1"/>
    <col min="777" max="777" width="18.42578125" style="23" customWidth="1"/>
    <col min="778" max="778" width="2.42578125" style="23" customWidth="1"/>
    <col min="779" max="779" width="18.42578125" style="23" customWidth="1"/>
    <col min="780" max="780" width="2" style="23" customWidth="1"/>
    <col min="781" max="781" width="18.42578125" style="23" customWidth="1"/>
    <col min="782" max="782" width="2" style="23" customWidth="1"/>
    <col min="783" max="783" width="18.42578125" style="23" customWidth="1"/>
    <col min="784" max="784" width="2.42578125" style="23" customWidth="1"/>
    <col min="785" max="785" width="18.42578125" style="23" customWidth="1"/>
    <col min="786" max="786" width="2.42578125" style="23" customWidth="1"/>
    <col min="787" max="787" width="18.42578125" style="23" customWidth="1"/>
    <col min="788" max="788" width="0.42578125" style="23" customWidth="1"/>
    <col min="789" max="1028" width="9.42578125" style="23"/>
    <col min="1029" max="1029" width="12.42578125" style="23" customWidth="1"/>
    <col min="1030" max="1030" width="9.42578125" style="23" customWidth="1"/>
    <col min="1031" max="1031" width="8.42578125" style="23" customWidth="1"/>
    <col min="1032" max="1032" width="7.42578125" style="23" customWidth="1"/>
    <col min="1033" max="1033" width="18.42578125" style="23" customWidth="1"/>
    <col min="1034" max="1034" width="2.42578125" style="23" customWidth="1"/>
    <col min="1035" max="1035" width="18.42578125" style="23" customWidth="1"/>
    <col min="1036" max="1036" width="2" style="23" customWidth="1"/>
    <col min="1037" max="1037" width="18.42578125" style="23" customWidth="1"/>
    <col min="1038" max="1038" width="2" style="23" customWidth="1"/>
    <col min="1039" max="1039" width="18.42578125" style="23" customWidth="1"/>
    <col min="1040" max="1040" width="2.42578125" style="23" customWidth="1"/>
    <col min="1041" max="1041" width="18.42578125" style="23" customWidth="1"/>
    <col min="1042" max="1042" width="2.42578125" style="23" customWidth="1"/>
    <col min="1043" max="1043" width="18.42578125" style="23" customWidth="1"/>
    <col min="1044" max="1044" width="0.42578125" style="23" customWidth="1"/>
    <col min="1045" max="1284" width="9.42578125" style="23"/>
    <col min="1285" max="1285" width="12.42578125" style="23" customWidth="1"/>
    <col min="1286" max="1286" width="9.42578125" style="23" customWidth="1"/>
    <col min="1287" max="1287" width="8.42578125" style="23" customWidth="1"/>
    <col min="1288" max="1288" width="7.42578125" style="23" customWidth="1"/>
    <col min="1289" max="1289" width="18.42578125" style="23" customWidth="1"/>
    <col min="1290" max="1290" width="2.42578125" style="23" customWidth="1"/>
    <col min="1291" max="1291" width="18.42578125" style="23" customWidth="1"/>
    <col min="1292" max="1292" width="2" style="23" customWidth="1"/>
    <col min="1293" max="1293" width="18.42578125" style="23" customWidth="1"/>
    <col min="1294" max="1294" width="2" style="23" customWidth="1"/>
    <col min="1295" max="1295" width="18.42578125" style="23" customWidth="1"/>
    <col min="1296" max="1296" width="2.42578125" style="23" customWidth="1"/>
    <col min="1297" max="1297" width="18.42578125" style="23" customWidth="1"/>
    <col min="1298" max="1298" width="2.42578125" style="23" customWidth="1"/>
    <col min="1299" max="1299" width="18.42578125" style="23" customWidth="1"/>
    <col min="1300" max="1300" width="0.42578125" style="23" customWidth="1"/>
    <col min="1301" max="1540" width="9.42578125" style="23"/>
    <col min="1541" max="1541" width="12.42578125" style="23" customWidth="1"/>
    <col min="1542" max="1542" width="9.42578125" style="23" customWidth="1"/>
    <col min="1543" max="1543" width="8.42578125" style="23" customWidth="1"/>
    <col min="1544" max="1544" width="7.42578125" style="23" customWidth="1"/>
    <col min="1545" max="1545" width="18.42578125" style="23" customWidth="1"/>
    <col min="1546" max="1546" width="2.42578125" style="23" customWidth="1"/>
    <col min="1547" max="1547" width="18.42578125" style="23" customWidth="1"/>
    <col min="1548" max="1548" width="2" style="23" customWidth="1"/>
    <col min="1549" max="1549" width="18.42578125" style="23" customWidth="1"/>
    <col min="1550" max="1550" width="2" style="23" customWidth="1"/>
    <col min="1551" max="1551" width="18.42578125" style="23" customWidth="1"/>
    <col min="1552" max="1552" width="2.42578125" style="23" customWidth="1"/>
    <col min="1553" max="1553" width="18.42578125" style="23" customWidth="1"/>
    <col min="1554" max="1554" width="2.42578125" style="23" customWidth="1"/>
    <col min="1555" max="1555" width="18.42578125" style="23" customWidth="1"/>
    <col min="1556" max="1556" width="0.42578125" style="23" customWidth="1"/>
    <col min="1557" max="1796" width="9.42578125" style="23"/>
    <col min="1797" max="1797" width="12.42578125" style="23" customWidth="1"/>
    <col min="1798" max="1798" width="9.42578125" style="23" customWidth="1"/>
    <col min="1799" max="1799" width="8.42578125" style="23" customWidth="1"/>
    <col min="1800" max="1800" width="7.42578125" style="23" customWidth="1"/>
    <col min="1801" max="1801" width="18.42578125" style="23" customWidth="1"/>
    <col min="1802" max="1802" width="2.42578125" style="23" customWidth="1"/>
    <col min="1803" max="1803" width="18.42578125" style="23" customWidth="1"/>
    <col min="1804" max="1804" width="2" style="23" customWidth="1"/>
    <col min="1805" max="1805" width="18.42578125" style="23" customWidth="1"/>
    <col min="1806" max="1806" width="2" style="23" customWidth="1"/>
    <col min="1807" max="1807" width="18.42578125" style="23" customWidth="1"/>
    <col min="1808" max="1808" width="2.42578125" style="23" customWidth="1"/>
    <col min="1809" max="1809" width="18.42578125" style="23" customWidth="1"/>
    <col min="1810" max="1810" width="2.42578125" style="23" customWidth="1"/>
    <col min="1811" max="1811" width="18.42578125" style="23" customWidth="1"/>
    <col min="1812" max="1812" width="0.42578125" style="23" customWidth="1"/>
    <col min="1813" max="2052" width="9.42578125" style="23"/>
    <col min="2053" max="2053" width="12.42578125" style="23" customWidth="1"/>
    <col min="2054" max="2054" width="9.42578125" style="23" customWidth="1"/>
    <col min="2055" max="2055" width="8.42578125" style="23" customWidth="1"/>
    <col min="2056" max="2056" width="7.42578125" style="23" customWidth="1"/>
    <col min="2057" max="2057" width="18.42578125" style="23" customWidth="1"/>
    <col min="2058" max="2058" width="2.42578125" style="23" customWidth="1"/>
    <col min="2059" max="2059" width="18.42578125" style="23" customWidth="1"/>
    <col min="2060" max="2060" width="2" style="23" customWidth="1"/>
    <col min="2061" max="2061" width="18.42578125" style="23" customWidth="1"/>
    <col min="2062" max="2062" width="2" style="23" customWidth="1"/>
    <col min="2063" max="2063" width="18.42578125" style="23" customWidth="1"/>
    <col min="2064" max="2064" width="2.42578125" style="23" customWidth="1"/>
    <col min="2065" max="2065" width="18.42578125" style="23" customWidth="1"/>
    <col min="2066" max="2066" width="2.42578125" style="23" customWidth="1"/>
    <col min="2067" max="2067" width="18.42578125" style="23" customWidth="1"/>
    <col min="2068" max="2068" width="0.42578125" style="23" customWidth="1"/>
    <col min="2069" max="2308" width="9.42578125" style="23"/>
    <col min="2309" max="2309" width="12.42578125" style="23" customWidth="1"/>
    <col min="2310" max="2310" width="9.42578125" style="23" customWidth="1"/>
    <col min="2311" max="2311" width="8.42578125" style="23" customWidth="1"/>
    <col min="2312" max="2312" width="7.42578125" style="23" customWidth="1"/>
    <col min="2313" max="2313" width="18.42578125" style="23" customWidth="1"/>
    <col min="2314" max="2314" width="2.42578125" style="23" customWidth="1"/>
    <col min="2315" max="2315" width="18.42578125" style="23" customWidth="1"/>
    <col min="2316" max="2316" width="2" style="23" customWidth="1"/>
    <col min="2317" max="2317" width="18.42578125" style="23" customWidth="1"/>
    <col min="2318" max="2318" width="2" style="23" customWidth="1"/>
    <col min="2319" max="2319" width="18.42578125" style="23" customWidth="1"/>
    <col min="2320" max="2320" width="2.42578125" style="23" customWidth="1"/>
    <col min="2321" max="2321" width="18.42578125" style="23" customWidth="1"/>
    <col min="2322" max="2322" width="2.42578125" style="23" customWidth="1"/>
    <col min="2323" max="2323" width="18.42578125" style="23" customWidth="1"/>
    <col min="2324" max="2324" width="0.42578125" style="23" customWidth="1"/>
    <col min="2325" max="2564" width="9.42578125" style="23"/>
    <col min="2565" max="2565" width="12.42578125" style="23" customWidth="1"/>
    <col min="2566" max="2566" width="9.42578125" style="23" customWidth="1"/>
    <col min="2567" max="2567" width="8.42578125" style="23" customWidth="1"/>
    <col min="2568" max="2568" width="7.42578125" style="23" customWidth="1"/>
    <col min="2569" max="2569" width="18.42578125" style="23" customWidth="1"/>
    <col min="2570" max="2570" width="2.42578125" style="23" customWidth="1"/>
    <col min="2571" max="2571" width="18.42578125" style="23" customWidth="1"/>
    <col min="2572" max="2572" width="2" style="23" customWidth="1"/>
    <col min="2573" max="2573" width="18.42578125" style="23" customWidth="1"/>
    <col min="2574" max="2574" width="2" style="23" customWidth="1"/>
    <col min="2575" max="2575" width="18.42578125" style="23" customWidth="1"/>
    <col min="2576" max="2576" width="2.42578125" style="23" customWidth="1"/>
    <col min="2577" max="2577" width="18.42578125" style="23" customWidth="1"/>
    <col min="2578" max="2578" width="2.42578125" style="23" customWidth="1"/>
    <col min="2579" max="2579" width="18.42578125" style="23" customWidth="1"/>
    <col min="2580" max="2580" width="0.42578125" style="23" customWidth="1"/>
    <col min="2581" max="2820" width="9.42578125" style="23"/>
    <col min="2821" max="2821" width="12.42578125" style="23" customWidth="1"/>
    <col min="2822" max="2822" width="9.42578125" style="23" customWidth="1"/>
    <col min="2823" max="2823" width="8.42578125" style="23" customWidth="1"/>
    <col min="2824" max="2824" width="7.42578125" style="23" customWidth="1"/>
    <col min="2825" max="2825" width="18.42578125" style="23" customWidth="1"/>
    <col min="2826" max="2826" width="2.42578125" style="23" customWidth="1"/>
    <col min="2827" max="2827" width="18.42578125" style="23" customWidth="1"/>
    <col min="2828" max="2828" width="2" style="23" customWidth="1"/>
    <col min="2829" max="2829" width="18.42578125" style="23" customWidth="1"/>
    <col min="2830" max="2830" width="2" style="23" customWidth="1"/>
    <col min="2831" max="2831" width="18.42578125" style="23" customWidth="1"/>
    <col min="2832" max="2832" width="2.42578125" style="23" customWidth="1"/>
    <col min="2833" max="2833" width="18.42578125" style="23" customWidth="1"/>
    <col min="2834" max="2834" width="2.42578125" style="23" customWidth="1"/>
    <col min="2835" max="2835" width="18.42578125" style="23" customWidth="1"/>
    <col min="2836" max="2836" width="0.42578125" style="23" customWidth="1"/>
    <col min="2837" max="3076" width="9.42578125" style="23"/>
    <col min="3077" max="3077" width="12.42578125" style="23" customWidth="1"/>
    <col min="3078" max="3078" width="9.42578125" style="23" customWidth="1"/>
    <col min="3079" max="3079" width="8.42578125" style="23" customWidth="1"/>
    <col min="3080" max="3080" width="7.42578125" style="23" customWidth="1"/>
    <col min="3081" max="3081" width="18.42578125" style="23" customWidth="1"/>
    <col min="3082" max="3082" width="2.42578125" style="23" customWidth="1"/>
    <col min="3083" max="3083" width="18.42578125" style="23" customWidth="1"/>
    <col min="3084" max="3084" width="2" style="23" customWidth="1"/>
    <col min="3085" max="3085" width="18.42578125" style="23" customWidth="1"/>
    <col min="3086" max="3086" width="2" style="23" customWidth="1"/>
    <col min="3087" max="3087" width="18.42578125" style="23" customWidth="1"/>
    <col min="3088" max="3088" width="2.42578125" style="23" customWidth="1"/>
    <col min="3089" max="3089" width="18.42578125" style="23" customWidth="1"/>
    <col min="3090" max="3090" width="2.42578125" style="23" customWidth="1"/>
    <col min="3091" max="3091" width="18.42578125" style="23" customWidth="1"/>
    <col min="3092" max="3092" width="0.42578125" style="23" customWidth="1"/>
    <col min="3093" max="3332" width="9.42578125" style="23"/>
    <col min="3333" max="3333" width="12.42578125" style="23" customWidth="1"/>
    <col min="3334" max="3334" width="9.42578125" style="23" customWidth="1"/>
    <col min="3335" max="3335" width="8.42578125" style="23" customWidth="1"/>
    <col min="3336" max="3336" width="7.42578125" style="23" customWidth="1"/>
    <col min="3337" max="3337" width="18.42578125" style="23" customWidth="1"/>
    <col min="3338" max="3338" width="2.42578125" style="23" customWidth="1"/>
    <col min="3339" max="3339" width="18.42578125" style="23" customWidth="1"/>
    <col min="3340" max="3340" width="2" style="23" customWidth="1"/>
    <col min="3341" max="3341" width="18.42578125" style="23" customWidth="1"/>
    <col min="3342" max="3342" width="2" style="23" customWidth="1"/>
    <col min="3343" max="3343" width="18.42578125" style="23" customWidth="1"/>
    <col min="3344" max="3344" width="2.42578125" style="23" customWidth="1"/>
    <col min="3345" max="3345" width="18.42578125" style="23" customWidth="1"/>
    <col min="3346" max="3346" width="2.42578125" style="23" customWidth="1"/>
    <col min="3347" max="3347" width="18.42578125" style="23" customWidth="1"/>
    <col min="3348" max="3348" width="0.42578125" style="23" customWidth="1"/>
    <col min="3349" max="3588" width="9.42578125" style="23"/>
    <col min="3589" max="3589" width="12.42578125" style="23" customWidth="1"/>
    <col min="3590" max="3590" width="9.42578125" style="23" customWidth="1"/>
    <col min="3591" max="3591" width="8.42578125" style="23" customWidth="1"/>
    <col min="3592" max="3592" width="7.42578125" style="23" customWidth="1"/>
    <col min="3593" max="3593" width="18.42578125" style="23" customWidth="1"/>
    <col min="3594" max="3594" width="2.42578125" style="23" customWidth="1"/>
    <col min="3595" max="3595" width="18.42578125" style="23" customWidth="1"/>
    <col min="3596" max="3596" width="2" style="23" customWidth="1"/>
    <col min="3597" max="3597" width="18.42578125" style="23" customWidth="1"/>
    <col min="3598" max="3598" width="2" style="23" customWidth="1"/>
    <col min="3599" max="3599" width="18.42578125" style="23" customWidth="1"/>
    <col min="3600" max="3600" width="2.42578125" style="23" customWidth="1"/>
    <col min="3601" max="3601" width="18.42578125" style="23" customWidth="1"/>
    <col min="3602" max="3602" width="2.42578125" style="23" customWidth="1"/>
    <col min="3603" max="3603" width="18.42578125" style="23" customWidth="1"/>
    <col min="3604" max="3604" width="0.42578125" style="23" customWidth="1"/>
    <col min="3605" max="3844" width="9.42578125" style="23"/>
    <col min="3845" max="3845" width="12.42578125" style="23" customWidth="1"/>
    <col min="3846" max="3846" width="9.42578125" style="23" customWidth="1"/>
    <col min="3847" max="3847" width="8.42578125" style="23" customWidth="1"/>
    <col min="3848" max="3848" width="7.42578125" style="23" customWidth="1"/>
    <col min="3849" max="3849" width="18.42578125" style="23" customWidth="1"/>
    <col min="3850" max="3850" width="2.42578125" style="23" customWidth="1"/>
    <col min="3851" max="3851" width="18.42578125" style="23" customWidth="1"/>
    <col min="3852" max="3852" width="2" style="23" customWidth="1"/>
    <col min="3853" max="3853" width="18.42578125" style="23" customWidth="1"/>
    <col min="3854" max="3854" width="2" style="23" customWidth="1"/>
    <col min="3855" max="3855" width="18.42578125" style="23" customWidth="1"/>
    <col min="3856" max="3856" width="2.42578125" style="23" customWidth="1"/>
    <col min="3857" max="3857" width="18.42578125" style="23" customWidth="1"/>
    <col min="3858" max="3858" width="2.42578125" style="23" customWidth="1"/>
    <col min="3859" max="3859" width="18.42578125" style="23" customWidth="1"/>
    <col min="3860" max="3860" width="0.42578125" style="23" customWidth="1"/>
    <col min="3861" max="4100" width="9.42578125" style="23"/>
    <col min="4101" max="4101" width="12.42578125" style="23" customWidth="1"/>
    <col min="4102" max="4102" width="9.42578125" style="23" customWidth="1"/>
    <col min="4103" max="4103" width="8.42578125" style="23" customWidth="1"/>
    <col min="4104" max="4104" width="7.42578125" style="23" customWidth="1"/>
    <col min="4105" max="4105" width="18.42578125" style="23" customWidth="1"/>
    <col min="4106" max="4106" width="2.42578125" style="23" customWidth="1"/>
    <col min="4107" max="4107" width="18.42578125" style="23" customWidth="1"/>
    <col min="4108" max="4108" width="2" style="23" customWidth="1"/>
    <col min="4109" max="4109" width="18.42578125" style="23" customWidth="1"/>
    <col min="4110" max="4110" width="2" style="23" customWidth="1"/>
    <col min="4111" max="4111" width="18.42578125" style="23" customWidth="1"/>
    <col min="4112" max="4112" width="2.42578125" style="23" customWidth="1"/>
    <col min="4113" max="4113" width="18.42578125" style="23" customWidth="1"/>
    <col min="4114" max="4114" width="2.42578125" style="23" customWidth="1"/>
    <col min="4115" max="4115" width="18.42578125" style="23" customWidth="1"/>
    <col min="4116" max="4116" width="0.42578125" style="23" customWidth="1"/>
    <col min="4117" max="4356" width="9.42578125" style="23"/>
    <col min="4357" max="4357" width="12.42578125" style="23" customWidth="1"/>
    <col min="4358" max="4358" width="9.42578125" style="23" customWidth="1"/>
    <col min="4359" max="4359" width="8.42578125" style="23" customWidth="1"/>
    <col min="4360" max="4360" width="7.42578125" style="23" customWidth="1"/>
    <col min="4361" max="4361" width="18.42578125" style="23" customWidth="1"/>
    <col min="4362" max="4362" width="2.42578125" style="23" customWidth="1"/>
    <col min="4363" max="4363" width="18.42578125" style="23" customWidth="1"/>
    <col min="4364" max="4364" width="2" style="23" customWidth="1"/>
    <col min="4365" max="4365" width="18.42578125" style="23" customWidth="1"/>
    <col min="4366" max="4366" width="2" style="23" customWidth="1"/>
    <col min="4367" max="4367" width="18.42578125" style="23" customWidth="1"/>
    <col min="4368" max="4368" width="2.42578125" style="23" customWidth="1"/>
    <col min="4369" max="4369" width="18.42578125" style="23" customWidth="1"/>
    <col min="4370" max="4370" width="2.42578125" style="23" customWidth="1"/>
    <col min="4371" max="4371" width="18.42578125" style="23" customWidth="1"/>
    <col min="4372" max="4372" width="0.42578125" style="23" customWidth="1"/>
    <col min="4373" max="4612" width="9.42578125" style="23"/>
    <col min="4613" max="4613" width="12.42578125" style="23" customWidth="1"/>
    <col min="4614" max="4614" width="9.42578125" style="23" customWidth="1"/>
    <col min="4615" max="4615" width="8.42578125" style="23" customWidth="1"/>
    <col min="4616" max="4616" width="7.42578125" style="23" customWidth="1"/>
    <col min="4617" max="4617" width="18.42578125" style="23" customWidth="1"/>
    <col min="4618" max="4618" width="2.42578125" style="23" customWidth="1"/>
    <col min="4619" max="4619" width="18.42578125" style="23" customWidth="1"/>
    <col min="4620" max="4620" width="2" style="23" customWidth="1"/>
    <col min="4621" max="4621" width="18.42578125" style="23" customWidth="1"/>
    <col min="4622" max="4622" width="2" style="23" customWidth="1"/>
    <col min="4623" max="4623" width="18.42578125" style="23" customWidth="1"/>
    <col min="4624" max="4624" width="2.42578125" style="23" customWidth="1"/>
    <col min="4625" max="4625" width="18.42578125" style="23" customWidth="1"/>
    <col min="4626" max="4626" width="2.42578125" style="23" customWidth="1"/>
    <col min="4627" max="4627" width="18.42578125" style="23" customWidth="1"/>
    <col min="4628" max="4628" width="0.42578125" style="23" customWidth="1"/>
    <col min="4629" max="4868" width="9.42578125" style="23"/>
    <col min="4869" max="4869" width="12.42578125" style="23" customWidth="1"/>
    <col min="4870" max="4870" width="9.42578125" style="23" customWidth="1"/>
    <col min="4871" max="4871" width="8.42578125" style="23" customWidth="1"/>
    <col min="4872" max="4872" width="7.42578125" style="23" customWidth="1"/>
    <col min="4873" max="4873" width="18.42578125" style="23" customWidth="1"/>
    <col min="4874" max="4874" width="2.42578125" style="23" customWidth="1"/>
    <col min="4875" max="4875" width="18.42578125" style="23" customWidth="1"/>
    <col min="4876" max="4876" width="2" style="23" customWidth="1"/>
    <col min="4877" max="4877" width="18.42578125" style="23" customWidth="1"/>
    <col min="4878" max="4878" width="2" style="23" customWidth="1"/>
    <col min="4879" max="4879" width="18.42578125" style="23" customWidth="1"/>
    <col min="4880" max="4880" width="2.42578125" style="23" customWidth="1"/>
    <col min="4881" max="4881" width="18.42578125" style="23" customWidth="1"/>
    <col min="4882" max="4882" width="2.42578125" style="23" customWidth="1"/>
    <col min="4883" max="4883" width="18.42578125" style="23" customWidth="1"/>
    <col min="4884" max="4884" width="0.42578125" style="23" customWidth="1"/>
    <col min="4885" max="5124" width="9.42578125" style="23"/>
    <col min="5125" max="5125" width="12.42578125" style="23" customWidth="1"/>
    <col min="5126" max="5126" width="9.42578125" style="23" customWidth="1"/>
    <col min="5127" max="5127" width="8.42578125" style="23" customWidth="1"/>
    <col min="5128" max="5128" width="7.42578125" style="23" customWidth="1"/>
    <col min="5129" max="5129" width="18.42578125" style="23" customWidth="1"/>
    <col min="5130" max="5130" width="2.42578125" style="23" customWidth="1"/>
    <col min="5131" max="5131" width="18.42578125" style="23" customWidth="1"/>
    <col min="5132" max="5132" width="2" style="23" customWidth="1"/>
    <col min="5133" max="5133" width="18.42578125" style="23" customWidth="1"/>
    <col min="5134" max="5134" width="2" style="23" customWidth="1"/>
    <col min="5135" max="5135" width="18.42578125" style="23" customWidth="1"/>
    <col min="5136" max="5136" width="2.42578125" style="23" customWidth="1"/>
    <col min="5137" max="5137" width="18.42578125" style="23" customWidth="1"/>
    <col min="5138" max="5138" width="2.42578125" style="23" customWidth="1"/>
    <col min="5139" max="5139" width="18.42578125" style="23" customWidth="1"/>
    <col min="5140" max="5140" width="0.42578125" style="23" customWidth="1"/>
    <col min="5141" max="5380" width="9.42578125" style="23"/>
    <col min="5381" max="5381" width="12.42578125" style="23" customWidth="1"/>
    <col min="5382" max="5382" width="9.42578125" style="23" customWidth="1"/>
    <col min="5383" max="5383" width="8.42578125" style="23" customWidth="1"/>
    <col min="5384" max="5384" width="7.42578125" style="23" customWidth="1"/>
    <col min="5385" max="5385" width="18.42578125" style="23" customWidth="1"/>
    <col min="5386" max="5386" width="2.42578125" style="23" customWidth="1"/>
    <col min="5387" max="5387" width="18.42578125" style="23" customWidth="1"/>
    <col min="5388" max="5388" width="2" style="23" customWidth="1"/>
    <col min="5389" max="5389" width="18.42578125" style="23" customWidth="1"/>
    <col min="5390" max="5390" width="2" style="23" customWidth="1"/>
    <col min="5391" max="5391" width="18.42578125" style="23" customWidth="1"/>
    <col min="5392" max="5392" width="2.42578125" style="23" customWidth="1"/>
    <col min="5393" max="5393" width="18.42578125" style="23" customWidth="1"/>
    <col min="5394" max="5394" width="2.42578125" style="23" customWidth="1"/>
    <col min="5395" max="5395" width="18.42578125" style="23" customWidth="1"/>
    <col min="5396" max="5396" width="0.42578125" style="23" customWidth="1"/>
    <col min="5397" max="5636" width="9.42578125" style="23"/>
    <col min="5637" max="5637" width="12.42578125" style="23" customWidth="1"/>
    <col min="5638" max="5638" width="9.42578125" style="23" customWidth="1"/>
    <col min="5639" max="5639" width="8.42578125" style="23" customWidth="1"/>
    <col min="5640" max="5640" width="7.42578125" style="23" customWidth="1"/>
    <col min="5641" max="5641" width="18.42578125" style="23" customWidth="1"/>
    <col min="5642" max="5642" width="2.42578125" style="23" customWidth="1"/>
    <col min="5643" max="5643" width="18.42578125" style="23" customWidth="1"/>
    <col min="5644" max="5644" width="2" style="23" customWidth="1"/>
    <col min="5645" max="5645" width="18.42578125" style="23" customWidth="1"/>
    <col min="5646" max="5646" width="2" style="23" customWidth="1"/>
    <col min="5647" max="5647" width="18.42578125" style="23" customWidth="1"/>
    <col min="5648" max="5648" width="2.42578125" style="23" customWidth="1"/>
    <col min="5649" max="5649" width="18.42578125" style="23" customWidth="1"/>
    <col min="5650" max="5650" width="2.42578125" style="23" customWidth="1"/>
    <col min="5651" max="5651" width="18.42578125" style="23" customWidth="1"/>
    <col min="5652" max="5652" width="0.42578125" style="23" customWidth="1"/>
    <col min="5653" max="5892" width="9.42578125" style="23"/>
    <col min="5893" max="5893" width="12.42578125" style="23" customWidth="1"/>
    <col min="5894" max="5894" width="9.42578125" style="23" customWidth="1"/>
    <col min="5895" max="5895" width="8.42578125" style="23" customWidth="1"/>
    <col min="5896" max="5896" width="7.42578125" style="23" customWidth="1"/>
    <col min="5897" max="5897" width="18.42578125" style="23" customWidth="1"/>
    <col min="5898" max="5898" width="2.42578125" style="23" customWidth="1"/>
    <col min="5899" max="5899" width="18.42578125" style="23" customWidth="1"/>
    <col min="5900" max="5900" width="2" style="23" customWidth="1"/>
    <col min="5901" max="5901" width="18.42578125" style="23" customWidth="1"/>
    <col min="5902" max="5902" width="2" style="23" customWidth="1"/>
    <col min="5903" max="5903" width="18.42578125" style="23" customWidth="1"/>
    <col min="5904" max="5904" width="2.42578125" style="23" customWidth="1"/>
    <col min="5905" max="5905" width="18.42578125" style="23" customWidth="1"/>
    <col min="5906" max="5906" width="2.42578125" style="23" customWidth="1"/>
    <col min="5907" max="5907" width="18.42578125" style="23" customWidth="1"/>
    <col min="5908" max="5908" width="0.42578125" style="23" customWidth="1"/>
    <col min="5909" max="6148" width="9.42578125" style="23"/>
    <col min="6149" max="6149" width="12.42578125" style="23" customWidth="1"/>
    <col min="6150" max="6150" width="9.42578125" style="23" customWidth="1"/>
    <col min="6151" max="6151" width="8.42578125" style="23" customWidth="1"/>
    <col min="6152" max="6152" width="7.42578125" style="23" customWidth="1"/>
    <col min="6153" max="6153" width="18.42578125" style="23" customWidth="1"/>
    <col min="6154" max="6154" width="2.42578125" style="23" customWidth="1"/>
    <col min="6155" max="6155" width="18.42578125" style="23" customWidth="1"/>
    <col min="6156" max="6156" width="2" style="23" customWidth="1"/>
    <col min="6157" max="6157" width="18.42578125" style="23" customWidth="1"/>
    <col min="6158" max="6158" width="2" style="23" customWidth="1"/>
    <col min="6159" max="6159" width="18.42578125" style="23" customWidth="1"/>
    <col min="6160" max="6160" width="2.42578125" style="23" customWidth="1"/>
    <col min="6161" max="6161" width="18.42578125" style="23" customWidth="1"/>
    <col min="6162" max="6162" width="2.42578125" style="23" customWidth="1"/>
    <col min="6163" max="6163" width="18.42578125" style="23" customWidth="1"/>
    <col min="6164" max="6164" width="0.42578125" style="23" customWidth="1"/>
    <col min="6165" max="6404" width="9.42578125" style="23"/>
    <col min="6405" max="6405" width="12.42578125" style="23" customWidth="1"/>
    <col min="6406" max="6406" width="9.42578125" style="23" customWidth="1"/>
    <col min="6407" max="6407" width="8.42578125" style="23" customWidth="1"/>
    <col min="6408" max="6408" width="7.42578125" style="23" customWidth="1"/>
    <col min="6409" max="6409" width="18.42578125" style="23" customWidth="1"/>
    <col min="6410" max="6410" width="2.42578125" style="23" customWidth="1"/>
    <col min="6411" max="6411" width="18.42578125" style="23" customWidth="1"/>
    <col min="6412" max="6412" width="2" style="23" customWidth="1"/>
    <col min="6413" max="6413" width="18.42578125" style="23" customWidth="1"/>
    <col min="6414" max="6414" width="2" style="23" customWidth="1"/>
    <col min="6415" max="6415" width="18.42578125" style="23" customWidth="1"/>
    <col min="6416" max="6416" width="2.42578125" style="23" customWidth="1"/>
    <col min="6417" max="6417" width="18.42578125" style="23" customWidth="1"/>
    <col min="6418" max="6418" width="2.42578125" style="23" customWidth="1"/>
    <col min="6419" max="6419" width="18.42578125" style="23" customWidth="1"/>
    <col min="6420" max="6420" width="0.42578125" style="23" customWidth="1"/>
    <col min="6421" max="6660" width="9.42578125" style="23"/>
    <col min="6661" max="6661" width="12.42578125" style="23" customWidth="1"/>
    <col min="6662" max="6662" width="9.42578125" style="23" customWidth="1"/>
    <col min="6663" max="6663" width="8.42578125" style="23" customWidth="1"/>
    <col min="6664" max="6664" width="7.42578125" style="23" customWidth="1"/>
    <col min="6665" max="6665" width="18.42578125" style="23" customWidth="1"/>
    <col min="6666" max="6666" width="2.42578125" style="23" customWidth="1"/>
    <col min="6667" max="6667" width="18.42578125" style="23" customWidth="1"/>
    <col min="6668" max="6668" width="2" style="23" customWidth="1"/>
    <col min="6669" max="6669" width="18.42578125" style="23" customWidth="1"/>
    <col min="6670" max="6670" width="2" style="23" customWidth="1"/>
    <col min="6671" max="6671" width="18.42578125" style="23" customWidth="1"/>
    <col min="6672" max="6672" width="2.42578125" style="23" customWidth="1"/>
    <col min="6673" max="6673" width="18.42578125" style="23" customWidth="1"/>
    <col min="6674" max="6674" width="2.42578125" style="23" customWidth="1"/>
    <col min="6675" max="6675" width="18.42578125" style="23" customWidth="1"/>
    <col min="6676" max="6676" width="0.42578125" style="23" customWidth="1"/>
    <col min="6677" max="6916" width="9.42578125" style="23"/>
    <col min="6917" max="6917" width="12.42578125" style="23" customWidth="1"/>
    <col min="6918" max="6918" width="9.42578125" style="23" customWidth="1"/>
    <col min="6919" max="6919" width="8.42578125" style="23" customWidth="1"/>
    <col min="6920" max="6920" width="7.42578125" style="23" customWidth="1"/>
    <col min="6921" max="6921" width="18.42578125" style="23" customWidth="1"/>
    <col min="6922" max="6922" width="2.42578125" style="23" customWidth="1"/>
    <col min="6923" max="6923" width="18.42578125" style="23" customWidth="1"/>
    <col min="6924" max="6924" width="2" style="23" customWidth="1"/>
    <col min="6925" max="6925" width="18.42578125" style="23" customWidth="1"/>
    <col min="6926" max="6926" width="2" style="23" customWidth="1"/>
    <col min="6927" max="6927" width="18.42578125" style="23" customWidth="1"/>
    <col min="6928" max="6928" width="2.42578125" style="23" customWidth="1"/>
    <col min="6929" max="6929" width="18.42578125" style="23" customWidth="1"/>
    <col min="6930" max="6930" width="2.42578125" style="23" customWidth="1"/>
    <col min="6931" max="6931" width="18.42578125" style="23" customWidth="1"/>
    <col min="6932" max="6932" width="0.42578125" style="23" customWidth="1"/>
    <col min="6933" max="7172" width="9.42578125" style="23"/>
    <col min="7173" max="7173" width="12.42578125" style="23" customWidth="1"/>
    <col min="7174" max="7174" width="9.42578125" style="23" customWidth="1"/>
    <col min="7175" max="7175" width="8.42578125" style="23" customWidth="1"/>
    <col min="7176" max="7176" width="7.42578125" style="23" customWidth="1"/>
    <col min="7177" max="7177" width="18.42578125" style="23" customWidth="1"/>
    <col min="7178" max="7178" width="2.42578125" style="23" customWidth="1"/>
    <col min="7179" max="7179" width="18.42578125" style="23" customWidth="1"/>
    <col min="7180" max="7180" width="2" style="23" customWidth="1"/>
    <col min="7181" max="7181" width="18.42578125" style="23" customWidth="1"/>
    <col min="7182" max="7182" width="2" style="23" customWidth="1"/>
    <col min="7183" max="7183" width="18.42578125" style="23" customWidth="1"/>
    <col min="7184" max="7184" width="2.42578125" style="23" customWidth="1"/>
    <col min="7185" max="7185" width="18.42578125" style="23" customWidth="1"/>
    <col min="7186" max="7186" width="2.42578125" style="23" customWidth="1"/>
    <col min="7187" max="7187" width="18.42578125" style="23" customWidth="1"/>
    <col min="7188" max="7188" width="0.42578125" style="23" customWidth="1"/>
    <col min="7189" max="7428" width="9.42578125" style="23"/>
    <col min="7429" max="7429" width="12.42578125" style="23" customWidth="1"/>
    <col min="7430" max="7430" width="9.42578125" style="23" customWidth="1"/>
    <col min="7431" max="7431" width="8.42578125" style="23" customWidth="1"/>
    <col min="7432" max="7432" width="7.42578125" style="23" customWidth="1"/>
    <col min="7433" max="7433" width="18.42578125" style="23" customWidth="1"/>
    <col min="7434" max="7434" width="2.42578125" style="23" customWidth="1"/>
    <col min="7435" max="7435" width="18.42578125" style="23" customWidth="1"/>
    <col min="7436" max="7436" width="2" style="23" customWidth="1"/>
    <col min="7437" max="7437" width="18.42578125" style="23" customWidth="1"/>
    <col min="7438" max="7438" width="2" style="23" customWidth="1"/>
    <col min="7439" max="7439" width="18.42578125" style="23" customWidth="1"/>
    <col min="7440" max="7440" width="2.42578125" style="23" customWidth="1"/>
    <col min="7441" max="7441" width="18.42578125" style="23" customWidth="1"/>
    <col min="7442" max="7442" width="2.42578125" style="23" customWidth="1"/>
    <col min="7443" max="7443" width="18.42578125" style="23" customWidth="1"/>
    <col min="7444" max="7444" width="0.42578125" style="23" customWidth="1"/>
    <col min="7445" max="7684" width="9.42578125" style="23"/>
    <col min="7685" max="7685" width="12.42578125" style="23" customWidth="1"/>
    <col min="7686" max="7686" width="9.42578125" style="23" customWidth="1"/>
    <col min="7687" max="7687" width="8.42578125" style="23" customWidth="1"/>
    <col min="7688" max="7688" width="7.42578125" style="23" customWidth="1"/>
    <col min="7689" max="7689" width="18.42578125" style="23" customWidth="1"/>
    <col min="7690" max="7690" width="2.42578125" style="23" customWidth="1"/>
    <col min="7691" max="7691" width="18.42578125" style="23" customWidth="1"/>
    <col min="7692" max="7692" width="2" style="23" customWidth="1"/>
    <col min="7693" max="7693" width="18.42578125" style="23" customWidth="1"/>
    <col min="7694" max="7694" width="2" style="23" customWidth="1"/>
    <col min="7695" max="7695" width="18.42578125" style="23" customWidth="1"/>
    <col min="7696" max="7696" width="2.42578125" style="23" customWidth="1"/>
    <col min="7697" max="7697" width="18.42578125" style="23" customWidth="1"/>
    <col min="7698" max="7698" width="2.42578125" style="23" customWidth="1"/>
    <col min="7699" max="7699" width="18.42578125" style="23" customWidth="1"/>
    <col min="7700" max="7700" width="0.42578125" style="23" customWidth="1"/>
    <col min="7701" max="7940" width="9.42578125" style="23"/>
    <col min="7941" max="7941" width="12.42578125" style="23" customWidth="1"/>
    <col min="7942" max="7942" width="9.42578125" style="23" customWidth="1"/>
    <col min="7943" max="7943" width="8.42578125" style="23" customWidth="1"/>
    <col min="7944" max="7944" width="7.42578125" style="23" customWidth="1"/>
    <col min="7945" max="7945" width="18.42578125" style="23" customWidth="1"/>
    <col min="7946" max="7946" width="2.42578125" style="23" customWidth="1"/>
    <col min="7947" max="7947" width="18.42578125" style="23" customWidth="1"/>
    <col min="7948" max="7948" width="2" style="23" customWidth="1"/>
    <col min="7949" max="7949" width="18.42578125" style="23" customWidth="1"/>
    <col min="7950" max="7950" width="2" style="23" customWidth="1"/>
    <col min="7951" max="7951" width="18.42578125" style="23" customWidth="1"/>
    <col min="7952" max="7952" width="2.42578125" style="23" customWidth="1"/>
    <col min="7953" max="7953" width="18.42578125" style="23" customWidth="1"/>
    <col min="7954" max="7954" width="2.42578125" style="23" customWidth="1"/>
    <col min="7955" max="7955" width="18.42578125" style="23" customWidth="1"/>
    <col min="7956" max="7956" width="0.42578125" style="23" customWidth="1"/>
    <col min="7957" max="8196" width="9.42578125" style="23"/>
    <col min="8197" max="8197" width="12.42578125" style="23" customWidth="1"/>
    <col min="8198" max="8198" width="9.42578125" style="23" customWidth="1"/>
    <col min="8199" max="8199" width="8.42578125" style="23" customWidth="1"/>
    <col min="8200" max="8200" width="7.42578125" style="23" customWidth="1"/>
    <col min="8201" max="8201" width="18.42578125" style="23" customWidth="1"/>
    <col min="8202" max="8202" width="2.42578125" style="23" customWidth="1"/>
    <col min="8203" max="8203" width="18.42578125" style="23" customWidth="1"/>
    <col min="8204" max="8204" width="2" style="23" customWidth="1"/>
    <col min="8205" max="8205" width="18.42578125" style="23" customWidth="1"/>
    <col min="8206" max="8206" width="2" style="23" customWidth="1"/>
    <col min="8207" max="8207" width="18.42578125" style="23" customWidth="1"/>
    <col min="8208" max="8208" width="2.42578125" style="23" customWidth="1"/>
    <col min="8209" max="8209" width="18.42578125" style="23" customWidth="1"/>
    <col min="8210" max="8210" width="2.42578125" style="23" customWidth="1"/>
    <col min="8211" max="8211" width="18.42578125" style="23" customWidth="1"/>
    <col min="8212" max="8212" width="0.42578125" style="23" customWidth="1"/>
    <col min="8213" max="8452" width="9.42578125" style="23"/>
    <col min="8453" max="8453" width="12.42578125" style="23" customWidth="1"/>
    <col min="8454" max="8454" width="9.42578125" style="23" customWidth="1"/>
    <col min="8455" max="8455" width="8.42578125" style="23" customWidth="1"/>
    <col min="8456" max="8456" width="7.42578125" style="23" customWidth="1"/>
    <col min="8457" max="8457" width="18.42578125" style="23" customWidth="1"/>
    <col min="8458" max="8458" width="2.42578125" style="23" customWidth="1"/>
    <col min="8459" max="8459" width="18.42578125" style="23" customWidth="1"/>
    <col min="8460" max="8460" width="2" style="23" customWidth="1"/>
    <col min="8461" max="8461" width="18.42578125" style="23" customWidth="1"/>
    <col min="8462" max="8462" width="2" style="23" customWidth="1"/>
    <col min="8463" max="8463" width="18.42578125" style="23" customWidth="1"/>
    <col min="8464" max="8464" width="2.42578125" style="23" customWidth="1"/>
    <col min="8465" max="8465" width="18.42578125" style="23" customWidth="1"/>
    <col min="8466" max="8466" width="2.42578125" style="23" customWidth="1"/>
    <col min="8467" max="8467" width="18.42578125" style="23" customWidth="1"/>
    <col min="8468" max="8468" width="0.42578125" style="23" customWidth="1"/>
    <col min="8469" max="8708" width="9.42578125" style="23"/>
    <col min="8709" max="8709" width="12.42578125" style="23" customWidth="1"/>
    <col min="8710" max="8710" width="9.42578125" style="23" customWidth="1"/>
    <col min="8711" max="8711" width="8.42578125" style="23" customWidth="1"/>
    <col min="8712" max="8712" width="7.42578125" style="23" customWidth="1"/>
    <col min="8713" max="8713" width="18.42578125" style="23" customWidth="1"/>
    <col min="8714" max="8714" width="2.42578125" style="23" customWidth="1"/>
    <col min="8715" max="8715" width="18.42578125" style="23" customWidth="1"/>
    <col min="8716" max="8716" width="2" style="23" customWidth="1"/>
    <col min="8717" max="8717" width="18.42578125" style="23" customWidth="1"/>
    <col min="8718" max="8718" width="2" style="23" customWidth="1"/>
    <col min="8719" max="8719" width="18.42578125" style="23" customWidth="1"/>
    <col min="8720" max="8720" width="2.42578125" style="23" customWidth="1"/>
    <col min="8721" max="8721" width="18.42578125" style="23" customWidth="1"/>
    <col min="8722" max="8722" width="2.42578125" style="23" customWidth="1"/>
    <col min="8723" max="8723" width="18.42578125" style="23" customWidth="1"/>
    <col min="8724" max="8724" width="0.42578125" style="23" customWidth="1"/>
    <col min="8725" max="8964" width="9.42578125" style="23"/>
    <col min="8965" max="8965" width="12.42578125" style="23" customWidth="1"/>
    <col min="8966" max="8966" width="9.42578125" style="23" customWidth="1"/>
    <col min="8967" max="8967" width="8.42578125" style="23" customWidth="1"/>
    <col min="8968" max="8968" width="7.42578125" style="23" customWidth="1"/>
    <col min="8969" max="8969" width="18.42578125" style="23" customWidth="1"/>
    <col min="8970" max="8970" width="2.42578125" style="23" customWidth="1"/>
    <col min="8971" max="8971" width="18.42578125" style="23" customWidth="1"/>
    <col min="8972" max="8972" width="2" style="23" customWidth="1"/>
    <col min="8973" max="8973" width="18.42578125" style="23" customWidth="1"/>
    <col min="8974" max="8974" width="2" style="23" customWidth="1"/>
    <col min="8975" max="8975" width="18.42578125" style="23" customWidth="1"/>
    <col min="8976" max="8976" width="2.42578125" style="23" customWidth="1"/>
    <col min="8977" max="8977" width="18.42578125" style="23" customWidth="1"/>
    <col min="8978" max="8978" width="2.42578125" style="23" customWidth="1"/>
    <col min="8979" max="8979" width="18.42578125" style="23" customWidth="1"/>
    <col min="8980" max="8980" width="0.42578125" style="23" customWidth="1"/>
    <col min="8981" max="9220" width="9.42578125" style="23"/>
    <col min="9221" max="9221" width="12.42578125" style="23" customWidth="1"/>
    <col min="9222" max="9222" width="9.42578125" style="23" customWidth="1"/>
    <col min="9223" max="9223" width="8.42578125" style="23" customWidth="1"/>
    <col min="9224" max="9224" width="7.42578125" style="23" customWidth="1"/>
    <col min="9225" max="9225" width="18.42578125" style="23" customWidth="1"/>
    <col min="9226" max="9226" width="2.42578125" style="23" customWidth="1"/>
    <col min="9227" max="9227" width="18.42578125" style="23" customWidth="1"/>
    <col min="9228" max="9228" width="2" style="23" customWidth="1"/>
    <col min="9229" max="9229" width="18.42578125" style="23" customWidth="1"/>
    <col min="9230" max="9230" width="2" style="23" customWidth="1"/>
    <col min="9231" max="9231" width="18.42578125" style="23" customWidth="1"/>
    <col min="9232" max="9232" width="2.42578125" style="23" customWidth="1"/>
    <col min="9233" max="9233" width="18.42578125" style="23" customWidth="1"/>
    <col min="9234" max="9234" width="2.42578125" style="23" customWidth="1"/>
    <col min="9235" max="9235" width="18.42578125" style="23" customWidth="1"/>
    <col min="9236" max="9236" width="0.42578125" style="23" customWidth="1"/>
    <col min="9237" max="9476" width="9.42578125" style="23"/>
    <col min="9477" max="9477" width="12.42578125" style="23" customWidth="1"/>
    <col min="9478" max="9478" width="9.42578125" style="23" customWidth="1"/>
    <col min="9479" max="9479" width="8.42578125" style="23" customWidth="1"/>
    <col min="9480" max="9480" width="7.42578125" style="23" customWidth="1"/>
    <col min="9481" max="9481" width="18.42578125" style="23" customWidth="1"/>
    <col min="9482" max="9482" width="2.42578125" style="23" customWidth="1"/>
    <col min="9483" max="9483" width="18.42578125" style="23" customWidth="1"/>
    <col min="9484" max="9484" width="2" style="23" customWidth="1"/>
    <col min="9485" max="9485" width="18.42578125" style="23" customWidth="1"/>
    <col min="9486" max="9486" width="2" style="23" customWidth="1"/>
    <col min="9487" max="9487" width="18.42578125" style="23" customWidth="1"/>
    <col min="9488" max="9488" width="2.42578125" style="23" customWidth="1"/>
    <col min="9489" max="9489" width="18.42578125" style="23" customWidth="1"/>
    <col min="9490" max="9490" width="2.42578125" style="23" customWidth="1"/>
    <col min="9491" max="9491" width="18.42578125" style="23" customWidth="1"/>
    <col min="9492" max="9492" width="0.42578125" style="23" customWidth="1"/>
    <col min="9493" max="9732" width="9.42578125" style="23"/>
    <col min="9733" max="9733" width="12.42578125" style="23" customWidth="1"/>
    <col min="9734" max="9734" width="9.42578125" style="23" customWidth="1"/>
    <col min="9735" max="9735" width="8.42578125" style="23" customWidth="1"/>
    <col min="9736" max="9736" width="7.42578125" style="23" customWidth="1"/>
    <col min="9737" max="9737" width="18.42578125" style="23" customWidth="1"/>
    <col min="9738" max="9738" width="2.42578125" style="23" customWidth="1"/>
    <col min="9739" max="9739" width="18.42578125" style="23" customWidth="1"/>
    <col min="9740" max="9740" width="2" style="23" customWidth="1"/>
    <col min="9741" max="9741" width="18.42578125" style="23" customWidth="1"/>
    <col min="9742" max="9742" width="2" style="23" customWidth="1"/>
    <col min="9743" max="9743" width="18.42578125" style="23" customWidth="1"/>
    <col min="9744" max="9744" width="2.42578125" style="23" customWidth="1"/>
    <col min="9745" max="9745" width="18.42578125" style="23" customWidth="1"/>
    <col min="9746" max="9746" width="2.42578125" style="23" customWidth="1"/>
    <col min="9747" max="9747" width="18.42578125" style="23" customWidth="1"/>
    <col min="9748" max="9748" width="0.42578125" style="23" customWidth="1"/>
    <col min="9749" max="9988" width="9.42578125" style="23"/>
    <col min="9989" max="9989" width="12.42578125" style="23" customWidth="1"/>
    <col min="9990" max="9990" width="9.42578125" style="23" customWidth="1"/>
    <col min="9991" max="9991" width="8.42578125" style="23" customWidth="1"/>
    <col min="9992" max="9992" width="7.42578125" style="23" customWidth="1"/>
    <col min="9993" max="9993" width="18.42578125" style="23" customWidth="1"/>
    <col min="9994" max="9994" width="2.42578125" style="23" customWidth="1"/>
    <col min="9995" max="9995" width="18.42578125" style="23" customWidth="1"/>
    <col min="9996" max="9996" width="2" style="23" customWidth="1"/>
    <col min="9997" max="9997" width="18.42578125" style="23" customWidth="1"/>
    <col min="9998" max="9998" width="2" style="23" customWidth="1"/>
    <col min="9999" max="9999" width="18.42578125" style="23" customWidth="1"/>
    <col min="10000" max="10000" width="2.42578125" style="23" customWidth="1"/>
    <col min="10001" max="10001" width="18.42578125" style="23" customWidth="1"/>
    <col min="10002" max="10002" width="2.42578125" style="23" customWidth="1"/>
    <col min="10003" max="10003" width="18.42578125" style="23" customWidth="1"/>
    <col min="10004" max="10004" width="0.42578125" style="23" customWidth="1"/>
    <col min="10005" max="10244" width="9.42578125" style="23"/>
    <col min="10245" max="10245" width="12.42578125" style="23" customWidth="1"/>
    <col min="10246" max="10246" width="9.42578125" style="23" customWidth="1"/>
    <col min="10247" max="10247" width="8.42578125" style="23" customWidth="1"/>
    <col min="10248" max="10248" width="7.42578125" style="23" customWidth="1"/>
    <col min="10249" max="10249" width="18.42578125" style="23" customWidth="1"/>
    <col min="10250" max="10250" width="2.42578125" style="23" customWidth="1"/>
    <col min="10251" max="10251" width="18.42578125" style="23" customWidth="1"/>
    <col min="10252" max="10252" width="2" style="23" customWidth="1"/>
    <col min="10253" max="10253" width="18.42578125" style="23" customWidth="1"/>
    <col min="10254" max="10254" width="2" style="23" customWidth="1"/>
    <col min="10255" max="10255" width="18.42578125" style="23" customWidth="1"/>
    <col min="10256" max="10256" width="2.42578125" style="23" customWidth="1"/>
    <col min="10257" max="10257" width="18.42578125" style="23" customWidth="1"/>
    <col min="10258" max="10258" width="2.42578125" style="23" customWidth="1"/>
    <col min="10259" max="10259" width="18.42578125" style="23" customWidth="1"/>
    <col min="10260" max="10260" width="0.42578125" style="23" customWidth="1"/>
    <col min="10261" max="10500" width="9.42578125" style="23"/>
    <col min="10501" max="10501" width="12.42578125" style="23" customWidth="1"/>
    <col min="10502" max="10502" width="9.42578125" style="23" customWidth="1"/>
    <col min="10503" max="10503" width="8.42578125" style="23" customWidth="1"/>
    <col min="10504" max="10504" width="7.42578125" style="23" customWidth="1"/>
    <col min="10505" max="10505" width="18.42578125" style="23" customWidth="1"/>
    <col min="10506" max="10506" width="2.42578125" style="23" customWidth="1"/>
    <col min="10507" max="10507" width="18.42578125" style="23" customWidth="1"/>
    <col min="10508" max="10508" width="2" style="23" customWidth="1"/>
    <col min="10509" max="10509" width="18.42578125" style="23" customWidth="1"/>
    <col min="10510" max="10510" width="2" style="23" customWidth="1"/>
    <col min="10511" max="10511" width="18.42578125" style="23" customWidth="1"/>
    <col min="10512" max="10512" width="2.42578125" style="23" customWidth="1"/>
    <col min="10513" max="10513" width="18.42578125" style="23" customWidth="1"/>
    <col min="10514" max="10514" width="2.42578125" style="23" customWidth="1"/>
    <col min="10515" max="10515" width="18.42578125" style="23" customWidth="1"/>
    <col min="10516" max="10516" width="0.42578125" style="23" customWidth="1"/>
    <col min="10517" max="10756" width="9.42578125" style="23"/>
    <col min="10757" max="10757" width="12.42578125" style="23" customWidth="1"/>
    <col min="10758" max="10758" width="9.42578125" style="23" customWidth="1"/>
    <col min="10759" max="10759" width="8.42578125" style="23" customWidth="1"/>
    <col min="10760" max="10760" width="7.42578125" style="23" customWidth="1"/>
    <col min="10761" max="10761" width="18.42578125" style="23" customWidth="1"/>
    <col min="10762" max="10762" width="2.42578125" style="23" customWidth="1"/>
    <col min="10763" max="10763" width="18.42578125" style="23" customWidth="1"/>
    <col min="10764" max="10764" width="2" style="23" customWidth="1"/>
    <col min="10765" max="10765" width="18.42578125" style="23" customWidth="1"/>
    <col min="10766" max="10766" width="2" style="23" customWidth="1"/>
    <col min="10767" max="10767" width="18.42578125" style="23" customWidth="1"/>
    <col min="10768" max="10768" width="2.42578125" style="23" customWidth="1"/>
    <col min="10769" max="10769" width="18.42578125" style="23" customWidth="1"/>
    <col min="10770" max="10770" width="2.42578125" style="23" customWidth="1"/>
    <col min="10771" max="10771" width="18.42578125" style="23" customWidth="1"/>
    <col min="10772" max="10772" width="0.42578125" style="23" customWidth="1"/>
    <col min="10773" max="11012" width="9.42578125" style="23"/>
    <col min="11013" max="11013" width="12.42578125" style="23" customWidth="1"/>
    <col min="11014" max="11014" width="9.42578125" style="23" customWidth="1"/>
    <col min="11015" max="11015" width="8.42578125" style="23" customWidth="1"/>
    <col min="11016" max="11016" width="7.42578125" style="23" customWidth="1"/>
    <col min="11017" max="11017" width="18.42578125" style="23" customWidth="1"/>
    <col min="11018" max="11018" width="2.42578125" style="23" customWidth="1"/>
    <col min="11019" max="11019" width="18.42578125" style="23" customWidth="1"/>
    <col min="11020" max="11020" width="2" style="23" customWidth="1"/>
    <col min="11021" max="11021" width="18.42578125" style="23" customWidth="1"/>
    <col min="11022" max="11022" width="2" style="23" customWidth="1"/>
    <col min="11023" max="11023" width="18.42578125" style="23" customWidth="1"/>
    <col min="11024" max="11024" width="2.42578125" style="23" customWidth="1"/>
    <col min="11025" max="11025" width="18.42578125" style="23" customWidth="1"/>
    <col min="11026" max="11026" width="2.42578125" style="23" customWidth="1"/>
    <col min="11027" max="11027" width="18.42578125" style="23" customWidth="1"/>
    <col min="11028" max="11028" width="0.42578125" style="23" customWidth="1"/>
    <col min="11029" max="11268" width="9.42578125" style="23"/>
    <col min="11269" max="11269" width="12.42578125" style="23" customWidth="1"/>
    <col min="11270" max="11270" width="9.42578125" style="23" customWidth="1"/>
    <col min="11271" max="11271" width="8.42578125" style="23" customWidth="1"/>
    <col min="11272" max="11272" width="7.42578125" style="23" customWidth="1"/>
    <col min="11273" max="11273" width="18.42578125" style="23" customWidth="1"/>
    <col min="11274" max="11274" width="2.42578125" style="23" customWidth="1"/>
    <col min="11275" max="11275" width="18.42578125" style="23" customWidth="1"/>
    <col min="11276" max="11276" width="2" style="23" customWidth="1"/>
    <col min="11277" max="11277" width="18.42578125" style="23" customWidth="1"/>
    <col min="11278" max="11278" width="2" style="23" customWidth="1"/>
    <col min="11279" max="11279" width="18.42578125" style="23" customWidth="1"/>
    <col min="11280" max="11280" width="2.42578125" style="23" customWidth="1"/>
    <col min="11281" max="11281" width="18.42578125" style="23" customWidth="1"/>
    <col min="11282" max="11282" width="2.42578125" style="23" customWidth="1"/>
    <col min="11283" max="11283" width="18.42578125" style="23" customWidth="1"/>
    <col min="11284" max="11284" width="0.42578125" style="23" customWidth="1"/>
    <col min="11285" max="11524" width="9.42578125" style="23"/>
    <col min="11525" max="11525" width="12.42578125" style="23" customWidth="1"/>
    <col min="11526" max="11526" width="9.42578125" style="23" customWidth="1"/>
    <col min="11527" max="11527" width="8.42578125" style="23" customWidth="1"/>
    <col min="11528" max="11528" width="7.42578125" style="23" customWidth="1"/>
    <col min="11529" max="11529" width="18.42578125" style="23" customWidth="1"/>
    <col min="11530" max="11530" width="2.42578125" style="23" customWidth="1"/>
    <col min="11531" max="11531" width="18.42578125" style="23" customWidth="1"/>
    <col min="11532" max="11532" width="2" style="23" customWidth="1"/>
    <col min="11533" max="11533" width="18.42578125" style="23" customWidth="1"/>
    <col min="11534" max="11534" width="2" style="23" customWidth="1"/>
    <col min="11535" max="11535" width="18.42578125" style="23" customWidth="1"/>
    <col min="11536" max="11536" width="2.42578125" style="23" customWidth="1"/>
    <col min="11537" max="11537" width="18.42578125" style="23" customWidth="1"/>
    <col min="11538" max="11538" width="2.42578125" style="23" customWidth="1"/>
    <col min="11539" max="11539" width="18.42578125" style="23" customWidth="1"/>
    <col min="11540" max="11540" width="0.42578125" style="23" customWidth="1"/>
    <col min="11541" max="11780" width="9.42578125" style="23"/>
    <col min="11781" max="11781" width="12.42578125" style="23" customWidth="1"/>
    <col min="11782" max="11782" width="9.42578125" style="23" customWidth="1"/>
    <col min="11783" max="11783" width="8.42578125" style="23" customWidth="1"/>
    <col min="11784" max="11784" width="7.42578125" style="23" customWidth="1"/>
    <col min="11785" max="11785" width="18.42578125" style="23" customWidth="1"/>
    <col min="11786" max="11786" width="2.42578125" style="23" customWidth="1"/>
    <col min="11787" max="11787" width="18.42578125" style="23" customWidth="1"/>
    <col min="11788" max="11788" width="2" style="23" customWidth="1"/>
    <col min="11789" max="11789" width="18.42578125" style="23" customWidth="1"/>
    <col min="11790" max="11790" width="2" style="23" customWidth="1"/>
    <col min="11791" max="11791" width="18.42578125" style="23" customWidth="1"/>
    <col min="11792" max="11792" width="2.42578125" style="23" customWidth="1"/>
    <col min="11793" max="11793" width="18.42578125" style="23" customWidth="1"/>
    <col min="11794" max="11794" width="2.42578125" style="23" customWidth="1"/>
    <col min="11795" max="11795" width="18.42578125" style="23" customWidth="1"/>
    <col min="11796" max="11796" width="0.42578125" style="23" customWidth="1"/>
    <col min="11797" max="12036" width="9.42578125" style="23"/>
    <col min="12037" max="12037" width="12.42578125" style="23" customWidth="1"/>
    <col min="12038" max="12038" width="9.42578125" style="23" customWidth="1"/>
    <col min="12039" max="12039" width="8.42578125" style="23" customWidth="1"/>
    <col min="12040" max="12040" width="7.42578125" style="23" customWidth="1"/>
    <col min="12041" max="12041" width="18.42578125" style="23" customWidth="1"/>
    <col min="12042" max="12042" width="2.42578125" style="23" customWidth="1"/>
    <col min="12043" max="12043" width="18.42578125" style="23" customWidth="1"/>
    <col min="12044" max="12044" width="2" style="23" customWidth="1"/>
    <col min="12045" max="12045" width="18.42578125" style="23" customWidth="1"/>
    <col min="12046" max="12046" width="2" style="23" customWidth="1"/>
    <col min="12047" max="12047" width="18.42578125" style="23" customWidth="1"/>
    <col min="12048" max="12048" width="2.42578125" style="23" customWidth="1"/>
    <col min="12049" max="12049" width="18.42578125" style="23" customWidth="1"/>
    <col min="12050" max="12050" width="2.42578125" style="23" customWidth="1"/>
    <col min="12051" max="12051" width="18.42578125" style="23" customWidth="1"/>
    <col min="12052" max="12052" width="0.42578125" style="23" customWidth="1"/>
    <col min="12053" max="12292" width="9.42578125" style="23"/>
    <col min="12293" max="12293" width="12.42578125" style="23" customWidth="1"/>
    <col min="12294" max="12294" width="9.42578125" style="23" customWidth="1"/>
    <col min="12295" max="12295" width="8.42578125" style="23" customWidth="1"/>
    <col min="12296" max="12296" width="7.42578125" style="23" customWidth="1"/>
    <col min="12297" max="12297" width="18.42578125" style="23" customWidth="1"/>
    <col min="12298" max="12298" width="2.42578125" style="23" customWidth="1"/>
    <col min="12299" max="12299" width="18.42578125" style="23" customWidth="1"/>
    <col min="12300" max="12300" width="2" style="23" customWidth="1"/>
    <col min="12301" max="12301" width="18.42578125" style="23" customWidth="1"/>
    <col min="12302" max="12302" width="2" style="23" customWidth="1"/>
    <col min="12303" max="12303" width="18.42578125" style="23" customWidth="1"/>
    <col min="12304" max="12304" width="2.42578125" style="23" customWidth="1"/>
    <col min="12305" max="12305" width="18.42578125" style="23" customWidth="1"/>
    <col min="12306" max="12306" width="2.42578125" style="23" customWidth="1"/>
    <col min="12307" max="12307" width="18.42578125" style="23" customWidth="1"/>
    <col min="12308" max="12308" width="0.42578125" style="23" customWidth="1"/>
    <col min="12309" max="12548" width="9.42578125" style="23"/>
    <col min="12549" max="12549" width="12.42578125" style="23" customWidth="1"/>
    <col min="12550" max="12550" width="9.42578125" style="23" customWidth="1"/>
    <col min="12551" max="12551" width="8.42578125" style="23" customWidth="1"/>
    <col min="12552" max="12552" width="7.42578125" style="23" customWidth="1"/>
    <col min="12553" max="12553" width="18.42578125" style="23" customWidth="1"/>
    <col min="12554" max="12554" width="2.42578125" style="23" customWidth="1"/>
    <col min="12555" max="12555" width="18.42578125" style="23" customWidth="1"/>
    <col min="12556" max="12556" width="2" style="23" customWidth="1"/>
    <col min="12557" max="12557" width="18.42578125" style="23" customWidth="1"/>
    <col min="12558" max="12558" width="2" style="23" customWidth="1"/>
    <col min="12559" max="12559" width="18.42578125" style="23" customWidth="1"/>
    <col min="12560" max="12560" width="2.42578125" style="23" customWidth="1"/>
    <col min="12561" max="12561" width="18.42578125" style="23" customWidth="1"/>
    <col min="12562" max="12562" width="2.42578125" style="23" customWidth="1"/>
    <col min="12563" max="12563" width="18.42578125" style="23" customWidth="1"/>
    <col min="12564" max="12564" width="0.42578125" style="23" customWidth="1"/>
    <col min="12565" max="12804" width="9.42578125" style="23"/>
    <col min="12805" max="12805" width="12.42578125" style="23" customWidth="1"/>
    <col min="12806" max="12806" width="9.42578125" style="23" customWidth="1"/>
    <col min="12807" max="12807" width="8.42578125" style="23" customWidth="1"/>
    <col min="12808" max="12808" width="7.42578125" style="23" customWidth="1"/>
    <col min="12809" max="12809" width="18.42578125" style="23" customWidth="1"/>
    <col min="12810" max="12810" width="2.42578125" style="23" customWidth="1"/>
    <col min="12811" max="12811" width="18.42578125" style="23" customWidth="1"/>
    <col min="12812" max="12812" width="2" style="23" customWidth="1"/>
    <col min="12813" max="12813" width="18.42578125" style="23" customWidth="1"/>
    <col min="12814" max="12814" width="2" style="23" customWidth="1"/>
    <col min="12815" max="12815" width="18.42578125" style="23" customWidth="1"/>
    <col min="12816" max="12816" width="2.42578125" style="23" customWidth="1"/>
    <col min="12817" max="12817" width="18.42578125" style="23" customWidth="1"/>
    <col min="12818" max="12818" width="2.42578125" style="23" customWidth="1"/>
    <col min="12819" max="12819" width="18.42578125" style="23" customWidth="1"/>
    <col min="12820" max="12820" width="0.42578125" style="23" customWidth="1"/>
    <col min="12821" max="13060" width="9.42578125" style="23"/>
    <col min="13061" max="13061" width="12.42578125" style="23" customWidth="1"/>
    <col min="13062" max="13062" width="9.42578125" style="23" customWidth="1"/>
    <col min="13063" max="13063" width="8.42578125" style="23" customWidth="1"/>
    <col min="13064" max="13064" width="7.42578125" style="23" customWidth="1"/>
    <col min="13065" max="13065" width="18.42578125" style="23" customWidth="1"/>
    <col min="13066" max="13066" width="2.42578125" style="23" customWidth="1"/>
    <col min="13067" max="13067" width="18.42578125" style="23" customWidth="1"/>
    <col min="13068" max="13068" width="2" style="23" customWidth="1"/>
    <col min="13069" max="13069" width="18.42578125" style="23" customWidth="1"/>
    <col min="13070" max="13070" width="2" style="23" customWidth="1"/>
    <col min="13071" max="13071" width="18.42578125" style="23" customWidth="1"/>
    <col min="13072" max="13072" width="2.42578125" style="23" customWidth="1"/>
    <col min="13073" max="13073" width="18.42578125" style="23" customWidth="1"/>
    <col min="13074" max="13074" width="2.42578125" style="23" customWidth="1"/>
    <col min="13075" max="13075" width="18.42578125" style="23" customWidth="1"/>
    <col min="13076" max="13076" width="0.42578125" style="23" customWidth="1"/>
    <col min="13077" max="13316" width="9.42578125" style="23"/>
    <col min="13317" max="13317" width="12.42578125" style="23" customWidth="1"/>
    <col min="13318" max="13318" width="9.42578125" style="23" customWidth="1"/>
    <col min="13319" max="13319" width="8.42578125" style="23" customWidth="1"/>
    <col min="13320" max="13320" width="7.42578125" style="23" customWidth="1"/>
    <col min="13321" max="13321" width="18.42578125" style="23" customWidth="1"/>
    <col min="13322" max="13322" width="2.42578125" style="23" customWidth="1"/>
    <col min="13323" max="13323" width="18.42578125" style="23" customWidth="1"/>
    <col min="13324" max="13324" width="2" style="23" customWidth="1"/>
    <col min="13325" max="13325" width="18.42578125" style="23" customWidth="1"/>
    <col min="13326" max="13326" width="2" style="23" customWidth="1"/>
    <col min="13327" max="13327" width="18.42578125" style="23" customWidth="1"/>
    <col min="13328" max="13328" width="2.42578125" style="23" customWidth="1"/>
    <col min="13329" max="13329" width="18.42578125" style="23" customWidth="1"/>
    <col min="13330" max="13330" width="2.42578125" style="23" customWidth="1"/>
    <col min="13331" max="13331" width="18.42578125" style="23" customWidth="1"/>
    <col min="13332" max="13332" width="0.42578125" style="23" customWidth="1"/>
    <col min="13333" max="13572" width="9.42578125" style="23"/>
    <col min="13573" max="13573" width="12.42578125" style="23" customWidth="1"/>
    <col min="13574" max="13574" width="9.42578125" style="23" customWidth="1"/>
    <col min="13575" max="13575" width="8.42578125" style="23" customWidth="1"/>
    <col min="13576" max="13576" width="7.42578125" style="23" customWidth="1"/>
    <col min="13577" max="13577" width="18.42578125" style="23" customWidth="1"/>
    <col min="13578" max="13578" width="2.42578125" style="23" customWidth="1"/>
    <col min="13579" max="13579" width="18.42578125" style="23" customWidth="1"/>
    <col min="13580" max="13580" width="2" style="23" customWidth="1"/>
    <col min="13581" max="13581" width="18.42578125" style="23" customWidth="1"/>
    <col min="13582" max="13582" width="2" style="23" customWidth="1"/>
    <col min="13583" max="13583" width="18.42578125" style="23" customWidth="1"/>
    <col min="13584" max="13584" width="2.42578125" style="23" customWidth="1"/>
    <col min="13585" max="13585" width="18.42578125" style="23" customWidth="1"/>
    <col min="13586" max="13586" width="2.42578125" style="23" customWidth="1"/>
    <col min="13587" max="13587" width="18.42578125" style="23" customWidth="1"/>
    <col min="13588" max="13588" width="0.42578125" style="23" customWidth="1"/>
    <col min="13589" max="13828" width="9.42578125" style="23"/>
    <col min="13829" max="13829" width="12.42578125" style="23" customWidth="1"/>
    <col min="13830" max="13830" width="9.42578125" style="23" customWidth="1"/>
    <col min="13831" max="13831" width="8.42578125" style="23" customWidth="1"/>
    <col min="13832" max="13832" width="7.42578125" style="23" customWidth="1"/>
    <col min="13833" max="13833" width="18.42578125" style="23" customWidth="1"/>
    <col min="13834" max="13834" width="2.42578125" style="23" customWidth="1"/>
    <col min="13835" max="13835" width="18.42578125" style="23" customWidth="1"/>
    <col min="13836" max="13836" width="2" style="23" customWidth="1"/>
    <col min="13837" max="13837" width="18.42578125" style="23" customWidth="1"/>
    <col min="13838" max="13838" width="2" style="23" customWidth="1"/>
    <col min="13839" max="13839" width="18.42578125" style="23" customWidth="1"/>
    <col min="13840" max="13840" width="2.42578125" style="23" customWidth="1"/>
    <col min="13841" max="13841" width="18.42578125" style="23" customWidth="1"/>
    <col min="13842" max="13842" width="2.42578125" style="23" customWidth="1"/>
    <col min="13843" max="13843" width="18.42578125" style="23" customWidth="1"/>
    <col min="13844" max="13844" width="0.42578125" style="23" customWidth="1"/>
    <col min="13845" max="14084" width="9.42578125" style="23"/>
    <col min="14085" max="14085" width="12.42578125" style="23" customWidth="1"/>
    <col min="14086" max="14086" width="9.42578125" style="23" customWidth="1"/>
    <col min="14087" max="14087" width="8.42578125" style="23" customWidth="1"/>
    <col min="14088" max="14088" width="7.42578125" style="23" customWidth="1"/>
    <col min="14089" max="14089" width="18.42578125" style="23" customWidth="1"/>
    <col min="14090" max="14090" width="2.42578125" style="23" customWidth="1"/>
    <col min="14091" max="14091" width="18.42578125" style="23" customWidth="1"/>
    <col min="14092" max="14092" width="2" style="23" customWidth="1"/>
    <col min="14093" max="14093" width="18.42578125" style="23" customWidth="1"/>
    <col min="14094" max="14094" width="2" style="23" customWidth="1"/>
    <col min="14095" max="14095" width="18.42578125" style="23" customWidth="1"/>
    <col min="14096" max="14096" width="2.42578125" style="23" customWidth="1"/>
    <col min="14097" max="14097" width="18.42578125" style="23" customWidth="1"/>
    <col min="14098" max="14098" width="2.42578125" style="23" customWidth="1"/>
    <col min="14099" max="14099" width="18.42578125" style="23" customWidth="1"/>
    <col min="14100" max="14100" width="0.42578125" style="23" customWidth="1"/>
    <col min="14101" max="14340" width="9.42578125" style="23"/>
    <col min="14341" max="14341" width="12.42578125" style="23" customWidth="1"/>
    <col min="14342" max="14342" width="9.42578125" style="23" customWidth="1"/>
    <col min="14343" max="14343" width="8.42578125" style="23" customWidth="1"/>
    <col min="14344" max="14344" width="7.42578125" style="23" customWidth="1"/>
    <col min="14345" max="14345" width="18.42578125" style="23" customWidth="1"/>
    <col min="14346" max="14346" width="2.42578125" style="23" customWidth="1"/>
    <col min="14347" max="14347" width="18.42578125" style="23" customWidth="1"/>
    <col min="14348" max="14348" width="2" style="23" customWidth="1"/>
    <col min="14349" max="14349" width="18.42578125" style="23" customWidth="1"/>
    <col min="14350" max="14350" width="2" style="23" customWidth="1"/>
    <col min="14351" max="14351" width="18.42578125" style="23" customWidth="1"/>
    <col min="14352" max="14352" width="2.42578125" style="23" customWidth="1"/>
    <col min="14353" max="14353" width="18.42578125" style="23" customWidth="1"/>
    <col min="14354" max="14354" width="2.42578125" style="23" customWidth="1"/>
    <col min="14355" max="14355" width="18.42578125" style="23" customWidth="1"/>
    <col min="14356" max="14356" width="0.42578125" style="23" customWidth="1"/>
    <col min="14357" max="14596" width="9.42578125" style="23"/>
    <col min="14597" max="14597" width="12.42578125" style="23" customWidth="1"/>
    <col min="14598" max="14598" width="9.42578125" style="23" customWidth="1"/>
    <col min="14599" max="14599" width="8.42578125" style="23" customWidth="1"/>
    <col min="14600" max="14600" width="7.42578125" style="23" customWidth="1"/>
    <col min="14601" max="14601" width="18.42578125" style="23" customWidth="1"/>
    <col min="14602" max="14602" width="2.42578125" style="23" customWidth="1"/>
    <col min="14603" max="14603" width="18.42578125" style="23" customWidth="1"/>
    <col min="14604" max="14604" width="2" style="23" customWidth="1"/>
    <col min="14605" max="14605" width="18.42578125" style="23" customWidth="1"/>
    <col min="14606" max="14606" width="2" style="23" customWidth="1"/>
    <col min="14607" max="14607" width="18.42578125" style="23" customWidth="1"/>
    <col min="14608" max="14608" width="2.42578125" style="23" customWidth="1"/>
    <col min="14609" max="14609" width="18.42578125" style="23" customWidth="1"/>
    <col min="14610" max="14610" width="2.42578125" style="23" customWidth="1"/>
    <col min="14611" max="14611" width="18.42578125" style="23" customWidth="1"/>
    <col min="14612" max="14612" width="0.42578125" style="23" customWidth="1"/>
    <col min="14613" max="14852" width="9.42578125" style="23"/>
    <col min="14853" max="14853" width="12.42578125" style="23" customWidth="1"/>
    <col min="14854" max="14854" width="9.42578125" style="23" customWidth="1"/>
    <col min="14855" max="14855" width="8.42578125" style="23" customWidth="1"/>
    <col min="14856" max="14856" width="7.42578125" style="23" customWidth="1"/>
    <col min="14857" max="14857" width="18.42578125" style="23" customWidth="1"/>
    <col min="14858" max="14858" width="2.42578125" style="23" customWidth="1"/>
    <col min="14859" max="14859" width="18.42578125" style="23" customWidth="1"/>
    <col min="14860" max="14860" width="2" style="23" customWidth="1"/>
    <col min="14861" max="14861" width="18.42578125" style="23" customWidth="1"/>
    <col min="14862" max="14862" width="2" style="23" customWidth="1"/>
    <col min="14863" max="14863" width="18.42578125" style="23" customWidth="1"/>
    <col min="14864" max="14864" width="2.42578125" style="23" customWidth="1"/>
    <col min="14865" max="14865" width="18.42578125" style="23" customWidth="1"/>
    <col min="14866" max="14866" width="2.42578125" style="23" customWidth="1"/>
    <col min="14867" max="14867" width="18.42578125" style="23" customWidth="1"/>
    <col min="14868" max="14868" width="0.42578125" style="23" customWidth="1"/>
    <col min="14869" max="15108" width="9.42578125" style="23"/>
    <col min="15109" max="15109" width="12.42578125" style="23" customWidth="1"/>
    <col min="15110" max="15110" width="9.42578125" style="23" customWidth="1"/>
    <col min="15111" max="15111" width="8.42578125" style="23" customWidth="1"/>
    <col min="15112" max="15112" width="7.42578125" style="23" customWidth="1"/>
    <col min="15113" max="15113" width="18.42578125" style="23" customWidth="1"/>
    <col min="15114" max="15114" width="2.42578125" style="23" customWidth="1"/>
    <col min="15115" max="15115" width="18.42578125" style="23" customWidth="1"/>
    <col min="15116" max="15116" width="2" style="23" customWidth="1"/>
    <col min="15117" max="15117" width="18.42578125" style="23" customWidth="1"/>
    <col min="15118" max="15118" width="2" style="23" customWidth="1"/>
    <col min="15119" max="15119" width="18.42578125" style="23" customWidth="1"/>
    <col min="15120" max="15120" width="2.42578125" style="23" customWidth="1"/>
    <col min="15121" max="15121" width="18.42578125" style="23" customWidth="1"/>
    <col min="15122" max="15122" width="2.42578125" style="23" customWidth="1"/>
    <col min="15123" max="15123" width="18.42578125" style="23" customWidth="1"/>
    <col min="15124" max="15124" width="0.42578125" style="23" customWidth="1"/>
    <col min="15125" max="15364" width="9.42578125" style="23"/>
    <col min="15365" max="15365" width="12.42578125" style="23" customWidth="1"/>
    <col min="15366" max="15366" width="9.42578125" style="23" customWidth="1"/>
    <col min="15367" max="15367" width="8.42578125" style="23" customWidth="1"/>
    <col min="15368" max="15368" width="7.42578125" style="23" customWidth="1"/>
    <col min="15369" max="15369" width="18.42578125" style="23" customWidth="1"/>
    <col min="15370" max="15370" width="2.42578125" style="23" customWidth="1"/>
    <col min="15371" max="15371" width="18.42578125" style="23" customWidth="1"/>
    <col min="15372" max="15372" width="2" style="23" customWidth="1"/>
    <col min="15373" max="15373" width="18.42578125" style="23" customWidth="1"/>
    <col min="15374" max="15374" width="2" style="23" customWidth="1"/>
    <col min="15375" max="15375" width="18.42578125" style="23" customWidth="1"/>
    <col min="15376" max="15376" width="2.42578125" style="23" customWidth="1"/>
    <col min="15377" max="15377" width="18.42578125" style="23" customWidth="1"/>
    <col min="15378" max="15378" width="2.42578125" style="23" customWidth="1"/>
    <col min="15379" max="15379" width="18.42578125" style="23" customWidth="1"/>
    <col min="15380" max="15380" width="0.42578125" style="23" customWidth="1"/>
    <col min="15381" max="15620" width="9.42578125" style="23"/>
    <col min="15621" max="15621" width="12.42578125" style="23" customWidth="1"/>
    <col min="15622" max="15622" width="9.42578125" style="23" customWidth="1"/>
    <col min="15623" max="15623" width="8.42578125" style="23" customWidth="1"/>
    <col min="15624" max="15624" width="7.42578125" style="23" customWidth="1"/>
    <col min="15625" max="15625" width="18.42578125" style="23" customWidth="1"/>
    <col min="15626" max="15626" width="2.42578125" style="23" customWidth="1"/>
    <col min="15627" max="15627" width="18.42578125" style="23" customWidth="1"/>
    <col min="15628" max="15628" width="2" style="23" customWidth="1"/>
    <col min="15629" max="15629" width="18.42578125" style="23" customWidth="1"/>
    <col min="15630" max="15630" width="2" style="23" customWidth="1"/>
    <col min="15631" max="15631" width="18.42578125" style="23" customWidth="1"/>
    <col min="15632" max="15632" width="2.42578125" style="23" customWidth="1"/>
    <col min="15633" max="15633" width="18.42578125" style="23" customWidth="1"/>
    <col min="15634" max="15634" width="2.42578125" style="23" customWidth="1"/>
    <col min="15635" max="15635" width="18.42578125" style="23" customWidth="1"/>
    <col min="15636" max="15636" width="0.42578125" style="23" customWidth="1"/>
    <col min="15637" max="15876" width="9.42578125" style="23"/>
    <col min="15877" max="15877" width="12.42578125" style="23" customWidth="1"/>
    <col min="15878" max="15878" width="9.42578125" style="23" customWidth="1"/>
    <col min="15879" max="15879" width="8.42578125" style="23" customWidth="1"/>
    <col min="15880" max="15880" width="7.42578125" style="23" customWidth="1"/>
    <col min="15881" max="15881" width="18.42578125" style="23" customWidth="1"/>
    <col min="15882" max="15882" width="2.42578125" style="23" customWidth="1"/>
    <col min="15883" max="15883" width="18.42578125" style="23" customWidth="1"/>
    <col min="15884" max="15884" width="2" style="23" customWidth="1"/>
    <col min="15885" max="15885" width="18.42578125" style="23" customWidth="1"/>
    <col min="15886" max="15886" width="2" style="23" customWidth="1"/>
    <col min="15887" max="15887" width="18.42578125" style="23" customWidth="1"/>
    <col min="15888" max="15888" width="2.42578125" style="23" customWidth="1"/>
    <col min="15889" max="15889" width="18.42578125" style="23" customWidth="1"/>
    <col min="15890" max="15890" width="2.42578125" style="23" customWidth="1"/>
    <col min="15891" max="15891" width="18.42578125" style="23" customWidth="1"/>
    <col min="15892" max="15892" width="0.42578125" style="23" customWidth="1"/>
    <col min="15893" max="16132" width="9.42578125" style="23"/>
    <col min="16133" max="16133" width="12.42578125" style="23" customWidth="1"/>
    <col min="16134" max="16134" width="9.42578125" style="23" customWidth="1"/>
    <col min="16135" max="16135" width="8.42578125" style="23" customWidth="1"/>
    <col min="16136" max="16136" width="7.42578125" style="23" customWidth="1"/>
    <col min="16137" max="16137" width="18.42578125" style="23" customWidth="1"/>
    <col min="16138" max="16138" width="2.42578125" style="23" customWidth="1"/>
    <col min="16139" max="16139" width="18.42578125" style="23" customWidth="1"/>
    <col min="16140" max="16140" width="2" style="23" customWidth="1"/>
    <col min="16141" max="16141" width="18.42578125" style="23" customWidth="1"/>
    <col min="16142" max="16142" width="2" style="23" customWidth="1"/>
    <col min="16143" max="16143" width="18.42578125" style="23" customWidth="1"/>
    <col min="16144" max="16144" width="2.42578125" style="23" customWidth="1"/>
    <col min="16145" max="16145" width="18.42578125" style="23" customWidth="1"/>
    <col min="16146" max="16146" width="2.42578125" style="23" customWidth="1"/>
    <col min="16147" max="16147" width="18.42578125" style="23" customWidth="1"/>
    <col min="16148" max="16148" width="0.42578125" style="23" customWidth="1"/>
    <col min="16149" max="16384" width="9.42578125" style="23"/>
  </cols>
  <sheetData>
    <row r="1" spans="1:21" ht="24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4"/>
      <c r="L1" s="24"/>
      <c r="M1" s="24"/>
      <c r="N1" s="24"/>
      <c r="O1" s="24"/>
      <c r="P1" s="24"/>
      <c r="Q1" s="24"/>
      <c r="R1" s="24"/>
      <c r="S1" s="24"/>
    </row>
    <row r="2" spans="1:21" ht="24" customHeight="1">
      <c r="A2" s="25" t="s">
        <v>157</v>
      </c>
      <c r="B2" s="26"/>
      <c r="C2" s="26"/>
      <c r="D2" s="26"/>
      <c r="E2" s="26"/>
      <c r="F2" s="26"/>
      <c r="G2" s="26"/>
      <c r="H2" s="26"/>
      <c r="I2" s="26"/>
      <c r="J2" s="26"/>
      <c r="K2" s="24"/>
      <c r="L2" s="24"/>
      <c r="M2" s="24"/>
      <c r="N2" s="24"/>
      <c r="O2" s="24"/>
      <c r="P2" s="24"/>
      <c r="Q2" s="24"/>
      <c r="R2" s="24"/>
      <c r="S2" s="24"/>
    </row>
    <row r="3" spans="1:21" ht="24" customHeight="1">
      <c r="A3" s="26" t="str">
        <f>'Consolidated_30.09.2565'!A3</f>
        <v>สำหรับงวดเก้าเดือนสิ้นสุดวันที่ 30 กันยายน 2565 (ยังไม่ได้ตรวจสอบ แต่สอบทานแล้ว)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60"/>
    </row>
    <row r="4" spans="1:21" ht="24" customHeight="1">
      <c r="B4" s="27"/>
      <c r="C4" s="27"/>
      <c r="D4" s="27"/>
      <c r="E4" s="262" t="s">
        <v>5</v>
      </c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</row>
    <row r="5" spans="1:21" s="28" customFormat="1" ht="24" customHeight="1">
      <c r="K5" s="264" t="s">
        <v>70</v>
      </c>
      <c r="L5" s="264"/>
      <c r="M5" s="264"/>
      <c r="O5" s="28" t="s">
        <v>125</v>
      </c>
      <c r="S5" s="60"/>
    </row>
    <row r="6" spans="1:21" s="28" customFormat="1" ht="24" customHeight="1">
      <c r="I6" s="28" t="s">
        <v>127</v>
      </c>
      <c r="K6" s="29"/>
      <c r="L6" s="29"/>
      <c r="M6" s="29"/>
      <c r="O6" s="28" t="s">
        <v>129</v>
      </c>
      <c r="Q6" s="38"/>
      <c r="S6" s="60" t="s">
        <v>158</v>
      </c>
    </row>
    <row r="7" spans="1:21" s="28" customFormat="1" ht="24" customHeight="1">
      <c r="E7" s="28" t="s">
        <v>63</v>
      </c>
      <c r="G7" s="28" t="s">
        <v>134</v>
      </c>
      <c r="I7" s="28" t="s">
        <v>135</v>
      </c>
      <c r="K7" s="29" t="s">
        <v>136</v>
      </c>
      <c r="O7" s="28" t="s">
        <v>138</v>
      </c>
      <c r="Q7" s="38" t="s">
        <v>130</v>
      </c>
    </row>
    <row r="8" spans="1:21" s="28" customFormat="1" ht="24" customHeight="1">
      <c r="D8" s="87"/>
      <c r="E8" s="30" t="s">
        <v>141</v>
      </c>
      <c r="G8" s="30" t="s">
        <v>142</v>
      </c>
      <c r="I8" s="30" t="s">
        <v>143</v>
      </c>
      <c r="K8" s="31" t="s">
        <v>144</v>
      </c>
      <c r="L8" s="32"/>
      <c r="M8" s="59" t="s">
        <v>145</v>
      </c>
      <c r="O8" s="59" t="s">
        <v>147</v>
      </c>
      <c r="P8" s="29"/>
      <c r="Q8" s="30" t="s">
        <v>82</v>
      </c>
      <c r="S8" s="30" t="s">
        <v>132</v>
      </c>
    </row>
    <row r="9" spans="1:21" s="28" customFormat="1" ht="24" customHeight="1">
      <c r="E9" s="260" t="s">
        <v>151</v>
      </c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</row>
    <row r="10" spans="1:21" s="72" customFormat="1" ht="24" customHeight="1">
      <c r="A10" s="73" t="s">
        <v>152</v>
      </c>
      <c r="D10" s="74"/>
      <c r="E10" s="63">
        <v>960000</v>
      </c>
      <c r="F10" s="63"/>
      <c r="G10" s="63">
        <v>736843</v>
      </c>
      <c r="H10" s="63"/>
      <c r="I10" s="63">
        <v>28997</v>
      </c>
      <c r="J10" s="75"/>
      <c r="K10" s="63">
        <v>65140</v>
      </c>
      <c r="L10" s="75"/>
      <c r="M10" s="63">
        <v>354554</v>
      </c>
      <c r="N10" s="75"/>
      <c r="O10" s="63">
        <v>-3849</v>
      </c>
      <c r="P10" s="63"/>
      <c r="Q10" s="63">
        <v>770</v>
      </c>
      <c r="R10" s="75"/>
      <c r="S10" s="75">
        <f>SUM(E10:Q10)</f>
        <v>2142455</v>
      </c>
    </row>
    <row r="11" spans="1:21" s="72" customFormat="1" ht="24" customHeight="1">
      <c r="A11" s="76" t="s">
        <v>120</v>
      </c>
      <c r="D11" s="74"/>
      <c r="E11" s="65">
        <v>0</v>
      </c>
      <c r="F11" s="65"/>
      <c r="G11" s="65">
        <v>0</v>
      </c>
      <c r="H11" s="65"/>
      <c r="I11" s="65">
        <v>0</v>
      </c>
      <c r="K11" s="65">
        <v>0</v>
      </c>
      <c r="M11" s="65">
        <f>'PL_30.09.2565'!J82</f>
        <v>136199</v>
      </c>
      <c r="O11" s="65">
        <v>0</v>
      </c>
      <c r="P11" s="65"/>
      <c r="Q11" s="65">
        <v>0</v>
      </c>
      <c r="S11" s="72">
        <f>SUM(E11:Q12)</f>
        <v>136199</v>
      </c>
    </row>
    <row r="12" spans="1:21" s="72" customFormat="1" ht="24" hidden="1" customHeight="1">
      <c r="A12" s="76" t="s">
        <v>153</v>
      </c>
      <c r="D12" s="74"/>
      <c r="E12" s="65">
        <v>0</v>
      </c>
      <c r="F12" s="65"/>
      <c r="G12" s="65">
        <v>0</v>
      </c>
      <c r="H12" s="65"/>
      <c r="I12" s="65">
        <v>0</v>
      </c>
      <c r="K12" s="65">
        <v>0</v>
      </c>
      <c r="M12" s="65">
        <v>0</v>
      </c>
      <c r="O12" s="65">
        <v>0</v>
      </c>
      <c r="P12" s="65"/>
      <c r="Q12" s="65"/>
      <c r="S12" s="72">
        <f>SUM(E12:O12)</f>
        <v>0</v>
      </c>
    </row>
    <row r="13" spans="1:21" s="72" customFormat="1" ht="24.6" customHeight="1" thickBot="1">
      <c r="A13" s="73" t="s">
        <v>154</v>
      </c>
      <c r="D13" s="74"/>
      <c r="E13" s="77">
        <f>SUM(E10:E12)</f>
        <v>960000</v>
      </c>
      <c r="F13" s="78"/>
      <c r="G13" s="77">
        <f>SUM(G10:G12)</f>
        <v>736843</v>
      </c>
      <c r="H13" s="78"/>
      <c r="I13" s="77">
        <f>SUM(I10:I12)</f>
        <v>28997</v>
      </c>
      <c r="J13" s="78"/>
      <c r="K13" s="77">
        <f>SUM(K10:K12)</f>
        <v>65140</v>
      </c>
      <c r="L13" s="78"/>
      <c r="M13" s="77">
        <f>SUM(M10:M12)</f>
        <v>490753</v>
      </c>
      <c r="N13" s="78"/>
      <c r="O13" s="77">
        <f>SUM(O10:O12)</f>
        <v>-3849</v>
      </c>
      <c r="P13" s="78"/>
      <c r="Q13" s="77">
        <f>SUM(Q10:Q12)</f>
        <v>770</v>
      </c>
      <c r="R13" s="78"/>
      <c r="S13" s="77">
        <f>SUM(S10:S12)</f>
        <v>2278654</v>
      </c>
    </row>
    <row r="14" spans="1:21" s="72" customFormat="1" ht="24" customHeight="1" thickTop="1">
      <c r="A14" s="73"/>
      <c r="D14" s="74"/>
      <c r="E14" s="65"/>
      <c r="F14" s="65"/>
      <c r="G14" s="65"/>
      <c r="H14" s="65"/>
      <c r="I14" s="65"/>
      <c r="K14" s="65"/>
      <c r="M14" s="65"/>
      <c r="S14" s="65"/>
    </row>
    <row r="15" spans="1:21" ht="24" customHeight="1">
      <c r="A15" s="73" t="s">
        <v>155</v>
      </c>
      <c r="B15" s="72"/>
      <c r="C15" s="72"/>
      <c r="D15" s="74"/>
      <c r="E15" s="63">
        <v>960000</v>
      </c>
      <c r="F15" s="63"/>
      <c r="G15" s="63">
        <v>736843</v>
      </c>
      <c r="H15" s="63"/>
      <c r="I15" s="63">
        <v>28997</v>
      </c>
      <c r="J15" s="75"/>
      <c r="K15" s="63">
        <v>75140</v>
      </c>
      <c r="L15" s="75"/>
      <c r="M15" s="63">
        <v>514692</v>
      </c>
      <c r="N15" s="75"/>
      <c r="O15" s="75">
        <v>1399</v>
      </c>
      <c r="P15" s="75"/>
      <c r="Q15" s="75">
        <v>-280</v>
      </c>
      <c r="R15" s="75"/>
      <c r="S15" s="75">
        <f>SUM(E15:Q15)</f>
        <v>2316791</v>
      </c>
      <c r="U15" s="23">
        <f>S15-'BS_30.09.2565'!K93</f>
        <v>0</v>
      </c>
    </row>
    <row r="16" spans="1:21" ht="24" customHeight="1">
      <c r="A16" s="76" t="s">
        <v>120</v>
      </c>
      <c r="B16" s="72"/>
      <c r="C16" s="72"/>
      <c r="D16" s="74"/>
      <c r="E16" s="65">
        <v>0</v>
      </c>
      <c r="F16" s="65"/>
      <c r="G16" s="65">
        <v>0</v>
      </c>
      <c r="H16" s="65"/>
      <c r="I16" s="65">
        <v>0</v>
      </c>
      <c r="J16" s="72"/>
      <c r="K16" s="65">
        <v>0</v>
      </c>
      <c r="L16" s="72"/>
      <c r="M16" s="65">
        <f>'PL_30.09.2565'!H82</f>
        <v>266962</v>
      </c>
      <c r="N16" s="72"/>
      <c r="O16" s="65">
        <v>0</v>
      </c>
      <c r="P16" s="65"/>
      <c r="Q16" s="65">
        <v>0</v>
      </c>
      <c r="R16" s="72"/>
      <c r="S16" s="65">
        <f>SUM(E16:Q16)</f>
        <v>266962</v>
      </c>
    </row>
    <row r="17" spans="1:21" ht="24" customHeight="1" thickBot="1">
      <c r="A17" s="73" t="s">
        <v>156</v>
      </c>
      <c r="B17" s="72"/>
      <c r="C17" s="72"/>
      <c r="D17" s="74"/>
      <c r="E17" s="77">
        <f>SUM(E15:E16)</f>
        <v>960000</v>
      </c>
      <c r="F17" s="78"/>
      <c r="G17" s="77">
        <f>SUM(G15:G16)</f>
        <v>736843</v>
      </c>
      <c r="H17" s="78"/>
      <c r="I17" s="77">
        <f>SUM(I15:I16)</f>
        <v>28997</v>
      </c>
      <c r="J17" s="78"/>
      <c r="K17" s="77">
        <f>SUM(K15:K16)</f>
        <v>75140</v>
      </c>
      <c r="L17" s="78"/>
      <c r="M17" s="168">
        <f>SUM(M15:M16)</f>
        <v>781654</v>
      </c>
      <c r="N17" s="78"/>
      <c r="O17" s="168">
        <f>SUM(O15:O16)</f>
        <v>1399</v>
      </c>
      <c r="P17" s="63"/>
      <c r="Q17" s="168">
        <f>SUM(Q15:Q16)</f>
        <v>-280</v>
      </c>
      <c r="R17" s="78"/>
      <c r="S17" s="77">
        <f>SUM(S15:S16)</f>
        <v>2583753</v>
      </c>
      <c r="T17" s="85"/>
      <c r="U17" s="182">
        <f>S17-'BS_30.09.2565'!I93</f>
        <v>0</v>
      </c>
    </row>
    <row r="18" spans="1:21" ht="24" customHeight="1" thickTop="1">
      <c r="A18" s="73"/>
      <c r="B18" s="72"/>
      <c r="C18" s="72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2"/>
    </row>
    <row r="19" spans="1:21" ht="24" customHeight="1">
      <c r="A19" s="14"/>
      <c r="D19" s="28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1" ht="24" customHeight="1">
      <c r="A20" s="12"/>
    </row>
  </sheetData>
  <mergeCells count="4">
    <mergeCell ref="A1:J1"/>
    <mergeCell ref="E4:S4"/>
    <mergeCell ref="K5:M5"/>
    <mergeCell ref="E9:S9"/>
  </mergeCells>
  <pageMargins left="0.74803149606299202" right="0.23622047244094499" top="0.511811023622047" bottom="0.31496062992126" header="0.31496062992126" footer="0.31496062992126"/>
  <pageSetup paperSize="9" scale="78" firstPageNumber="11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theme="9" tint="-0.249977111117893"/>
    <pageSetUpPr fitToPage="1"/>
  </sheetPr>
  <dimension ref="A1:O104"/>
  <sheetViews>
    <sheetView showGridLines="0" topLeftCell="A73" zoomScale="76" zoomScaleNormal="76" zoomScaleSheetLayoutView="90" workbookViewId="0">
      <selection activeCell="N84" sqref="N84"/>
    </sheetView>
  </sheetViews>
  <sheetFormatPr defaultColWidth="10.42578125" defaultRowHeight="24" customHeight="1"/>
  <cols>
    <col min="1" max="1" width="46.28515625" style="12" customWidth="1"/>
    <col min="2" max="2" width="7.7109375" style="13" customWidth="1"/>
    <col min="3" max="3" width="13.7109375" style="224" customWidth="1"/>
    <col min="4" max="4" width="1.42578125" style="137" customWidth="1"/>
    <col min="5" max="5" width="13.7109375" style="222" customWidth="1"/>
    <col min="6" max="6" width="1.42578125" style="222" customWidth="1"/>
    <col min="7" max="7" width="13.7109375" style="222" customWidth="1"/>
    <col min="8" max="8" width="1.42578125" style="222" customWidth="1"/>
    <col min="9" max="9" width="13.7109375" style="222" customWidth="1"/>
    <col min="10" max="10" width="1" style="12" customWidth="1"/>
    <col min="11" max="11" width="15.42578125" style="12" bestFit="1" customWidth="1"/>
    <col min="12" max="12" width="14.7109375" style="12" customWidth="1"/>
    <col min="13" max="13" width="11.42578125" style="12" bestFit="1" customWidth="1"/>
    <col min="14" max="254" width="10.42578125" style="12"/>
    <col min="255" max="255" width="36.42578125" style="12" customWidth="1"/>
    <col min="256" max="256" width="12" style="12" customWidth="1"/>
    <col min="257" max="257" width="11.42578125" style="12" customWidth="1"/>
    <col min="258" max="258" width="1.42578125" style="12" customWidth="1"/>
    <col min="259" max="259" width="13.42578125" style="12" customWidth="1"/>
    <col min="260" max="260" width="1.42578125" style="12" customWidth="1"/>
    <col min="261" max="261" width="13.42578125" style="12" customWidth="1"/>
    <col min="262" max="262" width="1.42578125" style="12" customWidth="1"/>
    <col min="263" max="263" width="13.42578125" style="12" customWidth="1"/>
    <col min="264" max="264" width="1.42578125" style="12" customWidth="1"/>
    <col min="265" max="265" width="13.42578125" style="12" customWidth="1"/>
    <col min="266" max="266" width="1" style="12" customWidth="1"/>
    <col min="267" max="267" width="15.42578125" style="12" bestFit="1" customWidth="1"/>
    <col min="268" max="510" width="10.42578125" style="12"/>
    <col min="511" max="511" width="36.42578125" style="12" customWidth="1"/>
    <col min="512" max="512" width="12" style="12" customWidth="1"/>
    <col min="513" max="513" width="11.42578125" style="12" customWidth="1"/>
    <col min="514" max="514" width="1.42578125" style="12" customWidth="1"/>
    <col min="515" max="515" width="13.42578125" style="12" customWidth="1"/>
    <col min="516" max="516" width="1.42578125" style="12" customWidth="1"/>
    <col min="517" max="517" width="13.42578125" style="12" customWidth="1"/>
    <col min="518" max="518" width="1.42578125" style="12" customWidth="1"/>
    <col min="519" max="519" width="13.42578125" style="12" customWidth="1"/>
    <col min="520" max="520" width="1.42578125" style="12" customWidth="1"/>
    <col min="521" max="521" width="13.42578125" style="12" customWidth="1"/>
    <col min="522" max="522" width="1" style="12" customWidth="1"/>
    <col min="523" max="523" width="15.42578125" style="12" bestFit="1" customWidth="1"/>
    <col min="524" max="766" width="10.42578125" style="12"/>
    <col min="767" max="767" width="36.42578125" style="12" customWidth="1"/>
    <col min="768" max="768" width="12" style="12" customWidth="1"/>
    <col min="769" max="769" width="11.42578125" style="12" customWidth="1"/>
    <col min="770" max="770" width="1.42578125" style="12" customWidth="1"/>
    <col min="771" max="771" width="13.42578125" style="12" customWidth="1"/>
    <col min="772" max="772" width="1.42578125" style="12" customWidth="1"/>
    <col min="773" max="773" width="13.42578125" style="12" customWidth="1"/>
    <col min="774" max="774" width="1.42578125" style="12" customWidth="1"/>
    <col min="775" max="775" width="13.42578125" style="12" customWidth="1"/>
    <col min="776" max="776" width="1.42578125" style="12" customWidth="1"/>
    <col min="777" max="777" width="13.42578125" style="12" customWidth="1"/>
    <col min="778" max="778" width="1" style="12" customWidth="1"/>
    <col min="779" max="779" width="15.42578125" style="12" bestFit="1" customWidth="1"/>
    <col min="780" max="1022" width="10.42578125" style="12"/>
    <col min="1023" max="1023" width="36.42578125" style="12" customWidth="1"/>
    <col min="1024" max="1024" width="12" style="12" customWidth="1"/>
    <col min="1025" max="1025" width="11.42578125" style="12" customWidth="1"/>
    <col min="1026" max="1026" width="1.42578125" style="12" customWidth="1"/>
    <col min="1027" max="1027" width="13.42578125" style="12" customWidth="1"/>
    <col min="1028" max="1028" width="1.42578125" style="12" customWidth="1"/>
    <col min="1029" max="1029" width="13.42578125" style="12" customWidth="1"/>
    <col min="1030" max="1030" width="1.42578125" style="12" customWidth="1"/>
    <col min="1031" max="1031" width="13.42578125" style="12" customWidth="1"/>
    <col min="1032" max="1032" width="1.42578125" style="12" customWidth="1"/>
    <col min="1033" max="1033" width="13.42578125" style="12" customWidth="1"/>
    <col min="1034" max="1034" width="1" style="12" customWidth="1"/>
    <col min="1035" max="1035" width="15.42578125" style="12" bestFit="1" customWidth="1"/>
    <col min="1036" max="1278" width="10.42578125" style="12"/>
    <col min="1279" max="1279" width="36.42578125" style="12" customWidth="1"/>
    <col min="1280" max="1280" width="12" style="12" customWidth="1"/>
    <col min="1281" max="1281" width="11.42578125" style="12" customWidth="1"/>
    <col min="1282" max="1282" width="1.42578125" style="12" customWidth="1"/>
    <col min="1283" max="1283" width="13.42578125" style="12" customWidth="1"/>
    <col min="1284" max="1284" width="1.42578125" style="12" customWidth="1"/>
    <col min="1285" max="1285" width="13.42578125" style="12" customWidth="1"/>
    <col min="1286" max="1286" width="1.42578125" style="12" customWidth="1"/>
    <col min="1287" max="1287" width="13.42578125" style="12" customWidth="1"/>
    <col min="1288" max="1288" width="1.42578125" style="12" customWidth="1"/>
    <col min="1289" max="1289" width="13.42578125" style="12" customWidth="1"/>
    <col min="1290" max="1290" width="1" style="12" customWidth="1"/>
    <col min="1291" max="1291" width="15.42578125" style="12" bestFit="1" customWidth="1"/>
    <col min="1292" max="1534" width="10.42578125" style="12"/>
    <col min="1535" max="1535" width="36.42578125" style="12" customWidth="1"/>
    <col min="1536" max="1536" width="12" style="12" customWidth="1"/>
    <col min="1537" max="1537" width="11.42578125" style="12" customWidth="1"/>
    <col min="1538" max="1538" width="1.42578125" style="12" customWidth="1"/>
    <col min="1539" max="1539" width="13.42578125" style="12" customWidth="1"/>
    <col min="1540" max="1540" width="1.42578125" style="12" customWidth="1"/>
    <col min="1541" max="1541" width="13.42578125" style="12" customWidth="1"/>
    <col min="1542" max="1542" width="1.42578125" style="12" customWidth="1"/>
    <col min="1543" max="1543" width="13.42578125" style="12" customWidth="1"/>
    <col min="1544" max="1544" width="1.42578125" style="12" customWidth="1"/>
    <col min="1545" max="1545" width="13.42578125" style="12" customWidth="1"/>
    <col min="1546" max="1546" width="1" style="12" customWidth="1"/>
    <col min="1547" max="1547" width="15.42578125" style="12" bestFit="1" customWidth="1"/>
    <col min="1548" max="1790" width="10.42578125" style="12"/>
    <col min="1791" max="1791" width="36.42578125" style="12" customWidth="1"/>
    <col min="1792" max="1792" width="12" style="12" customWidth="1"/>
    <col min="1793" max="1793" width="11.42578125" style="12" customWidth="1"/>
    <col min="1794" max="1794" width="1.42578125" style="12" customWidth="1"/>
    <col min="1795" max="1795" width="13.42578125" style="12" customWidth="1"/>
    <col min="1796" max="1796" width="1.42578125" style="12" customWidth="1"/>
    <col min="1797" max="1797" width="13.42578125" style="12" customWidth="1"/>
    <col min="1798" max="1798" width="1.42578125" style="12" customWidth="1"/>
    <col min="1799" max="1799" width="13.42578125" style="12" customWidth="1"/>
    <col min="1800" max="1800" width="1.42578125" style="12" customWidth="1"/>
    <col min="1801" max="1801" width="13.42578125" style="12" customWidth="1"/>
    <col min="1802" max="1802" width="1" style="12" customWidth="1"/>
    <col min="1803" max="1803" width="15.42578125" style="12" bestFit="1" customWidth="1"/>
    <col min="1804" max="2046" width="10.42578125" style="12"/>
    <col min="2047" max="2047" width="36.42578125" style="12" customWidth="1"/>
    <col min="2048" max="2048" width="12" style="12" customWidth="1"/>
    <col min="2049" max="2049" width="11.42578125" style="12" customWidth="1"/>
    <col min="2050" max="2050" width="1.42578125" style="12" customWidth="1"/>
    <col min="2051" max="2051" width="13.42578125" style="12" customWidth="1"/>
    <col min="2052" max="2052" width="1.42578125" style="12" customWidth="1"/>
    <col min="2053" max="2053" width="13.42578125" style="12" customWidth="1"/>
    <col min="2054" max="2054" width="1.42578125" style="12" customWidth="1"/>
    <col min="2055" max="2055" width="13.42578125" style="12" customWidth="1"/>
    <col min="2056" max="2056" width="1.42578125" style="12" customWidth="1"/>
    <col min="2057" max="2057" width="13.42578125" style="12" customWidth="1"/>
    <col min="2058" max="2058" width="1" style="12" customWidth="1"/>
    <col min="2059" max="2059" width="15.42578125" style="12" bestFit="1" customWidth="1"/>
    <col min="2060" max="2302" width="10.42578125" style="12"/>
    <col min="2303" max="2303" width="36.42578125" style="12" customWidth="1"/>
    <col min="2304" max="2304" width="12" style="12" customWidth="1"/>
    <col min="2305" max="2305" width="11.42578125" style="12" customWidth="1"/>
    <col min="2306" max="2306" width="1.42578125" style="12" customWidth="1"/>
    <col min="2307" max="2307" width="13.42578125" style="12" customWidth="1"/>
    <col min="2308" max="2308" width="1.42578125" style="12" customWidth="1"/>
    <col min="2309" max="2309" width="13.42578125" style="12" customWidth="1"/>
    <col min="2310" max="2310" width="1.42578125" style="12" customWidth="1"/>
    <col min="2311" max="2311" width="13.42578125" style="12" customWidth="1"/>
    <col min="2312" max="2312" width="1.42578125" style="12" customWidth="1"/>
    <col min="2313" max="2313" width="13.42578125" style="12" customWidth="1"/>
    <col min="2314" max="2314" width="1" style="12" customWidth="1"/>
    <col min="2315" max="2315" width="15.42578125" style="12" bestFit="1" customWidth="1"/>
    <col min="2316" max="2558" width="10.42578125" style="12"/>
    <col min="2559" max="2559" width="36.42578125" style="12" customWidth="1"/>
    <col min="2560" max="2560" width="12" style="12" customWidth="1"/>
    <col min="2561" max="2561" width="11.42578125" style="12" customWidth="1"/>
    <col min="2562" max="2562" width="1.42578125" style="12" customWidth="1"/>
    <col min="2563" max="2563" width="13.42578125" style="12" customWidth="1"/>
    <col min="2564" max="2564" width="1.42578125" style="12" customWidth="1"/>
    <col min="2565" max="2565" width="13.42578125" style="12" customWidth="1"/>
    <col min="2566" max="2566" width="1.42578125" style="12" customWidth="1"/>
    <col min="2567" max="2567" width="13.42578125" style="12" customWidth="1"/>
    <col min="2568" max="2568" width="1.42578125" style="12" customWidth="1"/>
    <col min="2569" max="2569" width="13.42578125" style="12" customWidth="1"/>
    <col min="2570" max="2570" width="1" style="12" customWidth="1"/>
    <col min="2571" max="2571" width="15.42578125" style="12" bestFit="1" customWidth="1"/>
    <col min="2572" max="2814" width="10.42578125" style="12"/>
    <col min="2815" max="2815" width="36.42578125" style="12" customWidth="1"/>
    <col min="2816" max="2816" width="12" style="12" customWidth="1"/>
    <col min="2817" max="2817" width="11.42578125" style="12" customWidth="1"/>
    <col min="2818" max="2818" width="1.42578125" style="12" customWidth="1"/>
    <col min="2819" max="2819" width="13.42578125" style="12" customWidth="1"/>
    <col min="2820" max="2820" width="1.42578125" style="12" customWidth="1"/>
    <col min="2821" max="2821" width="13.42578125" style="12" customWidth="1"/>
    <col min="2822" max="2822" width="1.42578125" style="12" customWidth="1"/>
    <col min="2823" max="2823" width="13.42578125" style="12" customWidth="1"/>
    <col min="2824" max="2824" width="1.42578125" style="12" customWidth="1"/>
    <col min="2825" max="2825" width="13.42578125" style="12" customWidth="1"/>
    <col min="2826" max="2826" width="1" style="12" customWidth="1"/>
    <col min="2827" max="2827" width="15.42578125" style="12" bestFit="1" customWidth="1"/>
    <col min="2828" max="3070" width="10.42578125" style="12"/>
    <col min="3071" max="3071" width="36.42578125" style="12" customWidth="1"/>
    <col min="3072" max="3072" width="12" style="12" customWidth="1"/>
    <col min="3073" max="3073" width="11.42578125" style="12" customWidth="1"/>
    <col min="3074" max="3074" width="1.42578125" style="12" customWidth="1"/>
    <col min="3075" max="3075" width="13.42578125" style="12" customWidth="1"/>
    <col min="3076" max="3076" width="1.42578125" style="12" customWidth="1"/>
    <col min="3077" max="3077" width="13.42578125" style="12" customWidth="1"/>
    <col min="3078" max="3078" width="1.42578125" style="12" customWidth="1"/>
    <col min="3079" max="3079" width="13.42578125" style="12" customWidth="1"/>
    <col min="3080" max="3080" width="1.42578125" style="12" customWidth="1"/>
    <col min="3081" max="3081" width="13.42578125" style="12" customWidth="1"/>
    <col min="3082" max="3082" width="1" style="12" customWidth="1"/>
    <col min="3083" max="3083" width="15.42578125" style="12" bestFit="1" customWidth="1"/>
    <col min="3084" max="3326" width="10.42578125" style="12"/>
    <col min="3327" max="3327" width="36.42578125" style="12" customWidth="1"/>
    <col min="3328" max="3328" width="12" style="12" customWidth="1"/>
    <col min="3329" max="3329" width="11.42578125" style="12" customWidth="1"/>
    <col min="3330" max="3330" width="1.42578125" style="12" customWidth="1"/>
    <col min="3331" max="3331" width="13.42578125" style="12" customWidth="1"/>
    <col min="3332" max="3332" width="1.42578125" style="12" customWidth="1"/>
    <col min="3333" max="3333" width="13.42578125" style="12" customWidth="1"/>
    <col min="3334" max="3334" width="1.42578125" style="12" customWidth="1"/>
    <col min="3335" max="3335" width="13.42578125" style="12" customWidth="1"/>
    <col min="3336" max="3336" width="1.42578125" style="12" customWidth="1"/>
    <col min="3337" max="3337" width="13.42578125" style="12" customWidth="1"/>
    <col min="3338" max="3338" width="1" style="12" customWidth="1"/>
    <col min="3339" max="3339" width="15.42578125" style="12" bestFit="1" customWidth="1"/>
    <col min="3340" max="3582" width="10.42578125" style="12"/>
    <col min="3583" max="3583" width="36.42578125" style="12" customWidth="1"/>
    <col min="3584" max="3584" width="12" style="12" customWidth="1"/>
    <col min="3585" max="3585" width="11.42578125" style="12" customWidth="1"/>
    <col min="3586" max="3586" width="1.42578125" style="12" customWidth="1"/>
    <col min="3587" max="3587" width="13.42578125" style="12" customWidth="1"/>
    <col min="3588" max="3588" width="1.42578125" style="12" customWidth="1"/>
    <col min="3589" max="3589" width="13.42578125" style="12" customWidth="1"/>
    <col min="3590" max="3590" width="1.42578125" style="12" customWidth="1"/>
    <col min="3591" max="3591" width="13.42578125" style="12" customWidth="1"/>
    <col min="3592" max="3592" width="1.42578125" style="12" customWidth="1"/>
    <col min="3593" max="3593" width="13.42578125" style="12" customWidth="1"/>
    <col min="3594" max="3594" width="1" style="12" customWidth="1"/>
    <col min="3595" max="3595" width="15.42578125" style="12" bestFit="1" customWidth="1"/>
    <col min="3596" max="3838" width="10.42578125" style="12"/>
    <col min="3839" max="3839" width="36.42578125" style="12" customWidth="1"/>
    <col min="3840" max="3840" width="12" style="12" customWidth="1"/>
    <col min="3841" max="3841" width="11.42578125" style="12" customWidth="1"/>
    <col min="3842" max="3842" width="1.42578125" style="12" customWidth="1"/>
    <col min="3843" max="3843" width="13.42578125" style="12" customWidth="1"/>
    <col min="3844" max="3844" width="1.42578125" style="12" customWidth="1"/>
    <col min="3845" max="3845" width="13.42578125" style="12" customWidth="1"/>
    <col min="3846" max="3846" width="1.42578125" style="12" customWidth="1"/>
    <col min="3847" max="3847" width="13.42578125" style="12" customWidth="1"/>
    <col min="3848" max="3848" width="1.42578125" style="12" customWidth="1"/>
    <col min="3849" max="3849" width="13.42578125" style="12" customWidth="1"/>
    <col min="3850" max="3850" width="1" style="12" customWidth="1"/>
    <col min="3851" max="3851" width="15.42578125" style="12" bestFit="1" customWidth="1"/>
    <col min="3852" max="4094" width="10.42578125" style="12"/>
    <col min="4095" max="4095" width="36.42578125" style="12" customWidth="1"/>
    <col min="4096" max="4096" width="12" style="12" customWidth="1"/>
    <col min="4097" max="4097" width="11.42578125" style="12" customWidth="1"/>
    <col min="4098" max="4098" width="1.42578125" style="12" customWidth="1"/>
    <col min="4099" max="4099" width="13.42578125" style="12" customWidth="1"/>
    <col min="4100" max="4100" width="1.42578125" style="12" customWidth="1"/>
    <col min="4101" max="4101" width="13.42578125" style="12" customWidth="1"/>
    <col min="4102" max="4102" width="1.42578125" style="12" customWidth="1"/>
    <col min="4103" max="4103" width="13.42578125" style="12" customWidth="1"/>
    <col min="4104" max="4104" width="1.42578125" style="12" customWidth="1"/>
    <col min="4105" max="4105" width="13.42578125" style="12" customWidth="1"/>
    <col min="4106" max="4106" width="1" style="12" customWidth="1"/>
    <col min="4107" max="4107" width="15.42578125" style="12" bestFit="1" customWidth="1"/>
    <col min="4108" max="4350" width="10.42578125" style="12"/>
    <col min="4351" max="4351" width="36.42578125" style="12" customWidth="1"/>
    <col min="4352" max="4352" width="12" style="12" customWidth="1"/>
    <col min="4353" max="4353" width="11.42578125" style="12" customWidth="1"/>
    <col min="4354" max="4354" width="1.42578125" style="12" customWidth="1"/>
    <col min="4355" max="4355" width="13.42578125" style="12" customWidth="1"/>
    <col min="4356" max="4356" width="1.42578125" style="12" customWidth="1"/>
    <col min="4357" max="4357" width="13.42578125" style="12" customWidth="1"/>
    <col min="4358" max="4358" width="1.42578125" style="12" customWidth="1"/>
    <col min="4359" max="4359" width="13.42578125" style="12" customWidth="1"/>
    <col min="4360" max="4360" width="1.42578125" style="12" customWidth="1"/>
    <col min="4361" max="4361" width="13.42578125" style="12" customWidth="1"/>
    <col min="4362" max="4362" width="1" style="12" customWidth="1"/>
    <col min="4363" max="4363" width="15.42578125" style="12" bestFit="1" customWidth="1"/>
    <col min="4364" max="4606" width="10.42578125" style="12"/>
    <col min="4607" max="4607" width="36.42578125" style="12" customWidth="1"/>
    <col min="4608" max="4608" width="12" style="12" customWidth="1"/>
    <col min="4609" max="4609" width="11.42578125" style="12" customWidth="1"/>
    <col min="4610" max="4610" width="1.42578125" style="12" customWidth="1"/>
    <col min="4611" max="4611" width="13.42578125" style="12" customWidth="1"/>
    <col min="4612" max="4612" width="1.42578125" style="12" customWidth="1"/>
    <col min="4613" max="4613" width="13.42578125" style="12" customWidth="1"/>
    <col min="4614" max="4614" width="1.42578125" style="12" customWidth="1"/>
    <col min="4615" max="4615" width="13.42578125" style="12" customWidth="1"/>
    <col min="4616" max="4616" width="1.42578125" style="12" customWidth="1"/>
    <col min="4617" max="4617" width="13.42578125" style="12" customWidth="1"/>
    <col min="4618" max="4618" width="1" style="12" customWidth="1"/>
    <col min="4619" max="4619" width="15.42578125" style="12" bestFit="1" customWidth="1"/>
    <col min="4620" max="4862" width="10.42578125" style="12"/>
    <col min="4863" max="4863" width="36.42578125" style="12" customWidth="1"/>
    <col min="4864" max="4864" width="12" style="12" customWidth="1"/>
    <col min="4865" max="4865" width="11.42578125" style="12" customWidth="1"/>
    <col min="4866" max="4866" width="1.42578125" style="12" customWidth="1"/>
    <col min="4867" max="4867" width="13.42578125" style="12" customWidth="1"/>
    <col min="4868" max="4868" width="1.42578125" style="12" customWidth="1"/>
    <col min="4869" max="4869" width="13.42578125" style="12" customWidth="1"/>
    <col min="4870" max="4870" width="1.42578125" style="12" customWidth="1"/>
    <col min="4871" max="4871" width="13.42578125" style="12" customWidth="1"/>
    <col min="4872" max="4872" width="1.42578125" style="12" customWidth="1"/>
    <col min="4873" max="4873" width="13.42578125" style="12" customWidth="1"/>
    <col min="4874" max="4874" width="1" style="12" customWidth="1"/>
    <col min="4875" max="4875" width="15.42578125" style="12" bestFit="1" customWidth="1"/>
    <col min="4876" max="5118" width="10.42578125" style="12"/>
    <col min="5119" max="5119" width="36.42578125" style="12" customWidth="1"/>
    <col min="5120" max="5120" width="12" style="12" customWidth="1"/>
    <col min="5121" max="5121" width="11.42578125" style="12" customWidth="1"/>
    <col min="5122" max="5122" width="1.42578125" style="12" customWidth="1"/>
    <col min="5123" max="5123" width="13.42578125" style="12" customWidth="1"/>
    <col min="5124" max="5124" width="1.42578125" style="12" customWidth="1"/>
    <col min="5125" max="5125" width="13.42578125" style="12" customWidth="1"/>
    <col min="5126" max="5126" width="1.42578125" style="12" customWidth="1"/>
    <col min="5127" max="5127" width="13.42578125" style="12" customWidth="1"/>
    <col min="5128" max="5128" width="1.42578125" style="12" customWidth="1"/>
    <col min="5129" max="5129" width="13.42578125" style="12" customWidth="1"/>
    <col min="5130" max="5130" width="1" style="12" customWidth="1"/>
    <col min="5131" max="5131" width="15.42578125" style="12" bestFit="1" customWidth="1"/>
    <col min="5132" max="5374" width="10.42578125" style="12"/>
    <col min="5375" max="5375" width="36.42578125" style="12" customWidth="1"/>
    <col min="5376" max="5376" width="12" style="12" customWidth="1"/>
    <col min="5377" max="5377" width="11.42578125" style="12" customWidth="1"/>
    <col min="5378" max="5378" width="1.42578125" style="12" customWidth="1"/>
    <col min="5379" max="5379" width="13.42578125" style="12" customWidth="1"/>
    <col min="5380" max="5380" width="1.42578125" style="12" customWidth="1"/>
    <col min="5381" max="5381" width="13.42578125" style="12" customWidth="1"/>
    <col min="5382" max="5382" width="1.42578125" style="12" customWidth="1"/>
    <col min="5383" max="5383" width="13.42578125" style="12" customWidth="1"/>
    <col min="5384" max="5384" width="1.42578125" style="12" customWidth="1"/>
    <col min="5385" max="5385" width="13.42578125" style="12" customWidth="1"/>
    <col min="5386" max="5386" width="1" style="12" customWidth="1"/>
    <col min="5387" max="5387" width="15.42578125" style="12" bestFit="1" customWidth="1"/>
    <col min="5388" max="5630" width="10.42578125" style="12"/>
    <col min="5631" max="5631" width="36.42578125" style="12" customWidth="1"/>
    <col min="5632" max="5632" width="12" style="12" customWidth="1"/>
    <col min="5633" max="5633" width="11.42578125" style="12" customWidth="1"/>
    <col min="5634" max="5634" width="1.42578125" style="12" customWidth="1"/>
    <col min="5635" max="5635" width="13.42578125" style="12" customWidth="1"/>
    <col min="5636" max="5636" width="1.42578125" style="12" customWidth="1"/>
    <col min="5637" max="5637" width="13.42578125" style="12" customWidth="1"/>
    <col min="5638" max="5638" width="1.42578125" style="12" customWidth="1"/>
    <col min="5639" max="5639" width="13.42578125" style="12" customWidth="1"/>
    <col min="5640" max="5640" width="1.42578125" style="12" customWidth="1"/>
    <col min="5641" max="5641" width="13.42578125" style="12" customWidth="1"/>
    <col min="5642" max="5642" width="1" style="12" customWidth="1"/>
    <col min="5643" max="5643" width="15.42578125" style="12" bestFit="1" customWidth="1"/>
    <col min="5644" max="5886" width="10.42578125" style="12"/>
    <col min="5887" max="5887" width="36.42578125" style="12" customWidth="1"/>
    <col min="5888" max="5888" width="12" style="12" customWidth="1"/>
    <col min="5889" max="5889" width="11.42578125" style="12" customWidth="1"/>
    <col min="5890" max="5890" width="1.42578125" style="12" customWidth="1"/>
    <col min="5891" max="5891" width="13.42578125" style="12" customWidth="1"/>
    <col min="5892" max="5892" width="1.42578125" style="12" customWidth="1"/>
    <col min="5893" max="5893" width="13.42578125" style="12" customWidth="1"/>
    <col min="5894" max="5894" width="1.42578125" style="12" customWidth="1"/>
    <col min="5895" max="5895" width="13.42578125" style="12" customWidth="1"/>
    <col min="5896" max="5896" width="1.42578125" style="12" customWidth="1"/>
    <col min="5897" max="5897" width="13.42578125" style="12" customWidth="1"/>
    <col min="5898" max="5898" width="1" style="12" customWidth="1"/>
    <col min="5899" max="5899" width="15.42578125" style="12" bestFit="1" customWidth="1"/>
    <col min="5900" max="6142" width="10.42578125" style="12"/>
    <col min="6143" max="6143" width="36.42578125" style="12" customWidth="1"/>
    <col min="6144" max="6144" width="12" style="12" customWidth="1"/>
    <col min="6145" max="6145" width="11.42578125" style="12" customWidth="1"/>
    <col min="6146" max="6146" width="1.42578125" style="12" customWidth="1"/>
    <col min="6147" max="6147" width="13.42578125" style="12" customWidth="1"/>
    <col min="6148" max="6148" width="1.42578125" style="12" customWidth="1"/>
    <col min="6149" max="6149" width="13.42578125" style="12" customWidth="1"/>
    <col min="6150" max="6150" width="1.42578125" style="12" customWidth="1"/>
    <col min="6151" max="6151" width="13.42578125" style="12" customWidth="1"/>
    <col min="6152" max="6152" width="1.42578125" style="12" customWidth="1"/>
    <col min="6153" max="6153" width="13.42578125" style="12" customWidth="1"/>
    <col min="6154" max="6154" width="1" style="12" customWidth="1"/>
    <col min="6155" max="6155" width="15.42578125" style="12" bestFit="1" customWidth="1"/>
    <col min="6156" max="6398" width="10.42578125" style="12"/>
    <col min="6399" max="6399" width="36.42578125" style="12" customWidth="1"/>
    <col min="6400" max="6400" width="12" style="12" customWidth="1"/>
    <col min="6401" max="6401" width="11.42578125" style="12" customWidth="1"/>
    <col min="6402" max="6402" width="1.42578125" style="12" customWidth="1"/>
    <col min="6403" max="6403" width="13.42578125" style="12" customWidth="1"/>
    <col min="6404" max="6404" width="1.42578125" style="12" customWidth="1"/>
    <col min="6405" max="6405" width="13.42578125" style="12" customWidth="1"/>
    <col min="6406" max="6406" width="1.42578125" style="12" customWidth="1"/>
    <col min="6407" max="6407" width="13.42578125" style="12" customWidth="1"/>
    <col min="6408" max="6408" width="1.42578125" style="12" customWidth="1"/>
    <col min="6409" max="6409" width="13.42578125" style="12" customWidth="1"/>
    <col min="6410" max="6410" width="1" style="12" customWidth="1"/>
    <col min="6411" max="6411" width="15.42578125" style="12" bestFit="1" customWidth="1"/>
    <col min="6412" max="6654" width="10.42578125" style="12"/>
    <col min="6655" max="6655" width="36.42578125" style="12" customWidth="1"/>
    <col min="6656" max="6656" width="12" style="12" customWidth="1"/>
    <col min="6657" max="6657" width="11.42578125" style="12" customWidth="1"/>
    <col min="6658" max="6658" width="1.42578125" style="12" customWidth="1"/>
    <col min="6659" max="6659" width="13.42578125" style="12" customWidth="1"/>
    <col min="6660" max="6660" width="1.42578125" style="12" customWidth="1"/>
    <col min="6661" max="6661" width="13.42578125" style="12" customWidth="1"/>
    <col min="6662" max="6662" width="1.42578125" style="12" customWidth="1"/>
    <col min="6663" max="6663" width="13.42578125" style="12" customWidth="1"/>
    <col min="6664" max="6664" width="1.42578125" style="12" customWidth="1"/>
    <col min="6665" max="6665" width="13.42578125" style="12" customWidth="1"/>
    <col min="6666" max="6666" width="1" style="12" customWidth="1"/>
    <col min="6667" max="6667" width="15.42578125" style="12" bestFit="1" customWidth="1"/>
    <col min="6668" max="6910" width="10.42578125" style="12"/>
    <col min="6911" max="6911" width="36.42578125" style="12" customWidth="1"/>
    <col min="6912" max="6912" width="12" style="12" customWidth="1"/>
    <col min="6913" max="6913" width="11.42578125" style="12" customWidth="1"/>
    <col min="6914" max="6914" width="1.42578125" style="12" customWidth="1"/>
    <col min="6915" max="6915" width="13.42578125" style="12" customWidth="1"/>
    <col min="6916" max="6916" width="1.42578125" style="12" customWidth="1"/>
    <col min="6917" max="6917" width="13.42578125" style="12" customWidth="1"/>
    <col min="6918" max="6918" width="1.42578125" style="12" customWidth="1"/>
    <col min="6919" max="6919" width="13.42578125" style="12" customWidth="1"/>
    <col min="6920" max="6920" width="1.42578125" style="12" customWidth="1"/>
    <col min="6921" max="6921" width="13.42578125" style="12" customWidth="1"/>
    <col min="6922" max="6922" width="1" style="12" customWidth="1"/>
    <col min="6923" max="6923" width="15.42578125" style="12" bestFit="1" customWidth="1"/>
    <col min="6924" max="7166" width="10.42578125" style="12"/>
    <col min="7167" max="7167" width="36.42578125" style="12" customWidth="1"/>
    <col min="7168" max="7168" width="12" style="12" customWidth="1"/>
    <col min="7169" max="7169" width="11.42578125" style="12" customWidth="1"/>
    <col min="7170" max="7170" width="1.42578125" style="12" customWidth="1"/>
    <col min="7171" max="7171" width="13.42578125" style="12" customWidth="1"/>
    <col min="7172" max="7172" width="1.42578125" style="12" customWidth="1"/>
    <col min="7173" max="7173" width="13.42578125" style="12" customWidth="1"/>
    <col min="7174" max="7174" width="1.42578125" style="12" customWidth="1"/>
    <col min="7175" max="7175" width="13.42578125" style="12" customWidth="1"/>
    <col min="7176" max="7176" width="1.42578125" style="12" customWidth="1"/>
    <col min="7177" max="7177" width="13.42578125" style="12" customWidth="1"/>
    <col min="7178" max="7178" width="1" style="12" customWidth="1"/>
    <col min="7179" max="7179" width="15.42578125" style="12" bestFit="1" customWidth="1"/>
    <col min="7180" max="7422" width="10.42578125" style="12"/>
    <col min="7423" max="7423" width="36.42578125" style="12" customWidth="1"/>
    <col min="7424" max="7424" width="12" style="12" customWidth="1"/>
    <col min="7425" max="7425" width="11.42578125" style="12" customWidth="1"/>
    <col min="7426" max="7426" width="1.42578125" style="12" customWidth="1"/>
    <col min="7427" max="7427" width="13.42578125" style="12" customWidth="1"/>
    <col min="7428" max="7428" width="1.42578125" style="12" customWidth="1"/>
    <col min="7429" max="7429" width="13.42578125" style="12" customWidth="1"/>
    <col min="7430" max="7430" width="1.42578125" style="12" customWidth="1"/>
    <col min="7431" max="7431" width="13.42578125" style="12" customWidth="1"/>
    <col min="7432" max="7432" width="1.42578125" style="12" customWidth="1"/>
    <col min="7433" max="7433" width="13.42578125" style="12" customWidth="1"/>
    <col min="7434" max="7434" width="1" style="12" customWidth="1"/>
    <col min="7435" max="7435" width="15.42578125" style="12" bestFit="1" customWidth="1"/>
    <col min="7436" max="7678" width="10.42578125" style="12"/>
    <col min="7679" max="7679" width="36.42578125" style="12" customWidth="1"/>
    <col min="7680" max="7680" width="12" style="12" customWidth="1"/>
    <col min="7681" max="7681" width="11.42578125" style="12" customWidth="1"/>
    <col min="7682" max="7682" width="1.42578125" style="12" customWidth="1"/>
    <col min="7683" max="7683" width="13.42578125" style="12" customWidth="1"/>
    <col min="7684" max="7684" width="1.42578125" style="12" customWidth="1"/>
    <col min="7685" max="7685" width="13.42578125" style="12" customWidth="1"/>
    <col min="7686" max="7686" width="1.42578125" style="12" customWidth="1"/>
    <col min="7687" max="7687" width="13.42578125" style="12" customWidth="1"/>
    <col min="7688" max="7688" width="1.42578125" style="12" customWidth="1"/>
    <col min="7689" max="7689" width="13.42578125" style="12" customWidth="1"/>
    <col min="7690" max="7690" width="1" style="12" customWidth="1"/>
    <col min="7691" max="7691" width="15.42578125" style="12" bestFit="1" customWidth="1"/>
    <col min="7692" max="7934" width="10.42578125" style="12"/>
    <col min="7935" max="7935" width="36.42578125" style="12" customWidth="1"/>
    <col min="7936" max="7936" width="12" style="12" customWidth="1"/>
    <col min="7937" max="7937" width="11.42578125" style="12" customWidth="1"/>
    <col min="7938" max="7938" width="1.42578125" style="12" customWidth="1"/>
    <col min="7939" max="7939" width="13.42578125" style="12" customWidth="1"/>
    <col min="7940" max="7940" width="1.42578125" style="12" customWidth="1"/>
    <col min="7941" max="7941" width="13.42578125" style="12" customWidth="1"/>
    <col min="7942" max="7942" width="1.42578125" style="12" customWidth="1"/>
    <col min="7943" max="7943" width="13.42578125" style="12" customWidth="1"/>
    <col min="7944" max="7944" width="1.42578125" style="12" customWidth="1"/>
    <col min="7945" max="7945" width="13.42578125" style="12" customWidth="1"/>
    <col min="7946" max="7946" width="1" style="12" customWidth="1"/>
    <col min="7947" max="7947" width="15.42578125" style="12" bestFit="1" customWidth="1"/>
    <col min="7948" max="8190" width="10.42578125" style="12"/>
    <col min="8191" max="8191" width="36.42578125" style="12" customWidth="1"/>
    <col min="8192" max="8192" width="12" style="12" customWidth="1"/>
    <col min="8193" max="8193" width="11.42578125" style="12" customWidth="1"/>
    <col min="8194" max="8194" width="1.42578125" style="12" customWidth="1"/>
    <col min="8195" max="8195" width="13.42578125" style="12" customWidth="1"/>
    <col min="8196" max="8196" width="1.42578125" style="12" customWidth="1"/>
    <col min="8197" max="8197" width="13.42578125" style="12" customWidth="1"/>
    <col min="8198" max="8198" width="1.42578125" style="12" customWidth="1"/>
    <col min="8199" max="8199" width="13.42578125" style="12" customWidth="1"/>
    <col min="8200" max="8200" width="1.42578125" style="12" customWidth="1"/>
    <col min="8201" max="8201" width="13.42578125" style="12" customWidth="1"/>
    <col min="8202" max="8202" width="1" style="12" customWidth="1"/>
    <col min="8203" max="8203" width="15.42578125" style="12" bestFit="1" customWidth="1"/>
    <col min="8204" max="8446" width="10.42578125" style="12"/>
    <col min="8447" max="8447" width="36.42578125" style="12" customWidth="1"/>
    <col min="8448" max="8448" width="12" style="12" customWidth="1"/>
    <col min="8449" max="8449" width="11.42578125" style="12" customWidth="1"/>
    <col min="8450" max="8450" width="1.42578125" style="12" customWidth="1"/>
    <col min="8451" max="8451" width="13.42578125" style="12" customWidth="1"/>
    <col min="8452" max="8452" width="1.42578125" style="12" customWidth="1"/>
    <col min="8453" max="8453" width="13.42578125" style="12" customWidth="1"/>
    <col min="8454" max="8454" width="1.42578125" style="12" customWidth="1"/>
    <col min="8455" max="8455" width="13.42578125" style="12" customWidth="1"/>
    <col min="8456" max="8456" width="1.42578125" style="12" customWidth="1"/>
    <col min="8457" max="8457" width="13.42578125" style="12" customWidth="1"/>
    <col min="8458" max="8458" width="1" style="12" customWidth="1"/>
    <col min="8459" max="8459" width="15.42578125" style="12" bestFit="1" customWidth="1"/>
    <col min="8460" max="8702" width="10.42578125" style="12"/>
    <col min="8703" max="8703" width="36.42578125" style="12" customWidth="1"/>
    <col min="8704" max="8704" width="12" style="12" customWidth="1"/>
    <col min="8705" max="8705" width="11.42578125" style="12" customWidth="1"/>
    <col min="8706" max="8706" width="1.42578125" style="12" customWidth="1"/>
    <col min="8707" max="8707" width="13.42578125" style="12" customWidth="1"/>
    <col min="8708" max="8708" width="1.42578125" style="12" customWidth="1"/>
    <col min="8709" max="8709" width="13.42578125" style="12" customWidth="1"/>
    <col min="8710" max="8710" width="1.42578125" style="12" customWidth="1"/>
    <col min="8711" max="8711" width="13.42578125" style="12" customWidth="1"/>
    <col min="8712" max="8712" width="1.42578125" style="12" customWidth="1"/>
    <col min="8713" max="8713" width="13.42578125" style="12" customWidth="1"/>
    <col min="8714" max="8714" width="1" style="12" customWidth="1"/>
    <col min="8715" max="8715" width="15.42578125" style="12" bestFit="1" customWidth="1"/>
    <col min="8716" max="8958" width="10.42578125" style="12"/>
    <col min="8959" max="8959" width="36.42578125" style="12" customWidth="1"/>
    <col min="8960" max="8960" width="12" style="12" customWidth="1"/>
    <col min="8961" max="8961" width="11.42578125" style="12" customWidth="1"/>
    <col min="8962" max="8962" width="1.42578125" style="12" customWidth="1"/>
    <col min="8963" max="8963" width="13.42578125" style="12" customWidth="1"/>
    <col min="8964" max="8964" width="1.42578125" style="12" customWidth="1"/>
    <col min="8965" max="8965" width="13.42578125" style="12" customWidth="1"/>
    <col min="8966" max="8966" width="1.42578125" style="12" customWidth="1"/>
    <col min="8967" max="8967" width="13.42578125" style="12" customWidth="1"/>
    <col min="8968" max="8968" width="1.42578125" style="12" customWidth="1"/>
    <col min="8969" max="8969" width="13.42578125" style="12" customWidth="1"/>
    <col min="8970" max="8970" width="1" style="12" customWidth="1"/>
    <col min="8971" max="8971" width="15.42578125" style="12" bestFit="1" customWidth="1"/>
    <col min="8972" max="9214" width="10.42578125" style="12"/>
    <col min="9215" max="9215" width="36.42578125" style="12" customWidth="1"/>
    <col min="9216" max="9216" width="12" style="12" customWidth="1"/>
    <col min="9217" max="9217" width="11.42578125" style="12" customWidth="1"/>
    <col min="9218" max="9218" width="1.42578125" style="12" customWidth="1"/>
    <col min="9219" max="9219" width="13.42578125" style="12" customWidth="1"/>
    <col min="9220" max="9220" width="1.42578125" style="12" customWidth="1"/>
    <col min="9221" max="9221" width="13.42578125" style="12" customWidth="1"/>
    <col min="9222" max="9222" width="1.42578125" style="12" customWidth="1"/>
    <col min="9223" max="9223" width="13.42578125" style="12" customWidth="1"/>
    <col min="9224" max="9224" width="1.42578125" style="12" customWidth="1"/>
    <col min="9225" max="9225" width="13.42578125" style="12" customWidth="1"/>
    <col min="9226" max="9226" width="1" style="12" customWidth="1"/>
    <col min="9227" max="9227" width="15.42578125" style="12" bestFit="1" customWidth="1"/>
    <col min="9228" max="9470" width="10.42578125" style="12"/>
    <col min="9471" max="9471" width="36.42578125" style="12" customWidth="1"/>
    <col min="9472" max="9472" width="12" style="12" customWidth="1"/>
    <col min="9473" max="9473" width="11.42578125" style="12" customWidth="1"/>
    <col min="9474" max="9474" width="1.42578125" style="12" customWidth="1"/>
    <col min="9475" max="9475" width="13.42578125" style="12" customWidth="1"/>
    <col min="9476" max="9476" width="1.42578125" style="12" customWidth="1"/>
    <col min="9477" max="9477" width="13.42578125" style="12" customWidth="1"/>
    <col min="9478" max="9478" width="1.42578125" style="12" customWidth="1"/>
    <col min="9479" max="9479" width="13.42578125" style="12" customWidth="1"/>
    <col min="9480" max="9480" width="1.42578125" style="12" customWidth="1"/>
    <col min="9481" max="9481" width="13.42578125" style="12" customWidth="1"/>
    <col min="9482" max="9482" width="1" style="12" customWidth="1"/>
    <col min="9483" max="9483" width="15.42578125" style="12" bestFit="1" customWidth="1"/>
    <col min="9484" max="9726" width="10.42578125" style="12"/>
    <col min="9727" max="9727" width="36.42578125" style="12" customWidth="1"/>
    <col min="9728" max="9728" width="12" style="12" customWidth="1"/>
    <col min="9729" max="9729" width="11.42578125" style="12" customWidth="1"/>
    <col min="9730" max="9730" width="1.42578125" style="12" customWidth="1"/>
    <col min="9731" max="9731" width="13.42578125" style="12" customWidth="1"/>
    <col min="9732" max="9732" width="1.42578125" style="12" customWidth="1"/>
    <col min="9733" max="9733" width="13.42578125" style="12" customWidth="1"/>
    <col min="9734" max="9734" width="1.42578125" style="12" customWidth="1"/>
    <col min="9735" max="9735" width="13.42578125" style="12" customWidth="1"/>
    <col min="9736" max="9736" width="1.42578125" style="12" customWidth="1"/>
    <col min="9737" max="9737" width="13.42578125" style="12" customWidth="1"/>
    <col min="9738" max="9738" width="1" style="12" customWidth="1"/>
    <col min="9739" max="9739" width="15.42578125" style="12" bestFit="1" customWidth="1"/>
    <col min="9740" max="9982" width="10.42578125" style="12"/>
    <col min="9983" max="9983" width="36.42578125" style="12" customWidth="1"/>
    <col min="9984" max="9984" width="12" style="12" customWidth="1"/>
    <col min="9985" max="9985" width="11.42578125" style="12" customWidth="1"/>
    <col min="9986" max="9986" width="1.42578125" style="12" customWidth="1"/>
    <col min="9987" max="9987" width="13.42578125" style="12" customWidth="1"/>
    <col min="9988" max="9988" width="1.42578125" style="12" customWidth="1"/>
    <col min="9989" max="9989" width="13.42578125" style="12" customWidth="1"/>
    <col min="9990" max="9990" width="1.42578125" style="12" customWidth="1"/>
    <col min="9991" max="9991" width="13.42578125" style="12" customWidth="1"/>
    <col min="9992" max="9992" width="1.42578125" style="12" customWidth="1"/>
    <col min="9993" max="9993" width="13.42578125" style="12" customWidth="1"/>
    <col min="9994" max="9994" width="1" style="12" customWidth="1"/>
    <col min="9995" max="9995" width="15.42578125" style="12" bestFit="1" customWidth="1"/>
    <col min="9996" max="10238" width="10.42578125" style="12"/>
    <col min="10239" max="10239" width="36.42578125" style="12" customWidth="1"/>
    <col min="10240" max="10240" width="12" style="12" customWidth="1"/>
    <col min="10241" max="10241" width="11.42578125" style="12" customWidth="1"/>
    <col min="10242" max="10242" width="1.42578125" style="12" customWidth="1"/>
    <col min="10243" max="10243" width="13.42578125" style="12" customWidth="1"/>
    <col min="10244" max="10244" width="1.42578125" style="12" customWidth="1"/>
    <col min="10245" max="10245" width="13.42578125" style="12" customWidth="1"/>
    <col min="10246" max="10246" width="1.42578125" style="12" customWidth="1"/>
    <col min="10247" max="10247" width="13.42578125" style="12" customWidth="1"/>
    <col min="10248" max="10248" width="1.42578125" style="12" customWidth="1"/>
    <col min="10249" max="10249" width="13.42578125" style="12" customWidth="1"/>
    <col min="10250" max="10250" width="1" style="12" customWidth="1"/>
    <col min="10251" max="10251" width="15.42578125" style="12" bestFit="1" customWidth="1"/>
    <col min="10252" max="10494" width="10.42578125" style="12"/>
    <col min="10495" max="10495" width="36.42578125" style="12" customWidth="1"/>
    <col min="10496" max="10496" width="12" style="12" customWidth="1"/>
    <col min="10497" max="10497" width="11.42578125" style="12" customWidth="1"/>
    <col min="10498" max="10498" width="1.42578125" style="12" customWidth="1"/>
    <col min="10499" max="10499" width="13.42578125" style="12" customWidth="1"/>
    <col min="10500" max="10500" width="1.42578125" style="12" customWidth="1"/>
    <col min="10501" max="10501" width="13.42578125" style="12" customWidth="1"/>
    <col min="10502" max="10502" width="1.42578125" style="12" customWidth="1"/>
    <col min="10503" max="10503" width="13.42578125" style="12" customWidth="1"/>
    <col min="10504" max="10504" width="1.42578125" style="12" customWidth="1"/>
    <col min="10505" max="10505" width="13.42578125" style="12" customWidth="1"/>
    <col min="10506" max="10506" width="1" style="12" customWidth="1"/>
    <col min="10507" max="10507" width="15.42578125" style="12" bestFit="1" customWidth="1"/>
    <col min="10508" max="10750" width="10.42578125" style="12"/>
    <col min="10751" max="10751" width="36.42578125" style="12" customWidth="1"/>
    <col min="10752" max="10752" width="12" style="12" customWidth="1"/>
    <col min="10753" max="10753" width="11.42578125" style="12" customWidth="1"/>
    <col min="10754" max="10754" width="1.42578125" style="12" customWidth="1"/>
    <col min="10755" max="10755" width="13.42578125" style="12" customWidth="1"/>
    <col min="10756" max="10756" width="1.42578125" style="12" customWidth="1"/>
    <col min="10757" max="10757" width="13.42578125" style="12" customWidth="1"/>
    <col min="10758" max="10758" width="1.42578125" style="12" customWidth="1"/>
    <col min="10759" max="10759" width="13.42578125" style="12" customWidth="1"/>
    <col min="10760" max="10760" width="1.42578125" style="12" customWidth="1"/>
    <col min="10761" max="10761" width="13.42578125" style="12" customWidth="1"/>
    <col min="10762" max="10762" width="1" style="12" customWidth="1"/>
    <col min="10763" max="10763" width="15.42578125" style="12" bestFit="1" customWidth="1"/>
    <col min="10764" max="11006" width="10.42578125" style="12"/>
    <col min="11007" max="11007" width="36.42578125" style="12" customWidth="1"/>
    <col min="11008" max="11008" width="12" style="12" customWidth="1"/>
    <col min="11009" max="11009" width="11.42578125" style="12" customWidth="1"/>
    <col min="11010" max="11010" width="1.42578125" style="12" customWidth="1"/>
    <col min="11011" max="11011" width="13.42578125" style="12" customWidth="1"/>
    <col min="11012" max="11012" width="1.42578125" style="12" customWidth="1"/>
    <col min="11013" max="11013" width="13.42578125" style="12" customWidth="1"/>
    <col min="11014" max="11014" width="1.42578125" style="12" customWidth="1"/>
    <col min="11015" max="11015" width="13.42578125" style="12" customWidth="1"/>
    <col min="11016" max="11016" width="1.42578125" style="12" customWidth="1"/>
    <col min="11017" max="11017" width="13.42578125" style="12" customWidth="1"/>
    <col min="11018" max="11018" width="1" style="12" customWidth="1"/>
    <col min="11019" max="11019" width="15.42578125" style="12" bestFit="1" customWidth="1"/>
    <col min="11020" max="11262" width="10.42578125" style="12"/>
    <col min="11263" max="11263" width="36.42578125" style="12" customWidth="1"/>
    <col min="11264" max="11264" width="12" style="12" customWidth="1"/>
    <col min="11265" max="11265" width="11.42578125" style="12" customWidth="1"/>
    <col min="11266" max="11266" width="1.42578125" style="12" customWidth="1"/>
    <col min="11267" max="11267" width="13.42578125" style="12" customWidth="1"/>
    <col min="11268" max="11268" width="1.42578125" style="12" customWidth="1"/>
    <col min="11269" max="11269" width="13.42578125" style="12" customWidth="1"/>
    <col min="11270" max="11270" width="1.42578125" style="12" customWidth="1"/>
    <col min="11271" max="11271" width="13.42578125" style="12" customWidth="1"/>
    <col min="11272" max="11272" width="1.42578125" style="12" customWidth="1"/>
    <col min="11273" max="11273" width="13.42578125" style="12" customWidth="1"/>
    <col min="11274" max="11274" width="1" style="12" customWidth="1"/>
    <col min="11275" max="11275" width="15.42578125" style="12" bestFit="1" customWidth="1"/>
    <col min="11276" max="11518" width="10.42578125" style="12"/>
    <col min="11519" max="11519" width="36.42578125" style="12" customWidth="1"/>
    <col min="11520" max="11520" width="12" style="12" customWidth="1"/>
    <col min="11521" max="11521" width="11.42578125" style="12" customWidth="1"/>
    <col min="11522" max="11522" width="1.42578125" style="12" customWidth="1"/>
    <col min="11523" max="11523" width="13.42578125" style="12" customWidth="1"/>
    <col min="11524" max="11524" width="1.42578125" style="12" customWidth="1"/>
    <col min="11525" max="11525" width="13.42578125" style="12" customWidth="1"/>
    <col min="11526" max="11526" width="1.42578125" style="12" customWidth="1"/>
    <col min="11527" max="11527" width="13.42578125" style="12" customWidth="1"/>
    <col min="11528" max="11528" width="1.42578125" style="12" customWidth="1"/>
    <col min="11529" max="11529" width="13.42578125" style="12" customWidth="1"/>
    <col min="11530" max="11530" width="1" style="12" customWidth="1"/>
    <col min="11531" max="11531" width="15.42578125" style="12" bestFit="1" customWidth="1"/>
    <col min="11532" max="11774" width="10.42578125" style="12"/>
    <col min="11775" max="11775" width="36.42578125" style="12" customWidth="1"/>
    <col min="11776" max="11776" width="12" style="12" customWidth="1"/>
    <col min="11777" max="11777" width="11.42578125" style="12" customWidth="1"/>
    <col min="11778" max="11778" width="1.42578125" style="12" customWidth="1"/>
    <col min="11779" max="11779" width="13.42578125" style="12" customWidth="1"/>
    <col min="11780" max="11780" width="1.42578125" style="12" customWidth="1"/>
    <col min="11781" max="11781" width="13.42578125" style="12" customWidth="1"/>
    <col min="11782" max="11782" width="1.42578125" style="12" customWidth="1"/>
    <col min="11783" max="11783" width="13.42578125" style="12" customWidth="1"/>
    <col min="11784" max="11784" width="1.42578125" style="12" customWidth="1"/>
    <col min="11785" max="11785" width="13.42578125" style="12" customWidth="1"/>
    <col min="11786" max="11786" width="1" style="12" customWidth="1"/>
    <col min="11787" max="11787" width="15.42578125" style="12" bestFit="1" customWidth="1"/>
    <col min="11788" max="12030" width="10.42578125" style="12"/>
    <col min="12031" max="12031" width="36.42578125" style="12" customWidth="1"/>
    <col min="12032" max="12032" width="12" style="12" customWidth="1"/>
    <col min="12033" max="12033" width="11.42578125" style="12" customWidth="1"/>
    <col min="12034" max="12034" width="1.42578125" style="12" customWidth="1"/>
    <col min="12035" max="12035" width="13.42578125" style="12" customWidth="1"/>
    <col min="12036" max="12036" width="1.42578125" style="12" customWidth="1"/>
    <col min="12037" max="12037" width="13.42578125" style="12" customWidth="1"/>
    <col min="12038" max="12038" width="1.42578125" style="12" customWidth="1"/>
    <col min="12039" max="12039" width="13.42578125" style="12" customWidth="1"/>
    <col min="12040" max="12040" width="1.42578125" style="12" customWidth="1"/>
    <col min="12041" max="12041" width="13.42578125" style="12" customWidth="1"/>
    <col min="12042" max="12042" width="1" style="12" customWidth="1"/>
    <col min="12043" max="12043" width="15.42578125" style="12" bestFit="1" customWidth="1"/>
    <col min="12044" max="12286" width="10.42578125" style="12"/>
    <col min="12287" max="12287" width="36.42578125" style="12" customWidth="1"/>
    <col min="12288" max="12288" width="12" style="12" customWidth="1"/>
    <col min="12289" max="12289" width="11.42578125" style="12" customWidth="1"/>
    <col min="12290" max="12290" width="1.42578125" style="12" customWidth="1"/>
    <col min="12291" max="12291" width="13.42578125" style="12" customWidth="1"/>
    <col min="12292" max="12292" width="1.42578125" style="12" customWidth="1"/>
    <col min="12293" max="12293" width="13.42578125" style="12" customWidth="1"/>
    <col min="12294" max="12294" width="1.42578125" style="12" customWidth="1"/>
    <col min="12295" max="12295" width="13.42578125" style="12" customWidth="1"/>
    <col min="12296" max="12296" width="1.42578125" style="12" customWidth="1"/>
    <col min="12297" max="12297" width="13.42578125" style="12" customWidth="1"/>
    <col min="12298" max="12298" width="1" style="12" customWidth="1"/>
    <col min="12299" max="12299" width="15.42578125" style="12" bestFit="1" customWidth="1"/>
    <col min="12300" max="12542" width="10.42578125" style="12"/>
    <col min="12543" max="12543" width="36.42578125" style="12" customWidth="1"/>
    <col min="12544" max="12544" width="12" style="12" customWidth="1"/>
    <col min="12545" max="12545" width="11.42578125" style="12" customWidth="1"/>
    <col min="12546" max="12546" width="1.42578125" style="12" customWidth="1"/>
    <col min="12547" max="12547" width="13.42578125" style="12" customWidth="1"/>
    <col min="12548" max="12548" width="1.42578125" style="12" customWidth="1"/>
    <col min="12549" max="12549" width="13.42578125" style="12" customWidth="1"/>
    <col min="12550" max="12550" width="1.42578125" style="12" customWidth="1"/>
    <col min="12551" max="12551" width="13.42578125" style="12" customWidth="1"/>
    <col min="12552" max="12552" width="1.42578125" style="12" customWidth="1"/>
    <col min="12553" max="12553" width="13.42578125" style="12" customWidth="1"/>
    <col min="12554" max="12554" width="1" style="12" customWidth="1"/>
    <col min="12555" max="12555" width="15.42578125" style="12" bestFit="1" customWidth="1"/>
    <col min="12556" max="12798" width="10.42578125" style="12"/>
    <col min="12799" max="12799" width="36.42578125" style="12" customWidth="1"/>
    <col min="12800" max="12800" width="12" style="12" customWidth="1"/>
    <col min="12801" max="12801" width="11.42578125" style="12" customWidth="1"/>
    <col min="12802" max="12802" width="1.42578125" style="12" customWidth="1"/>
    <col min="12803" max="12803" width="13.42578125" style="12" customWidth="1"/>
    <col min="12804" max="12804" width="1.42578125" style="12" customWidth="1"/>
    <col min="12805" max="12805" width="13.42578125" style="12" customWidth="1"/>
    <col min="12806" max="12806" width="1.42578125" style="12" customWidth="1"/>
    <col min="12807" max="12807" width="13.42578125" style="12" customWidth="1"/>
    <col min="12808" max="12808" width="1.42578125" style="12" customWidth="1"/>
    <col min="12809" max="12809" width="13.42578125" style="12" customWidth="1"/>
    <col min="12810" max="12810" width="1" style="12" customWidth="1"/>
    <col min="12811" max="12811" width="15.42578125" style="12" bestFit="1" customWidth="1"/>
    <col min="12812" max="13054" width="10.42578125" style="12"/>
    <col min="13055" max="13055" width="36.42578125" style="12" customWidth="1"/>
    <col min="13056" max="13056" width="12" style="12" customWidth="1"/>
    <col min="13057" max="13057" width="11.42578125" style="12" customWidth="1"/>
    <col min="13058" max="13058" width="1.42578125" style="12" customWidth="1"/>
    <col min="13059" max="13059" width="13.42578125" style="12" customWidth="1"/>
    <col min="13060" max="13060" width="1.42578125" style="12" customWidth="1"/>
    <col min="13061" max="13061" width="13.42578125" style="12" customWidth="1"/>
    <col min="13062" max="13062" width="1.42578125" style="12" customWidth="1"/>
    <col min="13063" max="13063" width="13.42578125" style="12" customWidth="1"/>
    <col min="13064" max="13064" width="1.42578125" style="12" customWidth="1"/>
    <col min="13065" max="13065" width="13.42578125" style="12" customWidth="1"/>
    <col min="13066" max="13066" width="1" style="12" customWidth="1"/>
    <col min="13067" max="13067" width="15.42578125" style="12" bestFit="1" customWidth="1"/>
    <col min="13068" max="13310" width="10.42578125" style="12"/>
    <col min="13311" max="13311" width="36.42578125" style="12" customWidth="1"/>
    <col min="13312" max="13312" width="12" style="12" customWidth="1"/>
    <col min="13313" max="13313" width="11.42578125" style="12" customWidth="1"/>
    <col min="13314" max="13314" width="1.42578125" style="12" customWidth="1"/>
    <col min="13315" max="13315" width="13.42578125" style="12" customWidth="1"/>
    <col min="13316" max="13316" width="1.42578125" style="12" customWidth="1"/>
    <col min="13317" max="13317" width="13.42578125" style="12" customWidth="1"/>
    <col min="13318" max="13318" width="1.42578125" style="12" customWidth="1"/>
    <col min="13319" max="13319" width="13.42578125" style="12" customWidth="1"/>
    <col min="13320" max="13320" width="1.42578125" style="12" customWidth="1"/>
    <col min="13321" max="13321" width="13.42578125" style="12" customWidth="1"/>
    <col min="13322" max="13322" width="1" style="12" customWidth="1"/>
    <col min="13323" max="13323" width="15.42578125" style="12" bestFit="1" customWidth="1"/>
    <col min="13324" max="13566" width="10.42578125" style="12"/>
    <col min="13567" max="13567" width="36.42578125" style="12" customWidth="1"/>
    <col min="13568" max="13568" width="12" style="12" customWidth="1"/>
    <col min="13569" max="13569" width="11.42578125" style="12" customWidth="1"/>
    <col min="13570" max="13570" width="1.42578125" style="12" customWidth="1"/>
    <col min="13571" max="13571" width="13.42578125" style="12" customWidth="1"/>
    <col min="13572" max="13572" width="1.42578125" style="12" customWidth="1"/>
    <col min="13573" max="13573" width="13.42578125" style="12" customWidth="1"/>
    <col min="13574" max="13574" width="1.42578125" style="12" customWidth="1"/>
    <col min="13575" max="13575" width="13.42578125" style="12" customWidth="1"/>
    <col min="13576" max="13576" width="1.42578125" style="12" customWidth="1"/>
    <col min="13577" max="13577" width="13.42578125" style="12" customWidth="1"/>
    <col min="13578" max="13578" width="1" style="12" customWidth="1"/>
    <col min="13579" max="13579" width="15.42578125" style="12" bestFit="1" customWidth="1"/>
    <col min="13580" max="13822" width="10.42578125" style="12"/>
    <col min="13823" max="13823" width="36.42578125" style="12" customWidth="1"/>
    <col min="13824" max="13824" width="12" style="12" customWidth="1"/>
    <col min="13825" max="13825" width="11.42578125" style="12" customWidth="1"/>
    <col min="13826" max="13826" width="1.42578125" style="12" customWidth="1"/>
    <col min="13827" max="13827" width="13.42578125" style="12" customWidth="1"/>
    <col min="13828" max="13828" width="1.42578125" style="12" customWidth="1"/>
    <col min="13829" max="13829" width="13.42578125" style="12" customWidth="1"/>
    <col min="13830" max="13830" width="1.42578125" style="12" customWidth="1"/>
    <col min="13831" max="13831" width="13.42578125" style="12" customWidth="1"/>
    <col min="13832" max="13832" width="1.42578125" style="12" customWidth="1"/>
    <col min="13833" max="13833" width="13.42578125" style="12" customWidth="1"/>
    <col min="13834" max="13834" width="1" style="12" customWidth="1"/>
    <col min="13835" max="13835" width="15.42578125" style="12" bestFit="1" customWidth="1"/>
    <col min="13836" max="14078" width="10.42578125" style="12"/>
    <col min="14079" max="14079" width="36.42578125" style="12" customWidth="1"/>
    <col min="14080" max="14080" width="12" style="12" customWidth="1"/>
    <col min="14081" max="14081" width="11.42578125" style="12" customWidth="1"/>
    <col min="14082" max="14082" width="1.42578125" style="12" customWidth="1"/>
    <col min="14083" max="14083" width="13.42578125" style="12" customWidth="1"/>
    <col min="14084" max="14084" width="1.42578125" style="12" customWidth="1"/>
    <col min="14085" max="14085" width="13.42578125" style="12" customWidth="1"/>
    <col min="14086" max="14086" width="1.42578125" style="12" customWidth="1"/>
    <col min="14087" max="14087" width="13.42578125" style="12" customWidth="1"/>
    <col min="14088" max="14088" width="1.42578125" style="12" customWidth="1"/>
    <col min="14089" max="14089" width="13.42578125" style="12" customWidth="1"/>
    <col min="14090" max="14090" width="1" style="12" customWidth="1"/>
    <col min="14091" max="14091" width="15.42578125" style="12" bestFit="1" customWidth="1"/>
    <col min="14092" max="14334" width="10.42578125" style="12"/>
    <col min="14335" max="14335" width="36.42578125" style="12" customWidth="1"/>
    <col min="14336" max="14336" width="12" style="12" customWidth="1"/>
    <col min="14337" max="14337" width="11.42578125" style="12" customWidth="1"/>
    <col min="14338" max="14338" width="1.42578125" style="12" customWidth="1"/>
    <col min="14339" max="14339" width="13.42578125" style="12" customWidth="1"/>
    <col min="14340" max="14340" width="1.42578125" style="12" customWidth="1"/>
    <col min="14341" max="14341" width="13.42578125" style="12" customWidth="1"/>
    <col min="14342" max="14342" width="1.42578125" style="12" customWidth="1"/>
    <col min="14343" max="14343" width="13.42578125" style="12" customWidth="1"/>
    <col min="14344" max="14344" width="1.42578125" style="12" customWidth="1"/>
    <col min="14345" max="14345" width="13.42578125" style="12" customWidth="1"/>
    <col min="14346" max="14346" width="1" style="12" customWidth="1"/>
    <col min="14347" max="14347" width="15.42578125" style="12" bestFit="1" customWidth="1"/>
    <col min="14348" max="14590" width="10.42578125" style="12"/>
    <col min="14591" max="14591" width="36.42578125" style="12" customWidth="1"/>
    <col min="14592" max="14592" width="12" style="12" customWidth="1"/>
    <col min="14593" max="14593" width="11.42578125" style="12" customWidth="1"/>
    <col min="14594" max="14594" width="1.42578125" style="12" customWidth="1"/>
    <col min="14595" max="14595" width="13.42578125" style="12" customWidth="1"/>
    <col min="14596" max="14596" width="1.42578125" style="12" customWidth="1"/>
    <col min="14597" max="14597" width="13.42578125" style="12" customWidth="1"/>
    <col min="14598" max="14598" width="1.42578125" style="12" customWidth="1"/>
    <col min="14599" max="14599" width="13.42578125" style="12" customWidth="1"/>
    <col min="14600" max="14600" width="1.42578125" style="12" customWidth="1"/>
    <col min="14601" max="14601" width="13.42578125" style="12" customWidth="1"/>
    <col min="14602" max="14602" width="1" style="12" customWidth="1"/>
    <col min="14603" max="14603" width="15.42578125" style="12" bestFit="1" customWidth="1"/>
    <col min="14604" max="14846" width="10.42578125" style="12"/>
    <col min="14847" max="14847" width="36.42578125" style="12" customWidth="1"/>
    <col min="14848" max="14848" width="12" style="12" customWidth="1"/>
    <col min="14849" max="14849" width="11.42578125" style="12" customWidth="1"/>
    <col min="14850" max="14850" width="1.42578125" style="12" customWidth="1"/>
    <col min="14851" max="14851" width="13.42578125" style="12" customWidth="1"/>
    <col min="14852" max="14852" width="1.42578125" style="12" customWidth="1"/>
    <col min="14853" max="14853" width="13.42578125" style="12" customWidth="1"/>
    <col min="14854" max="14854" width="1.42578125" style="12" customWidth="1"/>
    <col min="14855" max="14855" width="13.42578125" style="12" customWidth="1"/>
    <col min="14856" max="14856" width="1.42578125" style="12" customWidth="1"/>
    <col min="14857" max="14857" width="13.42578125" style="12" customWidth="1"/>
    <col min="14858" max="14858" width="1" style="12" customWidth="1"/>
    <col min="14859" max="14859" width="15.42578125" style="12" bestFit="1" customWidth="1"/>
    <col min="14860" max="15102" width="10.42578125" style="12"/>
    <col min="15103" max="15103" width="36.42578125" style="12" customWidth="1"/>
    <col min="15104" max="15104" width="12" style="12" customWidth="1"/>
    <col min="15105" max="15105" width="11.42578125" style="12" customWidth="1"/>
    <col min="15106" max="15106" width="1.42578125" style="12" customWidth="1"/>
    <col min="15107" max="15107" width="13.42578125" style="12" customWidth="1"/>
    <col min="15108" max="15108" width="1.42578125" style="12" customWidth="1"/>
    <col min="15109" max="15109" width="13.42578125" style="12" customWidth="1"/>
    <col min="15110" max="15110" width="1.42578125" style="12" customWidth="1"/>
    <col min="15111" max="15111" width="13.42578125" style="12" customWidth="1"/>
    <col min="15112" max="15112" width="1.42578125" style="12" customWidth="1"/>
    <col min="15113" max="15113" width="13.42578125" style="12" customWidth="1"/>
    <col min="15114" max="15114" width="1" style="12" customWidth="1"/>
    <col min="15115" max="15115" width="15.42578125" style="12" bestFit="1" customWidth="1"/>
    <col min="15116" max="15358" width="10.42578125" style="12"/>
    <col min="15359" max="15359" width="36.42578125" style="12" customWidth="1"/>
    <col min="15360" max="15360" width="12" style="12" customWidth="1"/>
    <col min="15361" max="15361" width="11.42578125" style="12" customWidth="1"/>
    <col min="15362" max="15362" width="1.42578125" style="12" customWidth="1"/>
    <col min="15363" max="15363" width="13.42578125" style="12" customWidth="1"/>
    <col min="15364" max="15364" width="1.42578125" style="12" customWidth="1"/>
    <col min="15365" max="15365" width="13.42578125" style="12" customWidth="1"/>
    <col min="15366" max="15366" width="1.42578125" style="12" customWidth="1"/>
    <col min="15367" max="15367" width="13.42578125" style="12" customWidth="1"/>
    <col min="15368" max="15368" width="1.42578125" style="12" customWidth="1"/>
    <col min="15369" max="15369" width="13.42578125" style="12" customWidth="1"/>
    <col min="15370" max="15370" width="1" style="12" customWidth="1"/>
    <col min="15371" max="15371" width="15.42578125" style="12" bestFit="1" customWidth="1"/>
    <col min="15372" max="15614" width="10.42578125" style="12"/>
    <col min="15615" max="15615" width="36.42578125" style="12" customWidth="1"/>
    <col min="15616" max="15616" width="12" style="12" customWidth="1"/>
    <col min="15617" max="15617" width="11.42578125" style="12" customWidth="1"/>
    <col min="15618" max="15618" width="1.42578125" style="12" customWidth="1"/>
    <col min="15619" max="15619" width="13.42578125" style="12" customWidth="1"/>
    <col min="15620" max="15620" width="1.42578125" style="12" customWidth="1"/>
    <col min="15621" max="15621" width="13.42578125" style="12" customWidth="1"/>
    <col min="15622" max="15622" width="1.42578125" style="12" customWidth="1"/>
    <col min="15623" max="15623" width="13.42578125" style="12" customWidth="1"/>
    <col min="15624" max="15624" width="1.42578125" style="12" customWidth="1"/>
    <col min="15625" max="15625" width="13.42578125" style="12" customWidth="1"/>
    <col min="15626" max="15626" width="1" style="12" customWidth="1"/>
    <col min="15627" max="15627" width="15.42578125" style="12" bestFit="1" customWidth="1"/>
    <col min="15628" max="15870" width="10.42578125" style="12"/>
    <col min="15871" max="15871" width="36.42578125" style="12" customWidth="1"/>
    <col min="15872" max="15872" width="12" style="12" customWidth="1"/>
    <col min="15873" max="15873" width="11.42578125" style="12" customWidth="1"/>
    <col min="15874" max="15874" width="1.42578125" style="12" customWidth="1"/>
    <col min="15875" max="15875" width="13.42578125" style="12" customWidth="1"/>
    <col min="15876" max="15876" width="1.42578125" style="12" customWidth="1"/>
    <col min="15877" max="15877" width="13.42578125" style="12" customWidth="1"/>
    <col min="15878" max="15878" width="1.42578125" style="12" customWidth="1"/>
    <col min="15879" max="15879" width="13.42578125" style="12" customWidth="1"/>
    <col min="15880" max="15880" width="1.42578125" style="12" customWidth="1"/>
    <col min="15881" max="15881" width="13.42578125" style="12" customWidth="1"/>
    <col min="15882" max="15882" width="1" style="12" customWidth="1"/>
    <col min="15883" max="15883" width="15.42578125" style="12" bestFit="1" customWidth="1"/>
    <col min="15884" max="16126" width="10.42578125" style="12"/>
    <col min="16127" max="16127" width="36.42578125" style="12" customWidth="1"/>
    <col min="16128" max="16128" width="12" style="12" customWidth="1"/>
    <col min="16129" max="16129" width="11.42578125" style="12" customWidth="1"/>
    <col min="16130" max="16130" width="1.42578125" style="12" customWidth="1"/>
    <col min="16131" max="16131" width="13.42578125" style="12" customWidth="1"/>
    <col min="16132" max="16132" width="1.42578125" style="12" customWidth="1"/>
    <col min="16133" max="16133" width="13.42578125" style="12" customWidth="1"/>
    <col min="16134" max="16134" width="1.42578125" style="12" customWidth="1"/>
    <col min="16135" max="16135" width="13.42578125" style="12" customWidth="1"/>
    <col min="16136" max="16136" width="1.42578125" style="12" customWidth="1"/>
    <col min="16137" max="16137" width="13.42578125" style="12" customWidth="1"/>
    <col min="16138" max="16138" width="1" style="12" customWidth="1"/>
    <col min="16139" max="16139" width="15.42578125" style="12" bestFit="1" customWidth="1"/>
    <col min="16140" max="16384" width="10.42578125" style="12"/>
  </cols>
  <sheetData>
    <row r="1" spans="1:9" ht="21.75">
      <c r="A1" s="261" t="s">
        <v>0</v>
      </c>
      <c r="B1" s="261"/>
      <c r="C1" s="261"/>
      <c r="D1" s="261"/>
      <c r="E1" s="261"/>
      <c r="F1" s="261"/>
      <c r="G1" s="261"/>
      <c r="H1" s="261"/>
    </row>
    <row r="2" spans="1:9" ht="21.75">
      <c r="A2" s="261" t="s">
        <v>159</v>
      </c>
      <c r="B2" s="261"/>
      <c r="C2" s="261"/>
      <c r="D2" s="261"/>
      <c r="E2" s="261"/>
      <c r="F2" s="261"/>
      <c r="G2" s="261"/>
      <c r="H2" s="261"/>
    </row>
    <row r="3" spans="1:9" ht="21.75">
      <c r="A3" s="261" t="str">
        <f>'PL_30.09.2565'!A59</f>
        <v>สำหรับงวดเก้าเดือนสิ้นสุดวันที่ 30 กันยายน 2565 (ยังไม่ได้ตรวจสอบ แต่สอบทานแล้ว)</v>
      </c>
      <c r="B3" s="261"/>
      <c r="C3" s="261"/>
      <c r="D3" s="261"/>
      <c r="E3" s="261"/>
      <c r="F3" s="261"/>
      <c r="G3" s="261"/>
      <c r="H3" s="261"/>
      <c r="I3" s="137"/>
    </row>
    <row r="4" spans="1:9" ht="25.5" customHeight="1">
      <c r="A4" s="60"/>
      <c r="B4" s="87" t="s">
        <v>3</v>
      </c>
      <c r="C4" s="268" t="s">
        <v>4</v>
      </c>
      <c r="D4" s="268"/>
      <c r="E4" s="268"/>
      <c r="F4" s="223"/>
      <c r="G4" s="268" t="s">
        <v>5</v>
      </c>
      <c r="H4" s="268"/>
      <c r="I4" s="268"/>
    </row>
    <row r="5" spans="1:9" ht="24" customHeight="1">
      <c r="A5" s="60"/>
      <c r="B5" s="12"/>
      <c r="C5" s="247">
        <v>2565</v>
      </c>
      <c r="D5" s="248"/>
      <c r="E5" s="247">
        <v>2564</v>
      </c>
      <c r="F5" s="249"/>
      <c r="G5" s="247">
        <v>2565</v>
      </c>
      <c r="H5" s="248"/>
      <c r="I5" s="247">
        <v>2564</v>
      </c>
    </row>
    <row r="6" spans="1:9" ht="23.1" customHeight="1">
      <c r="A6" s="60"/>
      <c r="B6" s="60"/>
      <c r="C6" s="270" t="s">
        <v>12</v>
      </c>
      <c r="D6" s="270"/>
      <c r="E6" s="270"/>
      <c r="F6" s="270"/>
      <c r="G6" s="270"/>
      <c r="H6" s="270"/>
      <c r="I6" s="270"/>
    </row>
    <row r="7" spans="1:9" ht="23.1" customHeight="1">
      <c r="A7" s="56" t="s">
        <v>160</v>
      </c>
    </row>
    <row r="8" spans="1:9" ht="23.1" customHeight="1">
      <c r="A8" s="12" t="s">
        <v>161</v>
      </c>
      <c r="C8" s="92">
        <v>160837</v>
      </c>
      <c r="E8" s="222">
        <f>'PL_30.09.2565'!F80</f>
        <v>108587</v>
      </c>
      <c r="G8" s="222">
        <f>'PL_30.09.2565'!H80</f>
        <v>312016</v>
      </c>
      <c r="I8" s="222">
        <f>'PL_30.09.2565'!J80</f>
        <v>154988</v>
      </c>
    </row>
    <row r="9" spans="1:9" ht="23.1" customHeight="1">
      <c r="A9" s="12" t="s">
        <v>162</v>
      </c>
      <c r="C9" s="92"/>
      <c r="G9" s="92"/>
    </row>
    <row r="10" spans="1:9" ht="23.1" customHeight="1">
      <c r="A10" s="12" t="s">
        <v>163</v>
      </c>
      <c r="C10" s="92"/>
    </row>
    <row r="11" spans="1:9" ht="23.1" customHeight="1">
      <c r="A11" s="15" t="s">
        <v>164</v>
      </c>
      <c r="C11" s="92">
        <v>278279</v>
      </c>
      <c r="E11" s="92">
        <v>253190</v>
      </c>
      <c r="F11" s="92"/>
      <c r="G11" s="222">
        <v>176577</v>
      </c>
      <c r="H11" s="92"/>
      <c r="I11" s="222">
        <v>180463</v>
      </c>
    </row>
    <row r="12" spans="1:9" ht="23.1" customHeight="1">
      <c r="A12" s="15" t="s">
        <v>243</v>
      </c>
      <c r="C12" s="222">
        <v>-88</v>
      </c>
      <c r="E12" s="65">
        <v>0</v>
      </c>
      <c r="G12" s="222">
        <v>-88</v>
      </c>
      <c r="I12" s="65">
        <v>0</v>
      </c>
    </row>
    <row r="13" spans="1:9" ht="23.1" customHeight="1">
      <c r="A13" s="15" t="s">
        <v>165</v>
      </c>
      <c r="C13" s="222">
        <v>-506</v>
      </c>
      <c r="E13" s="65">
        <v>0</v>
      </c>
      <c r="G13" s="222">
        <v>-506</v>
      </c>
      <c r="I13" s="65">
        <v>0</v>
      </c>
    </row>
    <row r="14" spans="1:9" ht="23.1" customHeight="1">
      <c r="A14" s="15" t="s">
        <v>166</v>
      </c>
      <c r="C14" s="65">
        <v>0</v>
      </c>
      <c r="E14" s="92">
        <v>3344</v>
      </c>
      <c r="G14" s="65">
        <v>0</v>
      </c>
      <c r="I14" s="222">
        <v>3344</v>
      </c>
    </row>
    <row r="15" spans="1:9" ht="23.1" customHeight="1">
      <c r="A15" s="251" t="s">
        <v>244</v>
      </c>
      <c r="G15" s="65"/>
    </row>
    <row r="16" spans="1:9" s="76" customFormat="1" ht="23.1" customHeight="1">
      <c r="A16" s="251" t="s">
        <v>167</v>
      </c>
      <c r="B16" s="80"/>
      <c r="C16" s="92">
        <v>-157</v>
      </c>
      <c r="D16" s="92"/>
      <c r="E16" s="92">
        <v>3818</v>
      </c>
      <c r="F16" s="92"/>
      <c r="G16" s="92">
        <v>-157</v>
      </c>
      <c r="H16" s="92"/>
      <c r="I16" s="92">
        <v>3818</v>
      </c>
    </row>
    <row r="17" spans="1:9" ht="23.1" customHeight="1">
      <c r="A17" s="15" t="s">
        <v>168</v>
      </c>
      <c r="C17" s="65">
        <v>0</v>
      </c>
      <c r="E17" s="92">
        <v>694</v>
      </c>
      <c r="G17" s="65">
        <v>0</v>
      </c>
      <c r="I17" s="65">
        <v>0</v>
      </c>
    </row>
    <row r="18" spans="1:9" ht="23.1" customHeight="1">
      <c r="A18" s="15" t="s">
        <v>169</v>
      </c>
      <c r="C18" s="65">
        <v>0</v>
      </c>
      <c r="E18" s="222">
        <v>-86741</v>
      </c>
      <c r="G18" s="65">
        <v>0</v>
      </c>
      <c r="I18" s="65">
        <v>0</v>
      </c>
    </row>
    <row r="19" spans="1:9" ht="23.1" customHeight="1">
      <c r="A19" s="12" t="s">
        <v>170</v>
      </c>
      <c r="C19" s="92">
        <v>1119</v>
      </c>
      <c r="D19" s="92"/>
      <c r="E19" s="222">
        <v>149</v>
      </c>
      <c r="F19" s="92"/>
      <c r="G19" s="222">
        <v>1249</v>
      </c>
      <c r="H19" s="92"/>
      <c r="I19" s="222">
        <v>-1975</v>
      </c>
    </row>
    <row r="20" spans="1:9" ht="23.1" customHeight="1">
      <c r="A20" s="12" t="s">
        <v>171</v>
      </c>
      <c r="B20" s="13">
        <v>14</v>
      </c>
      <c r="C20" s="222">
        <v>71</v>
      </c>
      <c r="D20" s="92"/>
      <c r="E20" s="222">
        <v>1445</v>
      </c>
      <c r="F20" s="92"/>
      <c r="G20" s="222">
        <v>71</v>
      </c>
      <c r="H20" s="92"/>
      <c r="I20" s="222">
        <v>1445</v>
      </c>
    </row>
    <row r="21" spans="1:9" ht="21.75">
      <c r="A21" s="76" t="s">
        <v>172</v>
      </c>
      <c r="C21" s="222"/>
      <c r="D21" s="92"/>
      <c r="E21" s="137"/>
      <c r="F21" s="137"/>
      <c r="G21" s="137"/>
      <c r="H21" s="137"/>
      <c r="I21" s="137"/>
    </row>
    <row r="22" spans="1:9" ht="21.75" hidden="1" customHeight="1">
      <c r="A22" s="12" t="s">
        <v>173</v>
      </c>
      <c r="C22" s="222"/>
      <c r="D22" s="92"/>
      <c r="F22" s="92"/>
      <c r="H22" s="92"/>
    </row>
    <row r="23" spans="1:9" ht="21.75" hidden="1" customHeight="1">
      <c r="A23" s="12" t="s">
        <v>174</v>
      </c>
      <c r="C23" s="222"/>
      <c r="D23" s="92"/>
      <c r="F23" s="92"/>
      <c r="H23" s="92"/>
    </row>
    <row r="24" spans="1:9" ht="23.1" hidden="1" customHeight="1">
      <c r="A24" s="90" t="s">
        <v>175</v>
      </c>
      <c r="C24" s="222"/>
      <c r="D24" s="92"/>
      <c r="F24" s="92"/>
    </row>
    <row r="25" spans="1:9" ht="23.1" customHeight="1">
      <c r="A25" s="90" t="s">
        <v>176</v>
      </c>
      <c r="C25" s="222">
        <v>10090</v>
      </c>
      <c r="D25" s="92"/>
      <c r="E25" s="222">
        <v>24</v>
      </c>
      <c r="F25" s="92"/>
      <c r="G25" s="222">
        <v>102</v>
      </c>
      <c r="I25" s="222">
        <v>18</v>
      </c>
    </row>
    <row r="26" spans="1:9" ht="23.1" customHeight="1">
      <c r="A26" s="12" t="s">
        <v>177</v>
      </c>
      <c r="B26" s="13">
        <v>18</v>
      </c>
      <c r="C26" s="222">
        <v>7001</v>
      </c>
      <c r="D26" s="92"/>
      <c r="E26" s="203">
        <v>9115</v>
      </c>
      <c r="F26" s="92"/>
      <c r="G26" s="222">
        <v>6910</v>
      </c>
      <c r="H26" s="92"/>
      <c r="I26" s="222">
        <v>9023</v>
      </c>
    </row>
    <row r="27" spans="1:9" ht="23.1" customHeight="1">
      <c r="A27" s="12" t="s">
        <v>178</v>
      </c>
      <c r="B27" s="13">
        <v>4</v>
      </c>
      <c r="C27" s="65">
        <v>0</v>
      </c>
      <c r="D27" s="92"/>
      <c r="E27" s="65">
        <v>0</v>
      </c>
      <c r="F27" s="92"/>
      <c r="G27" s="222">
        <v>1681</v>
      </c>
      <c r="H27" s="92"/>
      <c r="I27" s="65">
        <v>0</v>
      </c>
    </row>
    <row r="28" spans="1:9" ht="23.1" customHeight="1">
      <c r="A28" s="12" t="s">
        <v>179</v>
      </c>
      <c r="B28" s="13">
        <v>4</v>
      </c>
      <c r="C28" s="65">
        <v>0</v>
      </c>
      <c r="D28" s="92"/>
      <c r="E28" s="65">
        <v>0</v>
      </c>
      <c r="F28" s="92"/>
      <c r="G28" s="222">
        <v>-2121</v>
      </c>
      <c r="H28" s="92"/>
      <c r="I28" s="65">
        <v>0</v>
      </c>
    </row>
    <row r="29" spans="1:9" ht="22.5" customHeight="1">
      <c r="A29" s="12" t="s">
        <v>180</v>
      </c>
      <c r="C29" s="203">
        <v>153886</v>
      </c>
      <c r="D29" s="92"/>
      <c r="E29" s="203">
        <v>113978</v>
      </c>
      <c r="G29" s="203">
        <v>-31292</v>
      </c>
      <c r="I29" s="203">
        <v>-71340</v>
      </c>
    </row>
    <row r="30" spans="1:9" ht="22.5" customHeight="1">
      <c r="A30" s="12" t="s">
        <v>181</v>
      </c>
      <c r="C30" s="222">
        <v>-5069</v>
      </c>
      <c r="D30" s="92"/>
      <c r="E30" s="222">
        <v>14743</v>
      </c>
      <c r="G30" s="222">
        <v>-5069</v>
      </c>
      <c r="I30" s="222">
        <v>14743</v>
      </c>
    </row>
    <row r="31" spans="1:9" ht="23.1" customHeight="1">
      <c r="A31" s="12" t="s">
        <v>242</v>
      </c>
      <c r="B31" s="13">
        <v>10.199999999999999</v>
      </c>
      <c r="C31" s="92">
        <v>-480</v>
      </c>
      <c r="E31" s="92">
        <v>3117</v>
      </c>
      <c r="G31" s="65">
        <v>0</v>
      </c>
      <c r="H31" s="92"/>
      <c r="I31" s="65">
        <v>0</v>
      </c>
    </row>
    <row r="32" spans="1:9" ht="23.1" customHeight="1">
      <c r="A32" s="12" t="s">
        <v>182</v>
      </c>
      <c r="C32" s="203">
        <v>-1510</v>
      </c>
      <c r="E32" s="203">
        <v>-3386</v>
      </c>
      <c r="F32" s="92"/>
      <c r="G32" s="203">
        <v>-84386</v>
      </c>
      <c r="H32" s="92"/>
      <c r="I32" s="203">
        <v>-49164</v>
      </c>
    </row>
    <row r="33" spans="1:12" ht="23.1" customHeight="1">
      <c r="A33" s="12" t="s">
        <v>183</v>
      </c>
      <c r="C33" s="225">
        <v>108006</v>
      </c>
      <c r="E33" s="225">
        <v>64531</v>
      </c>
      <c r="F33" s="92"/>
      <c r="G33" s="225">
        <v>98625</v>
      </c>
      <c r="H33" s="92"/>
      <c r="I33" s="225">
        <v>68991</v>
      </c>
    </row>
    <row r="34" spans="1:12" ht="23.1" customHeight="1">
      <c r="A34" s="12" t="s">
        <v>184</v>
      </c>
      <c r="C34" s="222"/>
    </row>
    <row r="35" spans="1:12" ht="23.1" customHeight="1">
      <c r="A35" s="12" t="s">
        <v>185</v>
      </c>
      <c r="C35" s="222">
        <f>SUM(C8:D33)</f>
        <v>711479</v>
      </c>
      <c r="E35" s="222">
        <f>SUM(E8:F33)</f>
        <v>486608</v>
      </c>
      <c r="G35" s="222">
        <f>SUM(G8:G33)</f>
        <v>473612</v>
      </c>
      <c r="I35" s="222">
        <f>SUM(I8:J33)</f>
        <v>314354</v>
      </c>
    </row>
    <row r="36" spans="1:12" ht="23.1" customHeight="1">
      <c r="C36" s="222"/>
    </row>
    <row r="37" spans="1:12" ht="23.1" customHeight="1">
      <c r="C37" s="222"/>
    </row>
    <row r="38" spans="1:12" ht="24" customHeight="1">
      <c r="A38" s="261" t="s">
        <v>0</v>
      </c>
      <c r="B38" s="261"/>
      <c r="C38" s="261"/>
      <c r="D38" s="261"/>
      <c r="E38" s="261"/>
      <c r="F38" s="261"/>
      <c r="G38" s="261"/>
      <c r="H38" s="261"/>
    </row>
    <row r="39" spans="1:12" ht="24" customHeight="1">
      <c r="A39" s="261" t="s">
        <v>186</v>
      </c>
      <c r="B39" s="261"/>
      <c r="C39" s="261"/>
      <c r="D39" s="261"/>
      <c r="E39" s="261"/>
      <c r="F39" s="261"/>
      <c r="G39" s="261"/>
      <c r="H39" s="261"/>
    </row>
    <row r="40" spans="1:12" ht="24" customHeight="1">
      <c r="A40" s="261" t="str">
        <f>A3</f>
        <v>สำหรับงวดเก้าเดือนสิ้นสุดวันที่ 30 กันยายน 2565 (ยังไม่ได้ตรวจสอบ แต่สอบทานแล้ว)</v>
      </c>
      <c r="B40" s="261"/>
      <c r="C40" s="261"/>
      <c r="D40" s="261"/>
      <c r="E40" s="261"/>
      <c r="F40" s="261"/>
      <c r="G40" s="261"/>
      <c r="H40" s="261"/>
    </row>
    <row r="41" spans="1:12" ht="24" customHeight="1">
      <c r="A41" s="124"/>
      <c r="B41" s="87" t="s">
        <v>3</v>
      </c>
      <c r="C41" s="268" t="s">
        <v>4</v>
      </c>
      <c r="D41" s="268"/>
      <c r="E41" s="268"/>
      <c r="F41" s="223"/>
      <c r="G41" s="268" t="s">
        <v>5</v>
      </c>
      <c r="H41" s="268"/>
      <c r="I41" s="268"/>
    </row>
    <row r="42" spans="1:12" ht="24" customHeight="1">
      <c r="A42" s="60"/>
      <c r="B42" s="12"/>
      <c r="C42" s="247">
        <v>2565</v>
      </c>
      <c r="D42" s="248"/>
      <c r="E42" s="247">
        <v>2564</v>
      </c>
      <c r="F42" s="249"/>
      <c r="G42" s="247">
        <v>2565</v>
      </c>
      <c r="H42" s="248"/>
      <c r="I42" s="247">
        <v>2564</v>
      </c>
    </row>
    <row r="43" spans="1:12" ht="17.100000000000001" customHeight="1">
      <c r="A43" s="60"/>
      <c r="B43" s="60"/>
      <c r="C43" s="269" t="s">
        <v>12</v>
      </c>
      <c r="D43" s="269"/>
      <c r="E43" s="269"/>
      <c r="F43" s="269"/>
      <c r="G43" s="269"/>
      <c r="H43" s="269"/>
      <c r="I43" s="269"/>
    </row>
    <row r="44" spans="1:12" ht="21.75">
      <c r="A44" s="12" t="s">
        <v>187</v>
      </c>
      <c r="B44" s="60"/>
      <c r="C44" s="226"/>
      <c r="D44" s="226"/>
      <c r="E44" s="226"/>
      <c r="F44" s="226"/>
      <c r="G44" s="226"/>
      <c r="H44" s="226"/>
      <c r="I44" s="226"/>
    </row>
    <row r="45" spans="1:12" ht="23.1" customHeight="1">
      <c r="A45" s="12" t="s">
        <v>188</v>
      </c>
      <c r="C45" s="92">
        <v>60482</v>
      </c>
      <c r="E45" s="222">
        <f>-356714+158952</f>
        <v>-197762</v>
      </c>
      <c r="G45" s="222">
        <v>18502</v>
      </c>
      <c r="I45" s="222">
        <v>-145346</v>
      </c>
      <c r="K45" s="2"/>
      <c r="L45" s="2"/>
    </row>
    <row r="46" spans="1:12" ht="24.6" customHeight="1">
      <c r="A46" s="12" t="s">
        <v>189</v>
      </c>
      <c r="C46" s="203">
        <v>96695</v>
      </c>
      <c r="E46" s="203">
        <v>-50344</v>
      </c>
      <c r="G46" s="203">
        <v>57975</v>
      </c>
      <c r="I46" s="203">
        <v>-31584</v>
      </c>
    </row>
    <row r="47" spans="1:12" ht="23.1" customHeight="1">
      <c r="A47" s="15" t="s">
        <v>190</v>
      </c>
      <c r="C47" s="92">
        <v>-9372</v>
      </c>
      <c r="E47" s="92">
        <v>-17261</v>
      </c>
      <c r="G47" s="203">
        <v>-8564</v>
      </c>
      <c r="I47" s="92">
        <v>-4686</v>
      </c>
      <c r="L47" s="2"/>
    </row>
    <row r="48" spans="1:12" ht="23.1" customHeight="1">
      <c r="A48" s="12" t="s">
        <v>191</v>
      </c>
      <c r="C48" s="92">
        <v>-2767</v>
      </c>
      <c r="E48" s="203">
        <v>-3122</v>
      </c>
      <c r="G48" s="222">
        <v>-78</v>
      </c>
      <c r="I48" s="222">
        <v>-88</v>
      </c>
    </row>
    <row r="49" spans="1:15" ht="23.1" customHeight="1">
      <c r="A49" s="12" t="s">
        <v>192</v>
      </c>
      <c r="C49" s="222"/>
      <c r="O49" s="202"/>
    </row>
    <row r="50" spans="1:15" ht="23.1" customHeight="1">
      <c r="A50" s="15" t="s">
        <v>193</v>
      </c>
      <c r="C50" s="222">
        <v>-69481</v>
      </c>
      <c r="E50" s="222">
        <v>99433</v>
      </c>
      <c r="G50" s="222">
        <v>-17654</v>
      </c>
      <c r="I50" s="222">
        <v>74014</v>
      </c>
      <c r="O50" s="202"/>
    </row>
    <row r="51" spans="1:15" ht="23.1" hidden="1" customHeight="1">
      <c r="A51" s="15" t="s">
        <v>194</v>
      </c>
      <c r="C51" s="222">
        <v>0</v>
      </c>
      <c r="E51" s="222">
        <v>0</v>
      </c>
      <c r="G51" s="222">
        <v>0</v>
      </c>
      <c r="I51" s="222">
        <v>0</v>
      </c>
      <c r="O51" s="202"/>
    </row>
    <row r="52" spans="1:15" ht="23.1" customHeight="1">
      <c r="A52" s="12" t="s">
        <v>195</v>
      </c>
      <c r="C52" s="222">
        <v>-14442</v>
      </c>
      <c r="E52" s="222">
        <v>15493</v>
      </c>
      <c r="G52" s="222">
        <v>-1088</v>
      </c>
      <c r="I52" s="222">
        <v>-5687</v>
      </c>
    </row>
    <row r="53" spans="1:15" ht="23.1" customHeight="1">
      <c r="A53" s="12" t="s">
        <v>196</v>
      </c>
      <c r="C53" s="227">
        <v>-1673</v>
      </c>
      <c r="D53" s="228"/>
      <c r="E53" s="227">
        <v>-2303</v>
      </c>
      <c r="F53" s="229"/>
      <c r="G53" s="227">
        <v>-2106</v>
      </c>
      <c r="H53" s="229"/>
      <c r="I53" s="227">
        <v>-2056</v>
      </c>
    </row>
    <row r="54" spans="1:15" ht="23.1" customHeight="1">
      <c r="A54" s="15" t="s">
        <v>197</v>
      </c>
      <c r="C54" s="92">
        <f>SUM(C45:C53)+C35</f>
        <v>770921</v>
      </c>
      <c r="D54" s="92">
        <f t="shared" ref="D54" si="0">SUM(D35:D53)</f>
        <v>0</v>
      </c>
      <c r="E54" s="92">
        <f>SUM(E45:E53)+E35</f>
        <v>330742</v>
      </c>
      <c r="F54" s="92"/>
      <c r="G54" s="92">
        <f>SUM(G45:G53)+G35</f>
        <v>520599</v>
      </c>
      <c r="H54" s="92"/>
      <c r="I54" s="92">
        <f>SUM(I45:I53)+I35</f>
        <v>198921</v>
      </c>
      <c r="K54" s="17"/>
    </row>
    <row r="55" spans="1:15" ht="23.1" customHeight="1">
      <c r="A55" s="15" t="s">
        <v>198</v>
      </c>
      <c r="B55" s="13">
        <v>18</v>
      </c>
      <c r="C55" s="222">
        <v>-2884</v>
      </c>
      <c r="E55" s="222">
        <v>-80</v>
      </c>
      <c r="G55" s="222">
        <v>-2884</v>
      </c>
      <c r="I55" s="65">
        <v>0</v>
      </c>
    </row>
    <row r="56" spans="1:15" ht="23.1" customHeight="1">
      <c r="A56" s="15" t="s">
        <v>199</v>
      </c>
      <c r="C56" s="222">
        <v>-59790</v>
      </c>
      <c r="E56" s="222">
        <v>-374</v>
      </c>
      <c r="G56" s="222">
        <v>-59038</v>
      </c>
      <c r="H56" s="92"/>
      <c r="I56" s="222">
        <v>-68</v>
      </c>
    </row>
    <row r="57" spans="1:15" ht="23.1" customHeight="1">
      <c r="A57" s="18" t="s">
        <v>200</v>
      </c>
      <c r="C57" s="230">
        <f>SUM(C54:C56)</f>
        <v>708247</v>
      </c>
      <c r="D57" s="231"/>
      <c r="E57" s="230">
        <f>SUM(E54:E56)</f>
        <v>330288</v>
      </c>
      <c r="F57" s="232"/>
      <c r="G57" s="230">
        <f>SUM(G54:G56)</f>
        <v>458677</v>
      </c>
      <c r="H57" s="232"/>
      <c r="I57" s="230">
        <f>SUM(I54:I56)</f>
        <v>198853</v>
      </c>
      <c r="K57" s="17"/>
    </row>
    <row r="58" spans="1:15" ht="21.75">
      <c r="A58" s="56" t="s">
        <v>201</v>
      </c>
      <c r="E58" s="92"/>
      <c r="F58" s="92"/>
      <c r="G58" s="92"/>
      <c r="H58" s="92"/>
      <c r="I58" s="92"/>
    </row>
    <row r="59" spans="1:15" ht="23.1" customHeight="1">
      <c r="A59" s="90" t="s">
        <v>202</v>
      </c>
      <c r="C59" s="222">
        <v>22374</v>
      </c>
      <c r="E59" s="65">
        <v>0</v>
      </c>
      <c r="F59" s="92"/>
      <c r="G59" s="65">
        <v>0</v>
      </c>
      <c r="H59" s="92"/>
      <c r="I59" s="65">
        <v>0</v>
      </c>
    </row>
    <row r="60" spans="1:15" ht="23.1" customHeight="1">
      <c r="A60" s="12" t="s">
        <v>203</v>
      </c>
      <c r="B60" s="13">
        <v>4</v>
      </c>
      <c r="C60" s="65">
        <v>0</v>
      </c>
      <c r="E60" s="65">
        <v>0</v>
      </c>
      <c r="G60" s="222">
        <v>-77788</v>
      </c>
      <c r="H60" s="137"/>
      <c r="I60" s="65">
        <v>-182214</v>
      </c>
    </row>
    <row r="61" spans="1:15" ht="23.1" customHeight="1">
      <c r="A61" s="12" t="s">
        <v>204</v>
      </c>
      <c r="B61" s="13">
        <v>4</v>
      </c>
      <c r="C61" s="65">
        <v>0</v>
      </c>
      <c r="E61" s="65">
        <v>0</v>
      </c>
      <c r="G61" s="222">
        <v>-55140</v>
      </c>
      <c r="H61" s="137"/>
      <c r="I61" s="222">
        <v>-700764</v>
      </c>
    </row>
    <row r="62" spans="1:15" ht="23.1" customHeight="1">
      <c r="A62" s="76" t="s">
        <v>205</v>
      </c>
      <c r="B62" s="13">
        <v>4</v>
      </c>
      <c r="C62" s="65">
        <v>0</v>
      </c>
      <c r="E62" s="65">
        <v>0</v>
      </c>
      <c r="G62" s="222">
        <v>44572</v>
      </c>
      <c r="H62" s="137"/>
      <c r="I62" s="65">
        <v>0</v>
      </c>
    </row>
    <row r="63" spans="1:15" s="76" customFormat="1" ht="23.1" customHeight="1">
      <c r="A63" s="76" t="s">
        <v>206</v>
      </c>
      <c r="B63" s="80">
        <v>4</v>
      </c>
      <c r="C63" s="65">
        <v>0</v>
      </c>
      <c r="D63" s="92"/>
      <c r="E63" s="65">
        <v>0</v>
      </c>
      <c r="F63" s="222"/>
      <c r="G63" s="222">
        <v>34553</v>
      </c>
      <c r="H63" s="92"/>
      <c r="I63" s="65">
        <v>0</v>
      </c>
    </row>
    <row r="64" spans="1:15" ht="23.1" customHeight="1">
      <c r="A64" s="12" t="s">
        <v>207</v>
      </c>
      <c r="C64" s="222">
        <v>-183020</v>
      </c>
      <c r="E64" s="222">
        <v>-680681</v>
      </c>
      <c r="F64" s="92"/>
      <c r="G64" s="222">
        <v>-117354</v>
      </c>
      <c r="H64" s="137"/>
      <c r="I64" s="222">
        <v>-73473</v>
      </c>
      <c r="J64" s="2"/>
    </row>
    <row r="65" spans="1:12" ht="23.1" customHeight="1">
      <c r="A65" s="12" t="s">
        <v>208</v>
      </c>
      <c r="C65" s="65">
        <v>0</v>
      </c>
      <c r="E65" s="222">
        <v>-12896</v>
      </c>
      <c r="F65" s="92"/>
      <c r="G65" s="65">
        <v>0</v>
      </c>
      <c r="H65" s="137"/>
      <c r="I65" s="222">
        <v>-12896</v>
      </c>
      <c r="J65" s="2"/>
    </row>
    <row r="66" spans="1:12" ht="23.1" customHeight="1">
      <c r="A66" s="12" t="s">
        <v>209</v>
      </c>
      <c r="C66" s="65">
        <v>0</v>
      </c>
      <c r="E66" s="222">
        <v>-15000</v>
      </c>
      <c r="F66" s="92"/>
      <c r="G66" s="65">
        <v>0</v>
      </c>
      <c r="H66" s="137"/>
      <c r="I66" s="222">
        <v>-15000</v>
      </c>
      <c r="J66" s="2"/>
    </row>
    <row r="67" spans="1:12" ht="23.1" customHeight="1">
      <c r="A67" s="12" t="s">
        <v>210</v>
      </c>
      <c r="C67" s="222">
        <v>178</v>
      </c>
      <c r="E67" s="222">
        <v>40</v>
      </c>
      <c r="F67" s="92"/>
      <c r="G67" s="222">
        <v>178</v>
      </c>
      <c r="H67" s="137"/>
      <c r="I67" s="222">
        <v>25208</v>
      </c>
      <c r="J67" s="2"/>
    </row>
    <row r="68" spans="1:12" ht="23.1" customHeight="1">
      <c r="A68" s="12" t="s">
        <v>211</v>
      </c>
      <c r="C68" s="222">
        <v>-5692</v>
      </c>
      <c r="E68" s="222">
        <v>-62699</v>
      </c>
      <c r="F68" s="92"/>
      <c r="G68" s="222">
        <v>-4449</v>
      </c>
      <c r="H68" s="137"/>
      <c r="I68" s="222">
        <v>-3818</v>
      </c>
      <c r="K68" s="21"/>
    </row>
    <row r="69" spans="1:12" ht="23.1" customHeight="1">
      <c r="A69" s="12" t="s">
        <v>212</v>
      </c>
      <c r="C69" s="222">
        <v>-1646</v>
      </c>
      <c r="E69" s="222">
        <v>-42</v>
      </c>
      <c r="F69" s="92"/>
      <c r="G69" s="222">
        <v>-1516</v>
      </c>
      <c r="H69" s="137"/>
      <c r="I69" s="222">
        <v>-42</v>
      </c>
      <c r="J69" s="2"/>
      <c r="K69" s="21"/>
    </row>
    <row r="70" spans="1:12" ht="23.1" customHeight="1">
      <c r="A70" s="12" t="s">
        <v>213</v>
      </c>
      <c r="C70" s="222">
        <v>819</v>
      </c>
      <c r="E70" s="222">
        <v>2087</v>
      </c>
      <c r="F70" s="92"/>
      <c r="G70" s="222">
        <v>79276</v>
      </c>
      <c r="H70" s="137"/>
      <c r="I70" s="222">
        <v>42892</v>
      </c>
      <c r="K70" s="21"/>
    </row>
    <row r="71" spans="1:12" ht="23.1" customHeight="1">
      <c r="A71" s="14" t="s">
        <v>214</v>
      </c>
      <c r="C71" s="233">
        <f>SUM(C59:C70)</f>
        <v>-166987</v>
      </c>
      <c r="D71" s="231"/>
      <c r="E71" s="233">
        <f>SUM(E59:E70)</f>
        <v>-769191</v>
      </c>
      <c r="F71" s="234"/>
      <c r="G71" s="233">
        <f>SUM(G59:G70)</f>
        <v>-97668</v>
      </c>
      <c r="H71" s="232"/>
      <c r="I71" s="233">
        <f>SUM(I59:I70)</f>
        <v>-920107</v>
      </c>
      <c r="K71" s="21"/>
    </row>
    <row r="72" spans="1:12" ht="23.1" customHeight="1">
      <c r="A72" s="14"/>
      <c r="C72" s="234"/>
      <c r="D72" s="231"/>
      <c r="E72" s="234"/>
      <c r="F72" s="234"/>
      <c r="G72" s="234"/>
      <c r="H72" s="232"/>
      <c r="I72" s="234"/>
      <c r="K72" s="21"/>
    </row>
    <row r="73" spans="1:12" ht="23.1" customHeight="1">
      <c r="A73" s="261" t="s">
        <v>0</v>
      </c>
      <c r="B73" s="261"/>
      <c r="C73" s="261"/>
      <c r="D73" s="261"/>
      <c r="E73" s="261"/>
      <c r="F73" s="261"/>
      <c r="G73" s="261"/>
      <c r="H73" s="261"/>
    </row>
    <row r="74" spans="1:12" ht="23.1" customHeight="1">
      <c r="A74" s="261" t="s">
        <v>186</v>
      </c>
      <c r="B74" s="261"/>
      <c r="C74" s="261"/>
      <c r="D74" s="261"/>
      <c r="E74" s="261"/>
      <c r="F74" s="261"/>
      <c r="G74" s="261"/>
      <c r="H74" s="261"/>
    </row>
    <row r="75" spans="1:12" ht="23.1" customHeight="1">
      <c r="A75" s="124" t="str">
        <f>A40</f>
        <v>สำหรับงวดเก้าเดือนสิ้นสุดวันที่ 30 กันยายน 2565 (ยังไม่ได้ตรวจสอบ แต่สอบทานแล้ว)</v>
      </c>
      <c r="B75" s="124"/>
      <c r="C75" s="235"/>
      <c r="D75" s="235"/>
      <c r="E75" s="235"/>
      <c r="F75" s="235"/>
      <c r="G75" s="235"/>
      <c r="H75" s="235"/>
    </row>
    <row r="76" spans="1:12" ht="23.1" customHeight="1">
      <c r="A76" s="124"/>
      <c r="B76" s="87" t="s">
        <v>3</v>
      </c>
      <c r="C76" s="268" t="s">
        <v>4</v>
      </c>
      <c r="D76" s="268"/>
      <c r="E76" s="268"/>
      <c r="F76" s="223"/>
      <c r="G76" s="268" t="s">
        <v>5</v>
      </c>
      <c r="H76" s="268"/>
      <c r="I76" s="268"/>
    </row>
    <row r="77" spans="1:12" ht="23.1" customHeight="1">
      <c r="A77" s="60"/>
      <c r="B77" s="12"/>
      <c r="C77" s="250">
        <v>2565</v>
      </c>
      <c r="D77" s="248"/>
      <c r="E77" s="250">
        <v>2564</v>
      </c>
      <c r="F77" s="249"/>
      <c r="G77" s="250">
        <v>2565</v>
      </c>
      <c r="H77" s="248"/>
      <c r="I77" s="250">
        <v>2564</v>
      </c>
    </row>
    <row r="78" spans="1:12" ht="23.1" customHeight="1">
      <c r="A78" s="60"/>
      <c r="B78" s="60"/>
      <c r="C78" s="269" t="s">
        <v>12</v>
      </c>
      <c r="D78" s="269"/>
      <c r="E78" s="269"/>
      <c r="F78" s="269"/>
      <c r="G78" s="269"/>
      <c r="H78" s="269"/>
      <c r="I78" s="269"/>
    </row>
    <row r="79" spans="1:12" ht="23.1" customHeight="1">
      <c r="A79" s="56" t="s">
        <v>215</v>
      </c>
      <c r="C79" s="92"/>
      <c r="E79" s="92"/>
      <c r="F79" s="92"/>
      <c r="G79" s="92"/>
      <c r="H79" s="92"/>
      <c r="I79" s="92"/>
      <c r="K79" s="21"/>
    </row>
    <row r="80" spans="1:12" ht="23.1" customHeight="1">
      <c r="A80" s="82" t="s">
        <v>216</v>
      </c>
      <c r="B80" s="13">
        <v>12</v>
      </c>
      <c r="C80" s="92">
        <v>-24499</v>
      </c>
      <c r="D80" s="92"/>
      <c r="E80" s="92">
        <v>-28610</v>
      </c>
      <c r="F80" s="236"/>
      <c r="G80" s="237">
        <v>-24013</v>
      </c>
      <c r="H80" s="236"/>
      <c r="I80" s="237">
        <v>-25422</v>
      </c>
      <c r="K80" s="21"/>
      <c r="L80" s="81"/>
    </row>
    <row r="81" spans="1:15" s="76" customFormat="1" ht="23.1" customHeight="1">
      <c r="A81" s="19" t="s">
        <v>217</v>
      </c>
      <c r="B81" s="80"/>
      <c r="C81" s="92">
        <v>-469280</v>
      </c>
      <c r="D81" s="92"/>
      <c r="E81" s="92">
        <v>-429382</v>
      </c>
      <c r="F81" s="236"/>
      <c r="G81" s="237">
        <v>-469280</v>
      </c>
      <c r="H81" s="236"/>
      <c r="I81" s="237">
        <v>-429382</v>
      </c>
    </row>
    <row r="82" spans="1:15" ht="23.1" customHeight="1">
      <c r="A82" s="19" t="s">
        <v>218</v>
      </c>
      <c r="C82" s="203">
        <v>549344</v>
      </c>
      <c r="E82" s="203">
        <v>400057</v>
      </c>
      <c r="F82" s="236"/>
      <c r="G82" s="236">
        <v>504032</v>
      </c>
      <c r="H82" s="236"/>
      <c r="I82" s="236">
        <v>400057</v>
      </c>
      <c r="L82" s="66"/>
    </row>
    <row r="83" spans="1:15" ht="23.1" customHeight="1">
      <c r="A83" s="12" t="s">
        <v>219</v>
      </c>
      <c r="B83" s="13">
        <v>17</v>
      </c>
      <c r="C83" s="222">
        <v>-346310</v>
      </c>
      <c r="D83" s="228"/>
      <c r="E83" s="222">
        <v>-296602</v>
      </c>
      <c r="F83" s="238"/>
      <c r="G83" s="238">
        <v>-345904.8</v>
      </c>
      <c r="H83" s="238"/>
      <c r="I83" s="238">
        <v>-152474</v>
      </c>
    </row>
    <row r="84" spans="1:15" ht="23.1" customHeight="1">
      <c r="A84" s="15" t="s">
        <v>220</v>
      </c>
      <c r="C84" s="222">
        <v>38236</v>
      </c>
      <c r="E84" s="222">
        <v>720442</v>
      </c>
      <c r="F84" s="237"/>
      <c r="G84" s="237">
        <v>38236.130939999995</v>
      </c>
      <c r="H84" s="236"/>
      <c r="I84" s="237">
        <v>720442</v>
      </c>
      <c r="K84" s="2"/>
    </row>
    <row r="85" spans="1:15" ht="23.1" customHeight="1">
      <c r="A85" s="12" t="s">
        <v>221</v>
      </c>
      <c r="B85" s="13">
        <v>17</v>
      </c>
      <c r="C85" s="222">
        <v>-798</v>
      </c>
      <c r="D85" s="228"/>
      <c r="E85" s="65">
        <v>0</v>
      </c>
      <c r="F85" s="238"/>
      <c r="G85" s="237">
        <v>-798.45000098444598</v>
      </c>
      <c r="H85" s="238"/>
      <c r="I85" s="65">
        <v>0</v>
      </c>
    </row>
    <row r="86" spans="1:15" ht="23.1" customHeight="1">
      <c r="A86" s="12" t="s">
        <v>222</v>
      </c>
      <c r="C86" s="222">
        <v>-22374</v>
      </c>
      <c r="D86" s="228"/>
      <c r="E86" s="65">
        <v>0</v>
      </c>
      <c r="F86" s="238"/>
      <c r="G86" s="65">
        <v>0</v>
      </c>
      <c r="H86" s="238"/>
      <c r="I86" s="65">
        <v>0</v>
      </c>
    </row>
    <row r="87" spans="1:15" ht="23.1" customHeight="1">
      <c r="A87" s="12" t="s">
        <v>223</v>
      </c>
      <c r="C87" s="222">
        <v>-95625</v>
      </c>
      <c r="D87" s="228"/>
      <c r="E87" s="222">
        <v>-70980</v>
      </c>
      <c r="G87" s="222">
        <v>-88123.707666600589</v>
      </c>
      <c r="H87" s="92"/>
      <c r="I87" s="222">
        <v>-65584</v>
      </c>
    </row>
    <row r="88" spans="1:15" ht="23.1" customHeight="1">
      <c r="A88" s="14" t="s">
        <v>224</v>
      </c>
      <c r="C88" s="239">
        <f>SUM(C80:C87)</f>
        <v>-371306</v>
      </c>
      <c r="D88" s="228"/>
      <c r="E88" s="239">
        <f>SUM(E80:E87)</f>
        <v>294925</v>
      </c>
      <c r="F88" s="234"/>
      <c r="G88" s="239">
        <f>SUM(G80:G87)</f>
        <v>-385851.82672758499</v>
      </c>
      <c r="H88" s="232"/>
      <c r="I88" s="239">
        <f>SUM(I80:I87)</f>
        <v>447637</v>
      </c>
    </row>
    <row r="89" spans="1:15" ht="23.1" customHeight="1">
      <c r="A89" s="14" t="s">
        <v>225</v>
      </c>
      <c r="C89" s="240"/>
      <c r="E89" s="240"/>
      <c r="F89" s="137"/>
      <c r="G89" s="241"/>
      <c r="H89" s="137"/>
      <c r="I89" s="241"/>
      <c r="K89" s="21"/>
      <c r="L89" s="81"/>
    </row>
    <row r="90" spans="1:15" ht="23.1" customHeight="1">
      <c r="A90" s="14" t="s">
        <v>226</v>
      </c>
      <c r="C90" s="242">
        <v>-113975</v>
      </c>
      <c r="D90" s="228"/>
      <c r="E90" s="242">
        <v>-178801</v>
      </c>
      <c r="F90" s="243"/>
      <c r="G90" s="67">
        <v>0</v>
      </c>
      <c r="H90" s="65"/>
      <c r="I90" s="67">
        <v>0</v>
      </c>
      <c r="K90" s="21"/>
      <c r="L90" s="81"/>
    </row>
    <row r="91" spans="1:15" ht="23.1" customHeight="1">
      <c r="A91" s="14" t="s">
        <v>245</v>
      </c>
      <c r="C91" s="234">
        <f>+C57+C71+C88+C90</f>
        <v>55979</v>
      </c>
      <c r="D91" s="231"/>
      <c r="E91" s="232">
        <f>+E57+E71+E88+E90</f>
        <v>-322779</v>
      </c>
      <c r="F91" s="232"/>
      <c r="G91" s="234">
        <f>+G57+G71+G88+G90</f>
        <v>-24842.826727584994</v>
      </c>
      <c r="H91" s="232"/>
      <c r="I91" s="232">
        <f>+I57+I71+I88+I90</f>
        <v>-273617</v>
      </c>
    </row>
    <row r="92" spans="1:15" ht="23.1" customHeight="1">
      <c r="A92" s="15" t="s">
        <v>227</v>
      </c>
      <c r="C92" s="92">
        <v>193934</v>
      </c>
      <c r="E92" s="92">
        <v>493571</v>
      </c>
      <c r="F92" s="92"/>
      <c r="G92" s="92">
        <f>'BS_30.09.2565'!K10</f>
        <v>164131</v>
      </c>
      <c r="H92" s="92"/>
      <c r="I92" s="92">
        <v>372710</v>
      </c>
    </row>
    <row r="93" spans="1:15" ht="23.1" customHeight="1" thickBot="1">
      <c r="A93" s="20" t="s">
        <v>228</v>
      </c>
      <c r="C93" s="244">
        <f>SUM(C91:C92)</f>
        <v>249913</v>
      </c>
      <c r="D93" s="231"/>
      <c r="E93" s="245">
        <f>SUM(E91:E92)</f>
        <v>170792</v>
      </c>
      <c r="F93" s="232"/>
      <c r="G93" s="245">
        <f>SUM(G91:G92)</f>
        <v>139288.17327241501</v>
      </c>
      <c r="H93" s="232"/>
      <c r="I93" s="245">
        <f>SUM(I91:I92)</f>
        <v>99093</v>
      </c>
      <c r="K93" s="21">
        <f>C93-'BS_30.09.2565'!E10</f>
        <v>0</v>
      </c>
      <c r="L93" s="21"/>
      <c r="M93" s="2">
        <f>'BS_30.09.2565'!I10-G93</f>
        <v>-0.1732724150060676</v>
      </c>
      <c r="N93" s="23"/>
    </row>
    <row r="94" spans="1:15" ht="22.5" thickTop="1">
      <c r="K94" s="21"/>
      <c r="M94" s="2"/>
      <c r="N94" s="2"/>
      <c r="O94" s="22"/>
    </row>
    <row r="95" spans="1:15" ht="23.1" customHeight="1">
      <c r="A95" s="56" t="s">
        <v>229</v>
      </c>
      <c r="B95" s="12"/>
      <c r="C95" s="222"/>
      <c r="O95" s="81"/>
    </row>
    <row r="96" spans="1:15" ht="23.1" customHeight="1">
      <c r="A96" s="12" t="s">
        <v>230</v>
      </c>
      <c r="B96" s="12"/>
      <c r="C96" s="222"/>
    </row>
    <row r="97" spans="1:9" ht="23.1" customHeight="1">
      <c r="A97" s="90" t="s">
        <v>231</v>
      </c>
      <c r="B97" s="12"/>
      <c r="C97" s="222"/>
    </row>
    <row r="98" spans="1:9" ht="23.1" customHeight="1">
      <c r="A98" s="90" t="s">
        <v>232</v>
      </c>
      <c r="B98" s="16"/>
      <c r="C98" s="222">
        <v>3719</v>
      </c>
      <c r="E98" s="222">
        <v>188465</v>
      </c>
      <c r="G98" s="222">
        <v>1465</v>
      </c>
      <c r="H98" s="92"/>
      <c r="I98" s="222">
        <v>6230</v>
      </c>
    </row>
    <row r="99" spans="1:9" ht="23.1" customHeight="1">
      <c r="A99" s="90" t="s">
        <v>233</v>
      </c>
      <c r="B99" s="16"/>
      <c r="C99" s="222">
        <v>53865</v>
      </c>
      <c r="E99" s="222">
        <v>3240</v>
      </c>
      <c r="G99" s="222">
        <v>53865</v>
      </c>
      <c r="I99" s="222">
        <v>2394</v>
      </c>
    </row>
    <row r="100" spans="1:9" ht="24" customHeight="1">
      <c r="A100" s="90" t="s">
        <v>234</v>
      </c>
      <c r="B100" s="16"/>
      <c r="C100" s="246">
        <v>84</v>
      </c>
      <c r="E100" s="222">
        <v>12180</v>
      </c>
      <c r="G100" s="222">
        <v>84</v>
      </c>
      <c r="H100" s="92"/>
      <c r="I100" s="222">
        <v>559</v>
      </c>
    </row>
    <row r="101" spans="1:9" ht="24" customHeight="1">
      <c r="A101" s="12" t="s">
        <v>235</v>
      </c>
      <c r="C101" s="222"/>
    </row>
    <row r="102" spans="1:9" ht="24" customHeight="1">
      <c r="A102" s="12" t="s">
        <v>236</v>
      </c>
      <c r="C102" s="222">
        <v>2716</v>
      </c>
      <c r="E102" s="222">
        <v>2458</v>
      </c>
      <c r="G102" s="65">
        <v>0</v>
      </c>
      <c r="I102" s="65">
        <v>0</v>
      </c>
    </row>
    <row r="103" spans="1:9" ht="24" customHeight="1">
      <c r="A103" s="90" t="s">
        <v>237</v>
      </c>
      <c r="C103" s="65">
        <v>0</v>
      </c>
      <c r="E103" s="65">
        <v>0</v>
      </c>
      <c r="G103" s="65">
        <v>4756</v>
      </c>
      <c r="I103" s="65">
        <v>0</v>
      </c>
    </row>
    <row r="104" spans="1:9" ht="24" customHeight="1">
      <c r="A104" s="90" t="s">
        <v>238</v>
      </c>
      <c r="B104" s="13">
        <v>4</v>
      </c>
      <c r="C104" s="65">
        <v>0</v>
      </c>
      <c r="E104" s="65">
        <v>0</v>
      </c>
      <c r="G104" s="92">
        <v>270970</v>
      </c>
      <c r="I104" s="65">
        <v>0</v>
      </c>
    </row>
  </sheetData>
  <mergeCells count="17">
    <mergeCell ref="C78:I78"/>
    <mergeCell ref="A73:H73"/>
    <mergeCell ref="A74:H74"/>
    <mergeCell ref="C76:E76"/>
    <mergeCell ref="G76:I76"/>
    <mergeCell ref="C43:I43"/>
    <mergeCell ref="C6:I6"/>
    <mergeCell ref="A38:H38"/>
    <mergeCell ref="A39:H39"/>
    <mergeCell ref="C41:E41"/>
    <mergeCell ref="G41:I41"/>
    <mergeCell ref="A40:H40"/>
    <mergeCell ref="A1:H1"/>
    <mergeCell ref="A2:H2"/>
    <mergeCell ref="C4:E4"/>
    <mergeCell ref="G4:I4"/>
    <mergeCell ref="A3:H3"/>
  </mergeCells>
  <pageMargins left="0.90551181102362199" right="0.39370078740157499" top="0.511811023622047" bottom="0.31496062992126" header="0.31496062992126" footer="0.31496062992126"/>
  <pageSetup paperSize="9" firstPageNumber="12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2" manualBreakCount="2">
    <brk id="37" max="16383" man="1"/>
    <brk id="7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8" ma:contentTypeDescription="Create a new document." ma:contentTypeScope="" ma:versionID="3b0467abf882a21bd3ef02ec43fd956c">
  <xsd:schema xmlns:xsd="http://www.w3.org/2001/XMLSchema" xmlns:xs="http://www.w3.org/2001/XMLSchema" xmlns:p="http://schemas.microsoft.com/office/2006/metadata/properties" xmlns:ns2="a55cfc11-0815-4722-af77-88fba2b91b80" targetNamespace="http://schemas.microsoft.com/office/2006/metadata/properties" ma:root="true" ma:fieldsID="73667bee16490ad0374686b1b8b47e19" ns2:_="">
    <xsd:import namespace="a55cfc11-0815-4722-af77-88fba2b91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363C70-2388-4851-9B71-CE5FCC999A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639CEC-EC28-4ADD-9E63-248A78D342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EB0CE5-B9F7-447A-AD33-7C4141D4B49F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55cfc11-0815-4722-af77-88fba2b91b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BS_30.09.2565</vt:lpstr>
      <vt:lpstr>PL_30.09.2565</vt:lpstr>
      <vt:lpstr>PL_30.06.2565</vt:lpstr>
      <vt:lpstr>Consolidated_30.09.2565</vt:lpstr>
      <vt:lpstr>The Company_30.09.2565</vt:lpstr>
      <vt:lpstr>CF_30.09.2565</vt:lpstr>
      <vt:lpstr>BS_30.09.2565!Print_Area</vt:lpstr>
      <vt:lpstr>CF_30.09.2565!Print_Area</vt:lpstr>
      <vt:lpstr>Consolidated_30.09.2565!Print_Area</vt:lpstr>
      <vt:lpstr>PL_30.06.2565!Print_Area</vt:lpstr>
      <vt:lpstr>PL_30.09.2565!Print_Area</vt:lpstr>
      <vt:lpstr>'The Company_30.09.2565'!Print_Area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Kornvadee Ounjit</dc:creator>
  <cp:keywords/>
  <dc:description/>
  <cp:lastModifiedBy>Vimolphak Sirirawetkun</cp:lastModifiedBy>
  <cp:revision/>
  <cp:lastPrinted>2022-11-07T04:50:26Z</cp:lastPrinted>
  <dcterms:created xsi:type="dcterms:W3CDTF">2019-03-01T02:59:42Z</dcterms:created>
  <dcterms:modified xsi:type="dcterms:W3CDTF">2022-11-11T09:33:49Z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